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autoCompressPictures="0" defaultThemeVersion="124226"/>
  <mc:AlternateContent xmlns:mc="http://schemas.openxmlformats.org/markup-compatibility/2006">
    <mc:Choice Requires="x15">
      <x15ac:absPath xmlns:x15ac="http://schemas.microsoft.com/office/spreadsheetml/2010/11/ac" url="https://d.docs.live.net/04da0ee999fd1200/Documents/PAE 2025/MINUTAS 2026/"/>
    </mc:Choice>
  </mc:AlternateContent>
  <xr:revisionPtr revIDLastSave="222" documentId="13_ncr:1_{C990D96A-402F-49D6-98B6-567626ED2260}" xr6:coauthVersionLast="47" xr6:coauthVersionMax="47" xr10:uidLastSave="{F889C9AF-4DE0-4CF6-84BC-46D31D872EFD}"/>
  <bookViews>
    <workbookView xWindow="-120" yWindow="-120" windowWidth="20730" windowHeight="11040" tabRatio="746" xr2:uid="{00000000-000D-0000-FFFF-FFFF00000000}"/>
  </bookViews>
  <sheets>
    <sheet name="CICLO DE MENUS" sheetId="17" r:id="rId1"/>
    <sheet name="ANALISIS NUTRICIONAL PREESCOLAR" sheetId="19" r:id="rId2"/>
    <sheet name="ANALISIS NUTRICIONAL PRIMARIA 1" sheetId="22" r:id="rId3"/>
    <sheet name="ANALISIS NUTRICIONAL PRIMARIA 2" sheetId="29" r:id="rId4"/>
    <sheet name="ANALISIS NUTRICIONAL SECUNDARIA" sheetId="26" r:id="rId5"/>
    <sheet name="ANALISIS NUTRICIONAL MEDIA COMP" sheetId="25" r:id="rId6"/>
    <sheet name="GUIA DE PREPARACIONES " sheetId="27" r:id="rId7"/>
    <sheet name="LISTA DE INTERCAMBIOS" sheetId="20" r:id="rId8"/>
  </sheets>
  <externalReferences>
    <externalReference r:id="rId9"/>
  </externalReferences>
  <definedNames>
    <definedName name="_xlnm.Print_Area" localSheetId="0">'CICLO DE MENUS'!$A$1:$L$70</definedName>
    <definedName name="Recomendaciones">#REF!</definedName>
    <definedName name="TablaComple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190" i="29" l="1"/>
  <c r="O189" i="29"/>
  <c r="O188" i="29"/>
  <c r="O193" i="29"/>
  <c r="O192" i="29"/>
  <c r="O191" i="29"/>
  <c r="N1099" i="25"/>
  <c r="M1099" i="25"/>
  <c r="L1099" i="25"/>
  <c r="K1099" i="25"/>
  <c r="J1099" i="25"/>
  <c r="I1099" i="25"/>
  <c r="H1099" i="25"/>
  <c r="F1098" i="25"/>
  <c r="O1092" i="25"/>
  <c r="O1091" i="25"/>
  <c r="O1090" i="25"/>
  <c r="O1089" i="25"/>
  <c r="O1088" i="25"/>
  <c r="O1087" i="25"/>
  <c r="O1086" i="25"/>
  <c r="O1085" i="25"/>
  <c r="O1084" i="25"/>
  <c r="O1083" i="25"/>
  <c r="O1082" i="25"/>
  <c r="O1081" i="25"/>
  <c r="O1080" i="25"/>
  <c r="O1079" i="25"/>
  <c r="O1078" i="25"/>
  <c r="O1077" i="25"/>
  <c r="O1076" i="25"/>
  <c r="O1075" i="25"/>
  <c r="O1074" i="25"/>
  <c r="O1073" i="25"/>
  <c r="O1072" i="25"/>
  <c r="O1071" i="25"/>
  <c r="O1070" i="25"/>
  <c r="O1098" i="25" s="1"/>
  <c r="T23" i="25" s="1"/>
  <c r="N1043" i="25"/>
  <c r="M1043" i="25"/>
  <c r="L1043" i="25"/>
  <c r="K1043" i="25"/>
  <c r="J1043" i="25"/>
  <c r="I1043" i="25"/>
  <c r="H1043" i="25"/>
  <c r="O1042" i="25"/>
  <c r="T21" i="25" s="1"/>
  <c r="F1042" i="25"/>
  <c r="O1036" i="25"/>
  <c r="O1035" i="25"/>
  <c r="O1034" i="25"/>
  <c r="O1033" i="25"/>
  <c r="O1032" i="25"/>
  <c r="O1031" i="25"/>
  <c r="O1030" i="25"/>
  <c r="O1029" i="25"/>
  <c r="O1028" i="25"/>
  <c r="O1027" i="25"/>
  <c r="O1026" i="25"/>
  <c r="O1025" i="25"/>
  <c r="O1024" i="25"/>
  <c r="O1023" i="25"/>
  <c r="O1022" i="25"/>
  <c r="O1021" i="25"/>
  <c r="O1020" i="25"/>
  <c r="O1019" i="25"/>
  <c r="O1018" i="25"/>
  <c r="O1017" i="25"/>
  <c r="O1016" i="25"/>
  <c r="N989" i="25"/>
  <c r="M989" i="25"/>
  <c r="L989" i="25"/>
  <c r="K989" i="25"/>
  <c r="J989" i="25"/>
  <c r="I989" i="25"/>
  <c r="H989" i="25"/>
  <c r="F988" i="25"/>
  <c r="U20" i="25" s="1"/>
  <c r="O982" i="25"/>
  <c r="O981" i="25"/>
  <c r="O980" i="25"/>
  <c r="O979" i="25"/>
  <c r="O978" i="25"/>
  <c r="O977" i="25"/>
  <c r="O976" i="25"/>
  <c r="O975" i="25"/>
  <c r="O974" i="25"/>
  <c r="O973" i="25"/>
  <c r="O972" i="25"/>
  <c r="O971" i="25"/>
  <c r="O970" i="25"/>
  <c r="O969" i="25"/>
  <c r="O968" i="25"/>
  <c r="O967" i="25"/>
  <c r="O966" i="25"/>
  <c r="O965" i="25"/>
  <c r="O964" i="25"/>
  <c r="O963" i="25"/>
  <c r="O962" i="25"/>
  <c r="O961" i="25"/>
  <c r="O960" i="25"/>
  <c r="O988" i="25" s="1"/>
  <c r="T20" i="25" s="1"/>
  <c r="N932" i="25"/>
  <c r="M932" i="25"/>
  <c r="L932" i="25"/>
  <c r="K932" i="25"/>
  <c r="J932" i="25"/>
  <c r="I932" i="25"/>
  <c r="H932" i="25"/>
  <c r="F931" i="25"/>
  <c r="O925" i="25"/>
  <c r="O924" i="25"/>
  <c r="O923" i="25"/>
  <c r="O922" i="25"/>
  <c r="O921" i="25"/>
  <c r="O920" i="25"/>
  <c r="O919" i="25"/>
  <c r="O918" i="25"/>
  <c r="O917" i="25"/>
  <c r="O916" i="25"/>
  <c r="O915" i="25"/>
  <c r="O914" i="25"/>
  <c r="O913" i="25"/>
  <c r="O912" i="25"/>
  <c r="O911" i="25"/>
  <c r="O910" i="25"/>
  <c r="O909" i="25"/>
  <c r="O931" i="25" s="1"/>
  <c r="T19" i="25" s="1"/>
  <c r="N884" i="25"/>
  <c r="M884" i="25"/>
  <c r="L884" i="25"/>
  <c r="K884" i="25"/>
  <c r="J884" i="25"/>
  <c r="I884" i="25"/>
  <c r="H884" i="25"/>
  <c r="O883" i="25"/>
  <c r="T18" i="25" s="1"/>
  <c r="F883" i="25"/>
  <c r="O877" i="25"/>
  <c r="O876" i="25"/>
  <c r="O875" i="25"/>
  <c r="O874" i="25"/>
  <c r="O873" i="25"/>
  <c r="O872" i="25"/>
  <c r="O871" i="25"/>
  <c r="O870" i="25"/>
  <c r="O869" i="25"/>
  <c r="O868" i="25"/>
  <c r="O867" i="25"/>
  <c r="O866" i="25"/>
  <c r="O865" i="25"/>
  <c r="O864" i="25"/>
  <c r="O863" i="25"/>
  <c r="O862" i="25"/>
  <c r="O861" i="25"/>
  <c r="O860" i="25"/>
  <c r="O859" i="25"/>
  <c r="O858" i="25"/>
  <c r="O857" i="25"/>
  <c r="O856" i="25"/>
  <c r="O855" i="25"/>
  <c r="O854" i="25"/>
  <c r="N827" i="25"/>
  <c r="M827" i="25"/>
  <c r="L827" i="25"/>
  <c r="K827" i="25"/>
  <c r="J827" i="25"/>
  <c r="I827" i="25"/>
  <c r="H827" i="25"/>
  <c r="O826" i="25"/>
  <c r="F826" i="25"/>
  <c r="O820" i="25"/>
  <c r="O819" i="25"/>
  <c r="O818" i="25"/>
  <c r="O817" i="25"/>
  <c r="O816" i="25"/>
  <c r="O815" i="25"/>
  <c r="O814" i="25"/>
  <c r="O813" i="25"/>
  <c r="O812" i="25"/>
  <c r="O811" i="25"/>
  <c r="O810" i="25"/>
  <c r="O809" i="25"/>
  <c r="O808" i="25"/>
  <c r="O807" i="25"/>
  <c r="O806" i="25"/>
  <c r="O805" i="25"/>
  <c r="O804" i="25"/>
  <c r="O803" i="25"/>
  <c r="O802" i="25"/>
  <c r="O801" i="25"/>
  <c r="O800" i="25"/>
  <c r="O799" i="25"/>
  <c r="O798" i="25"/>
  <c r="O797" i="25"/>
  <c r="O796" i="25"/>
  <c r="N770" i="25"/>
  <c r="M770" i="25"/>
  <c r="L770" i="25"/>
  <c r="K770" i="25"/>
  <c r="J770" i="25"/>
  <c r="I770" i="25"/>
  <c r="H770" i="25"/>
  <c r="F769" i="25"/>
  <c r="O763" i="25"/>
  <c r="O762" i="25"/>
  <c r="O761" i="25"/>
  <c r="O760" i="25"/>
  <c r="O759" i="25"/>
  <c r="D759" i="25"/>
  <c r="O758" i="25"/>
  <c r="O757" i="25"/>
  <c r="O756" i="25"/>
  <c r="O755" i="25"/>
  <c r="O754" i="25"/>
  <c r="O753" i="25"/>
  <c r="O752" i="25"/>
  <c r="O751" i="25"/>
  <c r="O750" i="25"/>
  <c r="O749" i="25"/>
  <c r="O748" i="25"/>
  <c r="O747" i="25"/>
  <c r="O746" i="25"/>
  <c r="O745" i="25"/>
  <c r="O744" i="25"/>
  <c r="O743" i="25"/>
  <c r="O742" i="25"/>
  <c r="O769" i="25" s="1"/>
  <c r="T16" i="25" s="1"/>
  <c r="N715" i="25"/>
  <c r="M715" i="25"/>
  <c r="L715" i="25"/>
  <c r="K715" i="25"/>
  <c r="J715" i="25"/>
  <c r="I715" i="25"/>
  <c r="H715" i="25"/>
  <c r="F714" i="25"/>
  <c r="U15" i="25" s="1"/>
  <c r="O708" i="25"/>
  <c r="O707" i="25"/>
  <c r="O706" i="25"/>
  <c r="O705" i="25"/>
  <c r="O704" i="25"/>
  <c r="O703" i="25"/>
  <c r="O702" i="25"/>
  <c r="O701" i="25"/>
  <c r="O700" i="25"/>
  <c r="O699" i="25"/>
  <c r="O698" i="25"/>
  <c r="O697" i="25"/>
  <c r="O696" i="25"/>
  <c r="O695" i="25"/>
  <c r="O694" i="25"/>
  <c r="O693" i="25"/>
  <c r="O692" i="25"/>
  <c r="O691" i="25"/>
  <c r="O690" i="25"/>
  <c r="O689" i="25"/>
  <c r="O688" i="25"/>
  <c r="O687" i="25"/>
  <c r="O714" i="25" s="1"/>
  <c r="T15" i="25" s="1"/>
  <c r="N660" i="25"/>
  <c r="M660" i="25"/>
  <c r="L660" i="25"/>
  <c r="K660" i="25"/>
  <c r="J660" i="25"/>
  <c r="I660" i="25"/>
  <c r="H660" i="25"/>
  <c r="F659" i="25"/>
  <c r="O654" i="25"/>
  <c r="O653" i="25"/>
  <c r="O652" i="25"/>
  <c r="O651" i="25"/>
  <c r="O650" i="25"/>
  <c r="O649" i="25"/>
  <c r="O648" i="25"/>
  <c r="O647" i="25"/>
  <c r="O646" i="25"/>
  <c r="O645" i="25"/>
  <c r="O644" i="25"/>
  <c r="O643" i="25"/>
  <c r="O642" i="25"/>
  <c r="O641" i="25"/>
  <c r="O640" i="25"/>
  <c r="O639" i="25"/>
  <c r="O638" i="25"/>
  <c r="O637" i="25"/>
  <c r="O636" i="25"/>
  <c r="O632" i="25"/>
  <c r="O659" i="25" s="1"/>
  <c r="T14" i="25" s="1"/>
  <c r="N604" i="25"/>
  <c r="M604" i="25"/>
  <c r="L604" i="25"/>
  <c r="K604" i="25"/>
  <c r="J604" i="25"/>
  <c r="I604" i="25"/>
  <c r="H604" i="25"/>
  <c r="F603" i="25"/>
  <c r="U13" i="25" s="1"/>
  <c r="O597" i="25"/>
  <c r="O596" i="25"/>
  <c r="O595" i="25"/>
  <c r="O594" i="25"/>
  <c r="O593" i="25"/>
  <c r="O592" i="25"/>
  <c r="O591" i="25"/>
  <c r="O590" i="25"/>
  <c r="O589" i="25"/>
  <c r="O588" i="25"/>
  <c r="O587" i="25"/>
  <c r="O586" i="25"/>
  <c r="O585" i="25"/>
  <c r="O584" i="25"/>
  <c r="O583" i="25"/>
  <c r="O582" i="25"/>
  <c r="O581" i="25"/>
  <c r="O580" i="25"/>
  <c r="O579" i="25"/>
  <c r="O578" i="25"/>
  <c r="O577" i="25"/>
  <c r="O576" i="25"/>
  <c r="O575" i="25"/>
  <c r="O603" i="25" s="1"/>
  <c r="T13" i="25" s="1"/>
  <c r="N549" i="25"/>
  <c r="M549" i="25"/>
  <c r="L549" i="25"/>
  <c r="K549" i="25"/>
  <c r="J549" i="25"/>
  <c r="I549" i="25"/>
  <c r="H549" i="25"/>
  <c r="F548" i="25"/>
  <c r="O542" i="25"/>
  <c r="O541" i="25"/>
  <c r="O540" i="25"/>
  <c r="O539" i="25"/>
  <c r="O538" i="25"/>
  <c r="O537" i="25"/>
  <c r="O536" i="25"/>
  <c r="O535" i="25"/>
  <c r="O534" i="25"/>
  <c r="O533" i="25"/>
  <c r="O532" i="25"/>
  <c r="O531" i="25"/>
  <c r="O530" i="25"/>
  <c r="O529" i="25"/>
  <c r="O528" i="25"/>
  <c r="O527" i="25"/>
  <c r="O526" i="25"/>
  <c r="O525" i="25"/>
  <c r="O524" i="25"/>
  <c r="O523" i="25"/>
  <c r="O522" i="25"/>
  <c r="O521" i="25"/>
  <c r="O520" i="25"/>
  <c r="O519" i="25"/>
  <c r="O548" i="25" s="1"/>
  <c r="T12" i="25" s="1"/>
  <c r="N490" i="25"/>
  <c r="M490" i="25"/>
  <c r="L490" i="25"/>
  <c r="K490" i="25"/>
  <c r="J490" i="25"/>
  <c r="I490" i="25"/>
  <c r="H490" i="25"/>
  <c r="O489" i="25"/>
  <c r="T11" i="25" s="1"/>
  <c r="F489" i="25"/>
  <c r="O483" i="25"/>
  <c r="O482" i="25"/>
  <c r="O481" i="25"/>
  <c r="O480" i="25"/>
  <c r="O479" i="25"/>
  <c r="O478" i="25"/>
  <c r="O477" i="25"/>
  <c r="O476" i="25"/>
  <c r="O475" i="25"/>
  <c r="O474" i="25"/>
  <c r="O473" i="25"/>
  <c r="O472" i="25"/>
  <c r="O471" i="25"/>
  <c r="O470" i="25"/>
  <c r="O469" i="25"/>
  <c r="O468" i="25"/>
  <c r="O467" i="25"/>
  <c r="O466" i="25"/>
  <c r="O465" i="25"/>
  <c r="O464" i="25"/>
  <c r="O463" i="25"/>
  <c r="O462" i="25"/>
  <c r="O461" i="25"/>
  <c r="O460" i="25"/>
  <c r="O459" i="25"/>
  <c r="O458" i="25"/>
  <c r="N431" i="25"/>
  <c r="M431" i="25"/>
  <c r="L431" i="25"/>
  <c r="K431" i="25"/>
  <c r="J431" i="25"/>
  <c r="I431" i="25"/>
  <c r="H431" i="25"/>
  <c r="F430" i="25"/>
  <c r="U10" i="25" s="1"/>
  <c r="O424" i="25"/>
  <c r="O423" i="25"/>
  <c r="O422" i="25"/>
  <c r="O421" i="25"/>
  <c r="O420" i="25"/>
  <c r="O419" i="25"/>
  <c r="O418" i="25"/>
  <c r="O417" i="25"/>
  <c r="O416" i="25"/>
  <c r="O415" i="25"/>
  <c r="O414" i="25"/>
  <c r="O413" i="25"/>
  <c r="O412" i="25"/>
  <c r="O411" i="25"/>
  <c r="O410" i="25"/>
  <c r="O409" i="25"/>
  <c r="O408" i="25"/>
  <c r="O407" i="25"/>
  <c r="O406" i="25"/>
  <c r="O405" i="25"/>
  <c r="O404" i="25"/>
  <c r="O430" i="25" s="1"/>
  <c r="T10" i="25" s="1"/>
  <c r="F380" i="25"/>
  <c r="N377" i="25"/>
  <c r="M377" i="25"/>
  <c r="L377" i="25"/>
  <c r="K377" i="25"/>
  <c r="J377" i="25"/>
  <c r="I377" i="25"/>
  <c r="H377" i="25"/>
  <c r="O371" i="25"/>
  <c r="O370" i="25"/>
  <c r="O369" i="25"/>
  <c r="O368" i="25"/>
  <c r="O367" i="25"/>
  <c r="O366" i="25"/>
  <c r="O365" i="25"/>
  <c r="O364" i="25"/>
  <c r="O363" i="25"/>
  <c r="O362" i="25"/>
  <c r="O361" i="25"/>
  <c r="O360" i="25"/>
  <c r="O359" i="25"/>
  <c r="O358" i="25"/>
  <c r="O357" i="25"/>
  <c r="O356" i="25"/>
  <c r="O355" i="25"/>
  <c r="O354" i="25"/>
  <c r="O353" i="25"/>
  <c r="O352" i="25"/>
  <c r="O351" i="25"/>
  <c r="O380" i="25" s="1"/>
  <c r="T9" i="25" s="1"/>
  <c r="N323" i="25"/>
  <c r="M323" i="25"/>
  <c r="L323" i="25"/>
  <c r="K323" i="25"/>
  <c r="J323" i="25"/>
  <c r="I323" i="25"/>
  <c r="H323" i="25"/>
  <c r="O322" i="25"/>
  <c r="F322" i="25"/>
  <c r="U8" i="25" s="1"/>
  <c r="O316" i="25"/>
  <c r="O315" i="25"/>
  <c r="O314" i="25"/>
  <c r="O313" i="25"/>
  <c r="O312" i="25"/>
  <c r="O311" i="25"/>
  <c r="O310" i="25"/>
  <c r="O309" i="25"/>
  <c r="O308" i="25"/>
  <c r="O307" i="25"/>
  <c r="O306" i="25"/>
  <c r="O305" i="25"/>
  <c r="O304" i="25"/>
  <c r="O303" i="25"/>
  <c r="O302" i="25"/>
  <c r="O301" i="25"/>
  <c r="O298" i="25"/>
  <c r="O297" i="25"/>
  <c r="N271" i="25"/>
  <c r="M271" i="25"/>
  <c r="L271" i="25"/>
  <c r="K271" i="25"/>
  <c r="J271" i="25"/>
  <c r="I271" i="25"/>
  <c r="H271" i="25"/>
  <c r="F270" i="25"/>
  <c r="O264" i="25"/>
  <c r="O263" i="25"/>
  <c r="O262" i="25"/>
  <c r="O261" i="25"/>
  <c r="O260" i="25"/>
  <c r="O259" i="25"/>
  <c r="O258" i="25"/>
  <c r="O257" i="25"/>
  <c r="O256" i="25"/>
  <c r="O255" i="25"/>
  <c r="O254" i="25"/>
  <c r="O253" i="25"/>
  <c r="O252" i="25"/>
  <c r="O251" i="25"/>
  <c r="O248" i="25"/>
  <c r="O247" i="25"/>
  <c r="O246" i="25"/>
  <c r="O245" i="25"/>
  <c r="O244" i="25"/>
  <c r="O243" i="25"/>
  <c r="O242" i="25"/>
  <c r="O270" i="25" s="1"/>
  <c r="T7" i="25" s="1"/>
  <c r="K215" i="25"/>
  <c r="J215" i="25"/>
  <c r="I215" i="25"/>
  <c r="H215" i="25"/>
  <c r="N213" i="25"/>
  <c r="N215" i="25" s="1"/>
  <c r="M213" i="25"/>
  <c r="M215" i="25" s="1"/>
  <c r="L213" i="25"/>
  <c r="L215" i="25" s="1"/>
  <c r="K213" i="25"/>
  <c r="J213" i="25"/>
  <c r="I213" i="25"/>
  <c r="H213" i="25"/>
  <c r="O212" i="25"/>
  <c r="T6" i="25" s="1"/>
  <c r="F212" i="25"/>
  <c r="U6" i="25" s="1"/>
  <c r="O206" i="25"/>
  <c r="O205" i="25"/>
  <c r="O204" i="25"/>
  <c r="O203" i="25"/>
  <c r="O202" i="25"/>
  <c r="O201" i="25"/>
  <c r="O200" i="25"/>
  <c r="O199" i="25"/>
  <c r="O198" i="25"/>
  <c r="O197" i="25"/>
  <c r="O196" i="25"/>
  <c r="O195" i="25"/>
  <c r="O194" i="25"/>
  <c r="O193" i="25"/>
  <c r="O187" i="25"/>
  <c r="O186" i="25"/>
  <c r="O185" i="25"/>
  <c r="O183" i="25"/>
  <c r="O182" i="25"/>
  <c r="O181" i="25"/>
  <c r="N152" i="25"/>
  <c r="M152" i="25"/>
  <c r="L152" i="25"/>
  <c r="K152" i="25"/>
  <c r="J152" i="25"/>
  <c r="I152" i="25"/>
  <c r="H152" i="25"/>
  <c r="F151" i="25"/>
  <c r="O145" i="25"/>
  <c r="O144" i="25"/>
  <c r="O143" i="25"/>
  <c r="O142" i="25"/>
  <c r="O141" i="25"/>
  <c r="O140" i="25"/>
  <c r="O139" i="25"/>
  <c r="O138" i="25"/>
  <c r="O137" i="25"/>
  <c r="O136" i="25"/>
  <c r="O135" i="25"/>
  <c r="O134" i="25"/>
  <c r="O133" i="25"/>
  <c r="O132" i="25"/>
  <c r="O131" i="25"/>
  <c r="O130" i="25"/>
  <c r="O129" i="25"/>
  <c r="O128" i="25"/>
  <c r="O151" i="25" s="1"/>
  <c r="T5" i="25" s="1"/>
  <c r="N100" i="25"/>
  <c r="M100" i="25"/>
  <c r="L100" i="25"/>
  <c r="K100" i="25"/>
  <c r="J100" i="25"/>
  <c r="I100" i="25"/>
  <c r="H100" i="25"/>
  <c r="F99" i="25"/>
  <c r="U4" i="25" s="1"/>
  <c r="O94" i="25"/>
  <c r="O93" i="25"/>
  <c r="O92" i="25"/>
  <c r="O91" i="25"/>
  <c r="O90" i="25"/>
  <c r="O89" i="25"/>
  <c r="O88" i="25"/>
  <c r="O87" i="25"/>
  <c r="O86" i="25"/>
  <c r="O85" i="25"/>
  <c r="O84" i="25"/>
  <c r="O83" i="25"/>
  <c r="O82" i="25"/>
  <c r="O81" i="25"/>
  <c r="O80" i="25"/>
  <c r="O79" i="25"/>
  <c r="O78" i="25"/>
  <c r="O77" i="25"/>
  <c r="O76" i="25"/>
  <c r="O75" i="25"/>
  <c r="O74" i="25"/>
  <c r="O73" i="25"/>
  <c r="O72" i="25"/>
  <c r="O99" i="25" s="1"/>
  <c r="T4" i="25" s="1"/>
  <c r="N47" i="25"/>
  <c r="M47" i="25"/>
  <c r="L47" i="25"/>
  <c r="K47" i="25"/>
  <c r="J47" i="25"/>
  <c r="I47" i="25"/>
  <c r="H47" i="25"/>
  <c r="O46" i="25"/>
  <c r="T3" i="25" s="1"/>
  <c r="T24" i="25" s="1"/>
  <c r="F46" i="25"/>
  <c r="U3" i="25" s="1"/>
  <c r="U24" i="25" s="1"/>
  <c r="O43" i="25"/>
  <c r="O42" i="25"/>
  <c r="O40" i="25"/>
  <c r="O39" i="25"/>
  <c r="O38" i="25"/>
  <c r="O37" i="25"/>
  <c r="O36" i="25"/>
  <c r="O35" i="25"/>
  <c r="O34" i="25"/>
  <c r="O33" i="25"/>
  <c r="O32" i="25"/>
  <c r="O31" i="25"/>
  <c r="O30" i="25"/>
  <c r="O29" i="25"/>
  <c r="O28" i="25"/>
  <c r="O27" i="25"/>
  <c r="O26" i="25"/>
  <c r="O25" i="25"/>
  <c r="O24" i="25"/>
  <c r="U23" i="25"/>
  <c r="O23" i="25"/>
  <c r="O22" i="25"/>
  <c r="U21" i="25"/>
  <c r="O21" i="25"/>
  <c r="O20" i="25"/>
  <c r="U19" i="25"/>
  <c r="O19" i="25"/>
  <c r="U18" i="25"/>
  <c r="U17" i="25"/>
  <c r="T17" i="25"/>
  <c r="U16" i="25"/>
  <c r="U14" i="25"/>
  <c r="U12" i="25"/>
  <c r="U11" i="25"/>
  <c r="U9" i="25"/>
  <c r="T8" i="25"/>
  <c r="U7" i="25"/>
  <c r="U5" i="25"/>
  <c r="N1099" i="26"/>
  <c r="M1099" i="26"/>
  <c r="L1099" i="26"/>
  <c r="K1099" i="26"/>
  <c r="J1099" i="26"/>
  <c r="I1099" i="26"/>
  <c r="H1099" i="26"/>
  <c r="F1098" i="26"/>
  <c r="O1092" i="26"/>
  <c r="O1091" i="26"/>
  <c r="O1090" i="26"/>
  <c r="O1089" i="26"/>
  <c r="O1088" i="26"/>
  <c r="O1087" i="26"/>
  <c r="O1086" i="26"/>
  <c r="O1085" i="26"/>
  <c r="O1084" i="26"/>
  <c r="O1083" i="26"/>
  <c r="O1082" i="26"/>
  <c r="O1081" i="26"/>
  <c r="O1080" i="26"/>
  <c r="O1079" i="26"/>
  <c r="O1078" i="26"/>
  <c r="O1077" i="26"/>
  <c r="O1076" i="26"/>
  <c r="O1075" i="26"/>
  <c r="O1074" i="26"/>
  <c r="O1073" i="26"/>
  <c r="O1072" i="26"/>
  <c r="O1071" i="26"/>
  <c r="O1070" i="26"/>
  <c r="O1098" i="26" s="1"/>
  <c r="T23" i="26" s="1"/>
  <c r="N1043" i="26"/>
  <c r="M1043" i="26"/>
  <c r="L1043" i="26"/>
  <c r="K1043" i="26"/>
  <c r="J1043" i="26"/>
  <c r="I1043" i="26"/>
  <c r="H1043" i="26"/>
  <c r="O1042" i="26"/>
  <c r="T21" i="26" s="1"/>
  <c r="F1042" i="26"/>
  <c r="O1036" i="26"/>
  <c r="O1035" i="26"/>
  <c r="O1034" i="26"/>
  <c r="O1033" i="26"/>
  <c r="O1032" i="26"/>
  <c r="O1031" i="26"/>
  <c r="O1030" i="26"/>
  <c r="O1029" i="26"/>
  <c r="O1028" i="26"/>
  <c r="O1027" i="26"/>
  <c r="O1026" i="26"/>
  <c r="O1025" i="26"/>
  <c r="O1024" i="26"/>
  <c r="O1023" i="26"/>
  <c r="O1022" i="26"/>
  <c r="O1021" i="26"/>
  <c r="O1020" i="26"/>
  <c r="O1019" i="26"/>
  <c r="O1018" i="26"/>
  <c r="O1017" i="26"/>
  <c r="O1016" i="26"/>
  <c r="N989" i="26"/>
  <c r="M989" i="26"/>
  <c r="L989" i="26"/>
  <c r="K989" i="26"/>
  <c r="J989" i="26"/>
  <c r="I989" i="26"/>
  <c r="H989" i="26"/>
  <c r="F988" i="26"/>
  <c r="U20" i="26" s="1"/>
  <c r="O982" i="26"/>
  <c r="O981" i="26"/>
  <c r="O980" i="26"/>
  <c r="O979" i="26"/>
  <c r="O978" i="26"/>
  <c r="O977" i="26"/>
  <c r="O976" i="26"/>
  <c r="O975" i="26"/>
  <c r="O974" i="26"/>
  <c r="O973" i="26"/>
  <c r="O972" i="26"/>
  <c r="O971" i="26"/>
  <c r="O970" i="26"/>
  <c r="O969" i="26"/>
  <c r="O968" i="26"/>
  <c r="O967" i="26"/>
  <c r="O966" i="26"/>
  <c r="O965" i="26"/>
  <c r="O964" i="26"/>
  <c r="O963" i="26"/>
  <c r="O962" i="26"/>
  <c r="O961" i="26"/>
  <c r="O960" i="26"/>
  <c r="O988" i="26" s="1"/>
  <c r="T20" i="26" s="1"/>
  <c r="N932" i="26"/>
  <c r="M932" i="26"/>
  <c r="L932" i="26"/>
  <c r="K932" i="26"/>
  <c r="J932" i="26"/>
  <c r="I932" i="26"/>
  <c r="H932" i="26"/>
  <c r="F931" i="26"/>
  <c r="O925" i="26"/>
  <c r="O924" i="26"/>
  <c r="O923" i="26"/>
  <c r="O922" i="26"/>
  <c r="O921" i="26"/>
  <c r="O920" i="26"/>
  <c r="O919" i="26"/>
  <c r="O918" i="26"/>
  <c r="O917" i="26"/>
  <c r="O916" i="26"/>
  <c r="O915" i="26"/>
  <c r="O914" i="26"/>
  <c r="O913" i="26"/>
  <c r="O912" i="26"/>
  <c r="O911" i="26"/>
  <c r="O910" i="26"/>
  <c r="O909" i="26"/>
  <c r="O931" i="26" s="1"/>
  <c r="T19" i="26" s="1"/>
  <c r="N884" i="26"/>
  <c r="M884" i="26"/>
  <c r="L884" i="26"/>
  <c r="K884" i="26"/>
  <c r="J884" i="26"/>
  <c r="I884" i="26"/>
  <c r="H884" i="26"/>
  <c r="O883" i="26"/>
  <c r="T18" i="26" s="1"/>
  <c r="F883" i="26"/>
  <c r="O877" i="26"/>
  <c r="O876" i="26"/>
  <c r="O875" i="26"/>
  <c r="O874" i="26"/>
  <c r="O873" i="26"/>
  <c r="O872" i="26"/>
  <c r="O871" i="26"/>
  <c r="O870" i="26"/>
  <c r="O869" i="26"/>
  <c r="O868" i="26"/>
  <c r="O867" i="26"/>
  <c r="O866" i="26"/>
  <c r="O865" i="26"/>
  <c r="O864" i="26"/>
  <c r="O863" i="26"/>
  <c r="O862" i="26"/>
  <c r="O861" i="26"/>
  <c r="O860" i="26"/>
  <c r="O859" i="26"/>
  <c r="O858" i="26"/>
  <c r="O857" i="26"/>
  <c r="O856" i="26"/>
  <c r="O855" i="26"/>
  <c r="O854" i="26"/>
  <c r="N827" i="26"/>
  <c r="M827" i="26"/>
  <c r="L827" i="26"/>
  <c r="K827" i="26"/>
  <c r="J827" i="26"/>
  <c r="I827" i="26"/>
  <c r="H827" i="26"/>
  <c r="F826" i="26"/>
  <c r="O820" i="26"/>
  <c r="O819" i="26"/>
  <c r="O818" i="26"/>
  <c r="O817" i="26"/>
  <c r="O816" i="26"/>
  <c r="O815" i="26"/>
  <c r="O814" i="26"/>
  <c r="O813" i="26"/>
  <c r="O812" i="26"/>
  <c r="O811" i="26"/>
  <c r="O810" i="26"/>
  <c r="O809" i="26"/>
  <c r="O808" i="26"/>
  <c r="O807" i="26"/>
  <c r="O806" i="26"/>
  <c r="O805" i="26"/>
  <c r="O804" i="26"/>
  <c r="O803" i="26"/>
  <c r="O802" i="26"/>
  <c r="O801" i="26"/>
  <c r="O800" i="26"/>
  <c r="O799" i="26"/>
  <c r="O798" i="26"/>
  <c r="O797" i="26"/>
  <c r="O796" i="26"/>
  <c r="O826" i="26" s="1"/>
  <c r="T17" i="26" s="1"/>
  <c r="N770" i="26"/>
  <c r="M770" i="26"/>
  <c r="L770" i="26"/>
  <c r="K770" i="26"/>
  <c r="J770" i="26"/>
  <c r="I770" i="26"/>
  <c r="H770" i="26"/>
  <c r="F769" i="26"/>
  <c r="O763" i="26"/>
  <c r="O762" i="26"/>
  <c r="O761" i="26"/>
  <c r="O760" i="26"/>
  <c r="O759" i="26"/>
  <c r="D759" i="26"/>
  <c r="O758" i="26"/>
  <c r="O757" i="26"/>
  <c r="O756" i="26"/>
  <c r="O755" i="26"/>
  <c r="O754" i="26"/>
  <c r="O753" i="26"/>
  <c r="O752" i="26"/>
  <c r="O751" i="26"/>
  <c r="O750" i="26"/>
  <c r="O749" i="26"/>
  <c r="O748" i="26"/>
  <c r="O747" i="26"/>
  <c r="O746" i="26"/>
  <c r="O745" i="26"/>
  <c r="O744" i="26"/>
  <c r="O743" i="26"/>
  <c r="O742" i="26"/>
  <c r="O769" i="26" s="1"/>
  <c r="T16" i="26" s="1"/>
  <c r="N715" i="26"/>
  <c r="M715" i="26"/>
  <c r="L715" i="26"/>
  <c r="K715" i="26"/>
  <c r="J715" i="26"/>
  <c r="I715" i="26"/>
  <c r="H715" i="26"/>
  <c r="F714" i="26"/>
  <c r="U15" i="26" s="1"/>
  <c r="O708" i="26"/>
  <c r="O707" i="26"/>
  <c r="O706" i="26"/>
  <c r="O705" i="26"/>
  <c r="O704" i="26"/>
  <c r="O703" i="26"/>
  <c r="O702" i="26"/>
  <c r="O701" i="26"/>
  <c r="O700" i="26"/>
  <c r="O699" i="26"/>
  <c r="O698" i="26"/>
  <c r="O697" i="26"/>
  <c r="O696" i="26"/>
  <c r="O695" i="26"/>
  <c r="O694" i="26"/>
  <c r="O693" i="26"/>
  <c r="O692" i="26"/>
  <c r="O691" i="26"/>
  <c r="O690" i="26"/>
  <c r="O689" i="26"/>
  <c r="O688" i="26"/>
  <c r="O687" i="26"/>
  <c r="O714" i="26" s="1"/>
  <c r="T15" i="26" s="1"/>
  <c r="N660" i="26"/>
  <c r="M660" i="26"/>
  <c r="L660" i="26"/>
  <c r="K660" i="26"/>
  <c r="J660" i="26"/>
  <c r="I660" i="26"/>
  <c r="H660" i="26"/>
  <c r="F659" i="26"/>
  <c r="O654" i="26"/>
  <c r="O653" i="26"/>
  <c r="O652" i="26"/>
  <c r="O651" i="26"/>
  <c r="O650" i="26"/>
  <c r="O649" i="26"/>
  <c r="O648" i="26"/>
  <c r="O647" i="26"/>
  <c r="O646" i="26"/>
  <c r="O645" i="26"/>
  <c r="O644" i="26"/>
  <c r="O643" i="26"/>
  <c r="O642" i="26"/>
  <c r="O641" i="26"/>
  <c r="O640" i="26"/>
  <c r="O639" i="26"/>
  <c r="O638" i="26"/>
  <c r="O637" i="26"/>
  <c r="O636" i="26"/>
  <c r="O632" i="26"/>
  <c r="O659" i="26" s="1"/>
  <c r="T14" i="26" s="1"/>
  <c r="N604" i="26"/>
  <c r="M604" i="26"/>
  <c r="L604" i="26"/>
  <c r="K604" i="26"/>
  <c r="J604" i="26"/>
  <c r="I604" i="26"/>
  <c r="H604" i="26"/>
  <c r="F603" i="26"/>
  <c r="U13" i="26" s="1"/>
  <c r="O597" i="26"/>
  <c r="O596" i="26"/>
  <c r="O595" i="26"/>
  <c r="O594" i="26"/>
  <c r="O593" i="26"/>
  <c r="O592" i="26"/>
  <c r="O591" i="26"/>
  <c r="O590" i="26"/>
  <c r="O589" i="26"/>
  <c r="O588" i="26"/>
  <c r="O587" i="26"/>
  <c r="O586" i="26"/>
  <c r="O585" i="26"/>
  <c r="O584" i="26"/>
  <c r="O583" i="26"/>
  <c r="O582" i="26"/>
  <c r="O581" i="26"/>
  <c r="O580" i="26"/>
  <c r="O579" i="26"/>
  <c r="O578" i="26"/>
  <c r="O577" i="26"/>
  <c r="O576" i="26"/>
  <c r="O575" i="26"/>
  <c r="O603" i="26" s="1"/>
  <c r="T13" i="26" s="1"/>
  <c r="N549" i="26"/>
  <c r="M549" i="26"/>
  <c r="L549" i="26"/>
  <c r="K549" i="26"/>
  <c r="J549" i="26"/>
  <c r="I549" i="26"/>
  <c r="H549" i="26"/>
  <c r="F548" i="26"/>
  <c r="O542" i="26"/>
  <c r="O541" i="26"/>
  <c r="O540" i="26"/>
  <c r="O539" i="26"/>
  <c r="O538" i="26"/>
  <c r="O537" i="26"/>
  <c r="O536" i="26"/>
  <c r="O535" i="26"/>
  <c r="O534" i="26"/>
  <c r="O533" i="26"/>
  <c r="O532" i="26"/>
  <c r="O531" i="26"/>
  <c r="O530" i="26"/>
  <c r="O529" i="26"/>
  <c r="O528" i="26"/>
  <c r="O527" i="26"/>
  <c r="O526" i="26"/>
  <c r="O525" i="26"/>
  <c r="O524" i="26"/>
  <c r="O523" i="26"/>
  <c r="O522" i="26"/>
  <c r="O521" i="26"/>
  <c r="O520" i="26"/>
  <c r="O519" i="26"/>
  <c r="O548" i="26" s="1"/>
  <c r="T12" i="26" s="1"/>
  <c r="N490" i="26"/>
  <c r="M490" i="26"/>
  <c r="L490" i="26"/>
  <c r="K490" i="26"/>
  <c r="J490" i="26"/>
  <c r="I490" i="26"/>
  <c r="H490" i="26"/>
  <c r="O489" i="26"/>
  <c r="T11" i="26" s="1"/>
  <c r="F489" i="26"/>
  <c r="O483" i="26"/>
  <c r="O482" i="26"/>
  <c r="O481" i="26"/>
  <c r="O480" i="26"/>
  <c r="O479" i="26"/>
  <c r="O478" i="26"/>
  <c r="O477" i="26"/>
  <c r="O476" i="26"/>
  <c r="O475" i="26"/>
  <c r="O474" i="26"/>
  <c r="O473" i="26"/>
  <c r="O472" i="26"/>
  <c r="O471" i="26"/>
  <c r="O470" i="26"/>
  <c r="O469" i="26"/>
  <c r="O468" i="26"/>
  <c r="O467" i="26"/>
  <c r="O466" i="26"/>
  <c r="O465" i="26"/>
  <c r="O464" i="26"/>
  <c r="O463" i="26"/>
  <c r="O462" i="26"/>
  <c r="O461" i="26"/>
  <c r="O460" i="26"/>
  <c r="O459" i="26"/>
  <c r="O458" i="26"/>
  <c r="N431" i="26"/>
  <c r="M431" i="26"/>
  <c r="L431" i="26"/>
  <c r="K431" i="26"/>
  <c r="J431" i="26"/>
  <c r="I431" i="26"/>
  <c r="H431" i="26"/>
  <c r="F430" i="26"/>
  <c r="U10" i="26" s="1"/>
  <c r="O424" i="26"/>
  <c r="O423" i="26"/>
  <c r="O422" i="26"/>
  <c r="O421" i="26"/>
  <c r="O420" i="26"/>
  <c r="O419" i="26"/>
  <c r="O418" i="26"/>
  <c r="O417" i="26"/>
  <c r="O416" i="26"/>
  <c r="O415" i="26"/>
  <c r="O414" i="26"/>
  <c r="O413" i="26"/>
  <c r="O412" i="26"/>
  <c r="O411" i="26"/>
  <c r="O410" i="26"/>
  <c r="O409" i="26"/>
  <c r="O408" i="26"/>
  <c r="O407" i="26"/>
  <c r="O406" i="26"/>
  <c r="O405" i="26"/>
  <c r="O404" i="26"/>
  <c r="O430" i="26" s="1"/>
  <c r="T10" i="26" s="1"/>
  <c r="F380" i="26"/>
  <c r="N377" i="26"/>
  <c r="M377" i="26"/>
  <c r="L377" i="26"/>
  <c r="K377" i="26"/>
  <c r="J377" i="26"/>
  <c r="I377" i="26"/>
  <c r="H377" i="26"/>
  <c r="O371" i="26"/>
  <c r="O370" i="26"/>
  <c r="O369" i="26"/>
  <c r="O368" i="26"/>
  <c r="O367" i="26"/>
  <c r="O366" i="26"/>
  <c r="O365" i="26"/>
  <c r="O364" i="26"/>
  <c r="O363" i="26"/>
  <c r="O362" i="26"/>
  <c r="O361" i="26"/>
  <c r="O360" i="26"/>
  <c r="O359" i="26"/>
  <c r="O358" i="26"/>
  <c r="O357" i="26"/>
  <c r="O356" i="26"/>
  <c r="O355" i="26"/>
  <c r="O354" i="26"/>
  <c r="O353" i="26"/>
  <c r="O352" i="26"/>
  <c r="O351" i="26"/>
  <c r="O380" i="26" s="1"/>
  <c r="T9" i="26" s="1"/>
  <c r="N323" i="26"/>
  <c r="M323" i="26"/>
  <c r="L323" i="26"/>
  <c r="K323" i="26"/>
  <c r="J323" i="26"/>
  <c r="I323" i="26"/>
  <c r="H323" i="26"/>
  <c r="O322" i="26"/>
  <c r="F322" i="26"/>
  <c r="U8" i="26" s="1"/>
  <c r="O316" i="26"/>
  <c r="O315" i="26"/>
  <c r="O314" i="26"/>
  <c r="O313" i="26"/>
  <c r="O312" i="26"/>
  <c r="O311" i="26"/>
  <c r="O310" i="26"/>
  <c r="O309" i="26"/>
  <c r="O308" i="26"/>
  <c r="O307" i="26"/>
  <c r="O306" i="26"/>
  <c r="O305" i="26"/>
  <c r="O304" i="26"/>
  <c r="O303" i="26"/>
  <c r="O302" i="26"/>
  <c r="O301" i="26"/>
  <c r="O298" i="26"/>
  <c r="O297" i="26"/>
  <c r="N271" i="26"/>
  <c r="M271" i="26"/>
  <c r="L271" i="26"/>
  <c r="K271" i="26"/>
  <c r="J271" i="26"/>
  <c r="I271" i="26"/>
  <c r="H271" i="26"/>
  <c r="F270" i="26"/>
  <c r="O264" i="26"/>
  <c r="O263" i="26"/>
  <c r="O262" i="26"/>
  <c r="O261" i="26"/>
  <c r="O260" i="26"/>
  <c r="O259" i="26"/>
  <c r="O258" i="26"/>
  <c r="O257" i="26"/>
  <c r="O256" i="26"/>
  <c r="O255" i="26"/>
  <c r="O254" i="26"/>
  <c r="O253" i="26"/>
  <c r="O252" i="26"/>
  <c r="O251" i="26"/>
  <c r="O248" i="26"/>
  <c r="O247" i="26"/>
  <c r="O246" i="26"/>
  <c r="O245" i="26"/>
  <c r="O244" i="26"/>
  <c r="O243" i="26"/>
  <c r="O242" i="26"/>
  <c r="O270" i="26" s="1"/>
  <c r="T7" i="26" s="1"/>
  <c r="K215" i="26"/>
  <c r="I215" i="26"/>
  <c r="H215" i="26"/>
  <c r="N213" i="26"/>
  <c r="N215" i="26" s="1"/>
  <c r="M213" i="26"/>
  <c r="M215" i="26" s="1"/>
  <c r="L213" i="26"/>
  <c r="L215" i="26" s="1"/>
  <c r="K213" i="26"/>
  <c r="J213" i="26"/>
  <c r="J215" i="26" s="1"/>
  <c r="I213" i="26"/>
  <c r="H213" i="26"/>
  <c r="O212" i="26"/>
  <c r="T6" i="26" s="1"/>
  <c r="F212" i="26"/>
  <c r="U6" i="26" s="1"/>
  <c r="O206" i="26"/>
  <c r="O205" i="26"/>
  <c r="O204" i="26"/>
  <c r="O203" i="26"/>
  <c r="O202" i="26"/>
  <c r="O201" i="26"/>
  <c r="O200" i="26"/>
  <c r="O199" i="26"/>
  <c r="O198" i="26"/>
  <c r="O197" i="26"/>
  <c r="O196" i="26"/>
  <c r="O195" i="26"/>
  <c r="O194" i="26"/>
  <c r="O193" i="26"/>
  <c r="O187" i="26"/>
  <c r="O186" i="26"/>
  <c r="O185" i="26"/>
  <c r="O183" i="26"/>
  <c r="O182" i="26"/>
  <c r="O181" i="26"/>
  <c r="N152" i="26"/>
  <c r="M152" i="26"/>
  <c r="L152" i="26"/>
  <c r="K152" i="26"/>
  <c r="J152" i="26"/>
  <c r="I152" i="26"/>
  <c r="H152" i="26"/>
  <c r="F151" i="26"/>
  <c r="O145" i="26"/>
  <c r="O144" i="26"/>
  <c r="O143" i="26"/>
  <c r="O142" i="26"/>
  <c r="O141" i="26"/>
  <c r="O140" i="26"/>
  <c r="O139" i="26"/>
  <c r="O138" i="26"/>
  <c r="O137" i="26"/>
  <c r="O136" i="26"/>
  <c r="O135" i="26"/>
  <c r="O134" i="26"/>
  <c r="O133" i="26"/>
  <c r="O132" i="26"/>
  <c r="O131" i="26"/>
  <c r="O130" i="26"/>
  <c r="O129" i="26"/>
  <c r="O128" i="26"/>
  <c r="O151" i="26" s="1"/>
  <c r="T5" i="26" s="1"/>
  <c r="N100" i="26"/>
  <c r="M100" i="26"/>
  <c r="L100" i="26"/>
  <c r="K100" i="26"/>
  <c r="J100" i="26"/>
  <c r="I100" i="26"/>
  <c r="H100" i="26"/>
  <c r="F99" i="26"/>
  <c r="U4" i="26" s="1"/>
  <c r="O94" i="26"/>
  <c r="O93" i="26"/>
  <c r="O92" i="26"/>
  <c r="O91" i="26"/>
  <c r="O90" i="26"/>
  <c r="O89" i="26"/>
  <c r="O88" i="26"/>
  <c r="O87" i="26"/>
  <c r="O86" i="26"/>
  <c r="O85" i="26"/>
  <c r="O84" i="26"/>
  <c r="O83" i="26"/>
  <c r="O82" i="26"/>
  <c r="O81" i="26"/>
  <c r="O80" i="26"/>
  <c r="O79" i="26"/>
  <c r="O78" i="26"/>
  <c r="O77" i="26"/>
  <c r="O76" i="26"/>
  <c r="O75" i="26"/>
  <c r="O74" i="26"/>
  <c r="O73" i="26"/>
  <c r="O72" i="26"/>
  <c r="O99" i="26" s="1"/>
  <c r="T4" i="26" s="1"/>
  <c r="N47" i="26"/>
  <c r="M47" i="26"/>
  <c r="L47" i="26"/>
  <c r="K47" i="26"/>
  <c r="J47" i="26"/>
  <c r="I47" i="26"/>
  <c r="H47" i="26"/>
  <c r="O46" i="26"/>
  <c r="T3" i="26" s="1"/>
  <c r="T24" i="26" s="1"/>
  <c r="F46" i="26"/>
  <c r="U3" i="26" s="1"/>
  <c r="O43" i="26"/>
  <c r="O42" i="26"/>
  <c r="O40" i="26"/>
  <c r="O39" i="26"/>
  <c r="O38" i="26"/>
  <c r="O37" i="26"/>
  <c r="O36" i="26"/>
  <c r="O35" i="26"/>
  <c r="O34" i="26"/>
  <c r="O33" i="26"/>
  <c r="O32" i="26"/>
  <c r="O31" i="26"/>
  <c r="O30" i="26"/>
  <c r="O29" i="26"/>
  <c r="O28" i="26"/>
  <c r="O27" i="26"/>
  <c r="O26" i="26"/>
  <c r="O25" i="26"/>
  <c r="O24" i="26"/>
  <c r="U23" i="26"/>
  <c r="O23" i="26"/>
  <c r="O22" i="26"/>
  <c r="U21" i="26"/>
  <c r="O21" i="26"/>
  <c r="O20" i="26"/>
  <c r="U19" i="26"/>
  <c r="O19" i="26"/>
  <c r="U18" i="26"/>
  <c r="U17" i="26"/>
  <c r="U16" i="26"/>
  <c r="U14" i="26"/>
  <c r="U12" i="26"/>
  <c r="U11" i="26"/>
  <c r="U9" i="26"/>
  <c r="T8" i="26"/>
  <c r="U7" i="26"/>
  <c r="U5" i="26"/>
  <c r="N1099" i="22"/>
  <c r="M1099" i="22"/>
  <c r="L1099" i="22"/>
  <c r="K1099" i="22"/>
  <c r="J1099" i="22"/>
  <c r="I1099" i="22"/>
  <c r="H1099" i="22"/>
  <c r="F1098" i="22"/>
  <c r="O1092" i="22"/>
  <c r="O1091" i="22"/>
  <c r="O1090" i="22"/>
  <c r="O1089" i="22"/>
  <c r="O1088" i="22"/>
  <c r="O1087" i="22"/>
  <c r="O1086" i="22"/>
  <c r="O1085" i="22"/>
  <c r="O1084" i="22"/>
  <c r="O1083" i="22"/>
  <c r="O1082" i="22"/>
  <c r="O1081" i="22"/>
  <c r="O1080" i="22"/>
  <c r="O1079" i="22"/>
  <c r="O1078" i="22"/>
  <c r="O1077" i="22"/>
  <c r="O1076" i="22"/>
  <c r="O1075" i="22"/>
  <c r="O1074" i="22"/>
  <c r="O1073" i="22"/>
  <c r="O1072" i="22"/>
  <c r="O1071" i="22"/>
  <c r="O1070" i="22"/>
  <c r="O1098" i="22" s="1"/>
  <c r="T23" i="22" s="1"/>
  <c r="N1043" i="22"/>
  <c r="M1043" i="22"/>
  <c r="L1043" i="22"/>
  <c r="K1043" i="22"/>
  <c r="J1043" i="22"/>
  <c r="I1043" i="22"/>
  <c r="H1043" i="22"/>
  <c r="O1042" i="22"/>
  <c r="T21" i="22" s="1"/>
  <c r="F1042" i="22"/>
  <c r="O1036" i="22"/>
  <c r="O1035" i="22"/>
  <c r="O1034" i="22"/>
  <c r="O1033" i="22"/>
  <c r="O1032" i="22"/>
  <c r="O1031" i="22"/>
  <c r="O1030" i="22"/>
  <c r="O1029" i="22"/>
  <c r="O1028" i="22"/>
  <c r="O1027" i="22"/>
  <c r="O1026" i="22"/>
  <c r="O1025" i="22"/>
  <c r="O1024" i="22"/>
  <c r="O1023" i="22"/>
  <c r="O1022" i="22"/>
  <c r="O1021" i="22"/>
  <c r="O1020" i="22"/>
  <c r="O1019" i="22"/>
  <c r="O1018" i="22"/>
  <c r="O1017" i="22"/>
  <c r="O1016" i="22"/>
  <c r="N989" i="22"/>
  <c r="M989" i="22"/>
  <c r="L989" i="22"/>
  <c r="K989" i="22"/>
  <c r="J989" i="22"/>
  <c r="I989" i="22"/>
  <c r="H989" i="22"/>
  <c r="F988" i="22"/>
  <c r="U20" i="22" s="1"/>
  <c r="O982" i="22"/>
  <c r="O981" i="22"/>
  <c r="O980" i="22"/>
  <c r="O979" i="22"/>
  <c r="O978" i="22"/>
  <c r="O977" i="22"/>
  <c r="O976" i="22"/>
  <c r="O975" i="22"/>
  <c r="O974" i="22"/>
  <c r="O973" i="22"/>
  <c r="O972" i="22"/>
  <c r="O971" i="22"/>
  <c r="O970" i="22"/>
  <c r="O969" i="22"/>
  <c r="O968" i="22"/>
  <c r="O967" i="22"/>
  <c r="O966" i="22"/>
  <c r="O965" i="22"/>
  <c r="O964" i="22"/>
  <c r="O963" i="22"/>
  <c r="O962" i="22"/>
  <c r="O961" i="22"/>
  <c r="O960" i="22"/>
  <c r="O988" i="22" s="1"/>
  <c r="T20" i="22" s="1"/>
  <c r="N932" i="22"/>
  <c r="M932" i="22"/>
  <c r="L932" i="22"/>
  <c r="K932" i="22"/>
  <c r="J932" i="22"/>
  <c r="I932" i="22"/>
  <c r="H932" i="22"/>
  <c r="F931" i="22"/>
  <c r="O925" i="22"/>
  <c r="O924" i="22"/>
  <c r="O923" i="22"/>
  <c r="O922" i="22"/>
  <c r="O921" i="22"/>
  <c r="O920" i="22"/>
  <c r="O919" i="22"/>
  <c r="O918" i="22"/>
  <c r="O917" i="22"/>
  <c r="O916" i="22"/>
  <c r="O915" i="22"/>
  <c r="O914" i="22"/>
  <c r="O913" i="22"/>
  <c r="O912" i="22"/>
  <c r="O911" i="22"/>
  <c r="O910" i="22"/>
  <c r="O909" i="22"/>
  <c r="O931" i="22" s="1"/>
  <c r="T19" i="22" s="1"/>
  <c r="N884" i="22"/>
  <c r="M884" i="22"/>
  <c r="L884" i="22"/>
  <c r="K884" i="22"/>
  <c r="J884" i="22"/>
  <c r="I884" i="22"/>
  <c r="H884" i="22"/>
  <c r="O883" i="22"/>
  <c r="T18" i="22" s="1"/>
  <c r="F883" i="22"/>
  <c r="O877" i="22"/>
  <c r="O876" i="22"/>
  <c r="O875" i="22"/>
  <c r="O874" i="22"/>
  <c r="O873" i="22"/>
  <c r="O872" i="22"/>
  <c r="O871" i="22"/>
  <c r="O870" i="22"/>
  <c r="O869" i="22"/>
  <c r="O868" i="22"/>
  <c r="O867" i="22"/>
  <c r="O866" i="22"/>
  <c r="O865" i="22"/>
  <c r="O864" i="22"/>
  <c r="O863" i="22"/>
  <c r="O862" i="22"/>
  <c r="O861" i="22"/>
  <c r="O860" i="22"/>
  <c r="O859" i="22"/>
  <c r="O858" i="22"/>
  <c r="O857" i="22"/>
  <c r="O856" i="22"/>
  <c r="O855" i="22"/>
  <c r="O854" i="22"/>
  <c r="N827" i="22"/>
  <c r="M827" i="22"/>
  <c r="L827" i="22"/>
  <c r="K827" i="22"/>
  <c r="J827" i="22"/>
  <c r="I827" i="22"/>
  <c r="H827" i="22"/>
  <c r="F826" i="22"/>
  <c r="O820" i="22"/>
  <c r="O819" i="22"/>
  <c r="O818" i="22"/>
  <c r="O817" i="22"/>
  <c r="O816" i="22"/>
  <c r="O815" i="22"/>
  <c r="O814" i="22"/>
  <c r="O813" i="22"/>
  <c r="O812" i="22"/>
  <c r="O811" i="22"/>
  <c r="O810" i="22"/>
  <c r="O809" i="22"/>
  <c r="O808" i="22"/>
  <c r="O807" i="22"/>
  <c r="O806" i="22"/>
  <c r="O805" i="22"/>
  <c r="O804" i="22"/>
  <c r="O803" i="22"/>
  <c r="O802" i="22"/>
  <c r="O801" i="22"/>
  <c r="O800" i="22"/>
  <c r="O799" i="22"/>
  <c r="O798" i="22"/>
  <c r="O797" i="22"/>
  <c r="O796" i="22"/>
  <c r="O826" i="22" s="1"/>
  <c r="T17" i="22" s="1"/>
  <c r="N770" i="22"/>
  <c r="M770" i="22"/>
  <c r="L770" i="22"/>
  <c r="K770" i="22"/>
  <c r="J770" i="22"/>
  <c r="I770" i="22"/>
  <c r="H770" i="22"/>
  <c r="F769" i="22"/>
  <c r="O763" i="22"/>
  <c r="O762" i="22"/>
  <c r="O761" i="22"/>
  <c r="O760" i="22"/>
  <c r="D759" i="22"/>
  <c r="O759" i="22" s="1"/>
  <c r="O758" i="22"/>
  <c r="O757" i="22"/>
  <c r="O756" i="22"/>
  <c r="O755" i="22"/>
  <c r="O754" i="22"/>
  <c r="O753" i="22"/>
  <c r="O752" i="22"/>
  <c r="O751" i="22"/>
  <c r="O750" i="22"/>
  <c r="O749" i="22"/>
  <c r="O748" i="22"/>
  <c r="O747" i="22"/>
  <c r="O746" i="22"/>
  <c r="O745" i="22"/>
  <c r="O744" i="22"/>
  <c r="O743" i="22"/>
  <c r="O742" i="22"/>
  <c r="O769" i="22" s="1"/>
  <c r="T16" i="22" s="1"/>
  <c r="N715" i="22"/>
  <c r="M715" i="22"/>
  <c r="L715" i="22"/>
  <c r="K715" i="22"/>
  <c r="J715" i="22"/>
  <c r="I715" i="22"/>
  <c r="H715" i="22"/>
  <c r="F714" i="22"/>
  <c r="U15" i="22" s="1"/>
  <c r="O708" i="22"/>
  <c r="O707" i="22"/>
  <c r="O706" i="22"/>
  <c r="O705" i="22"/>
  <c r="O704" i="22"/>
  <c r="O703" i="22"/>
  <c r="O702" i="22"/>
  <c r="O701" i="22"/>
  <c r="O700" i="22"/>
  <c r="O699" i="22"/>
  <c r="O698" i="22"/>
  <c r="O697" i="22"/>
  <c r="O696" i="22"/>
  <c r="O695" i="22"/>
  <c r="O694" i="22"/>
  <c r="O693" i="22"/>
  <c r="O692" i="22"/>
  <c r="O691" i="22"/>
  <c r="O690" i="22"/>
  <c r="O689" i="22"/>
  <c r="O688" i="22"/>
  <c r="O687" i="22"/>
  <c r="O714" i="22" s="1"/>
  <c r="T15" i="22" s="1"/>
  <c r="N660" i="22"/>
  <c r="M660" i="22"/>
  <c r="L660" i="22"/>
  <c r="K660" i="22"/>
  <c r="J660" i="22"/>
  <c r="I660" i="22"/>
  <c r="H660" i="22"/>
  <c r="F659" i="22"/>
  <c r="O654" i="22"/>
  <c r="O653" i="22"/>
  <c r="O652" i="22"/>
  <c r="O651" i="22"/>
  <c r="O650" i="22"/>
  <c r="O649" i="22"/>
  <c r="O648" i="22"/>
  <c r="O647" i="22"/>
  <c r="O646" i="22"/>
  <c r="O645" i="22"/>
  <c r="O644" i="22"/>
  <c r="O643" i="22"/>
  <c r="O642" i="22"/>
  <c r="O641" i="22"/>
  <c r="O640" i="22"/>
  <c r="O639" i="22"/>
  <c r="O638" i="22"/>
  <c r="O637" i="22"/>
  <c r="O636" i="22"/>
  <c r="O632" i="22"/>
  <c r="O659" i="22" s="1"/>
  <c r="T14" i="22" s="1"/>
  <c r="N604" i="22"/>
  <c r="M604" i="22"/>
  <c r="L604" i="22"/>
  <c r="K604" i="22"/>
  <c r="J604" i="22"/>
  <c r="I604" i="22"/>
  <c r="H604" i="22"/>
  <c r="F603" i="22"/>
  <c r="U13" i="22" s="1"/>
  <c r="O597" i="22"/>
  <c r="O596" i="22"/>
  <c r="O595" i="22"/>
  <c r="O594" i="22"/>
  <c r="O593" i="22"/>
  <c r="O592" i="22"/>
  <c r="O591" i="22"/>
  <c r="O590" i="22"/>
  <c r="O589" i="22"/>
  <c r="O588" i="22"/>
  <c r="O587" i="22"/>
  <c r="O586" i="22"/>
  <c r="O585" i="22"/>
  <c r="O584" i="22"/>
  <c r="O583" i="22"/>
  <c r="O582" i="22"/>
  <c r="O581" i="22"/>
  <c r="O580" i="22"/>
  <c r="O579" i="22"/>
  <c r="O578" i="22"/>
  <c r="O577" i="22"/>
  <c r="O576" i="22"/>
  <c r="O575" i="22"/>
  <c r="O603" i="22" s="1"/>
  <c r="T13" i="22" s="1"/>
  <c r="N549" i="22"/>
  <c r="M549" i="22"/>
  <c r="L549" i="22"/>
  <c r="K549" i="22"/>
  <c r="J549" i="22"/>
  <c r="I549" i="22"/>
  <c r="H549" i="22"/>
  <c r="F548" i="22"/>
  <c r="O542" i="22"/>
  <c r="O541" i="22"/>
  <c r="O540" i="22"/>
  <c r="O539" i="22"/>
  <c r="O538" i="22"/>
  <c r="O537" i="22"/>
  <c r="O536" i="22"/>
  <c r="O535" i="22"/>
  <c r="O534" i="22"/>
  <c r="O533" i="22"/>
  <c r="O532" i="22"/>
  <c r="O531" i="22"/>
  <c r="O530" i="22"/>
  <c r="O529" i="22"/>
  <c r="O528" i="22"/>
  <c r="O527" i="22"/>
  <c r="O526" i="22"/>
  <c r="O525" i="22"/>
  <c r="O524" i="22"/>
  <c r="O523" i="22"/>
  <c r="O522" i="22"/>
  <c r="O521" i="22"/>
  <c r="O520" i="22"/>
  <c r="O519" i="22"/>
  <c r="O548" i="22" s="1"/>
  <c r="T12" i="22" s="1"/>
  <c r="N490" i="22"/>
  <c r="M490" i="22"/>
  <c r="L490" i="22"/>
  <c r="K490" i="22"/>
  <c r="J490" i="22"/>
  <c r="I490" i="22"/>
  <c r="H490" i="22"/>
  <c r="O489" i="22"/>
  <c r="T11" i="22" s="1"/>
  <c r="F489" i="22"/>
  <c r="O483" i="22"/>
  <c r="O482" i="22"/>
  <c r="O481" i="22"/>
  <c r="O480" i="22"/>
  <c r="O479" i="22"/>
  <c r="O478" i="22"/>
  <c r="O477" i="22"/>
  <c r="O476" i="22"/>
  <c r="O475" i="22"/>
  <c r="O474" i="22"/>
  <c r="O473" i="22"/>
  <c r="O472" i="22"/>
  <c r="O471" i="22"/>
  <c r="O470" i="22"/>
  <c r="O469" i="22"/>
  <c r="O468" i="22"/>
  <c r="O467" i="22"/>
  <c r="O466" i="22"/>
  <c r="O465" i="22"/>
  <c r="O464" i="22"/>
  <c r="O463" i="22"/>
  <c r="O462" i="22"/>
  <c r="O461" i="22"/>
  <c r="O460" i="22"/>
  <c r="O459" i="22"/>
  <c r="O458" i="22"/>
  <c r="N431" i="22"/>
  <c r="M431" i="22"/>
  <c r="L431" i="22"/>
  <c r="K431" i="22"/>
  <c r="J431" i="22"/>
  <c r="I431" i="22"/>
  <c r="H431" i="22"/>
  <c r="O430" i="22"/>
  <c r="F430" i="22"/>
  <c r="U10" i="22" s="1"/>
  <c r="O424" i="22"/>
  <c r="O423" i="22"/>
  <c r="O422" i="22"/>
  <c r="O421" i="22"/>
  <c r="O420" i="22"/>
  <c r="O419" i="22"/>
  <c r="O418" i="22"/>
  <c r="O417" i="22"/>
  <c r="O416" i="22"/>
  <c r="O415" i="22"/>
  <c r="O414" i="22"/>
  <c r="O413" i="22"/>
  <c r="O412" i="22"/>
  <c r="O411" i="22"/>
  <c r="O410" i="22"/>
  <c r="O409" i="22"/>
  <c r="O408" i="22"/>
  <c r="O407" i="22"/>
  <c r="O406" i="22"/>
  <c r="O405" i="22"/>
  <c r="O404" i="22"/>
  <c r="F380" i="22"/>
  <c r="N377" i="22"/>
  <c r="M377" i="22"/>
  <c r="L377" i="22"/>
  <c r="K377" i="22"/>
  <c r="J377" i="22"/>
  <c r="I377" i="22"/>
  <c r="H377" i="22"/>
  <c r="O371" i="22"/>
  <c r="O370" i="22"/>
  <c r="O369" i="22"/>
  <c r="O368" i="22"/>
  <c r="O367" i="22"/>
  <c r="O366" i="22"/>
  <c r="O365" i="22"/>
  <c r="O364" i="22"/>
  <c r="O363" i="22"/>
  <c r="O362" i="22"/>
  <c r="O361" i="22"/>
  <c r="O360" i="22"/>
  <c r="O359" i="22"/>
  <c r="O358" i="22"/>
  <c r="O357" i="22"/>
  <c r="O356" i="22"/>
  <c r="O355" i="22"/>
  <c r="O354" i="22"/>
  <c r="O353" i="22"/>
  <c r="O352" i="22"/>
  <c r="O351" i="22"/>
  <c r="O380" i="22" s="1"/>
  <c r="T9" i="22" s="1"/>
  <c r="N323" i="22"/>
  <c r="M323" i="22"/>
  <c r="L323" i="22"/>
  <c r="K323" i="22"/>
  <c r="J323" i="22"/>
  <c r="I323" i="22"/>
  <c r="H323" i="22"/>
  <c r="O322" i="22"/>
  <c r="F322" i="22"/>
  <c r="U8" i="22" s="1"/>
  <c r="O316" i="22"/>
  <c r="O315" i="22"/>
  <c r="O314" i="22"/>
  <c r="O313" i="22"/>
  <c r="O312" i="22"/>
  <c r="O311" i="22"/>
  <c r="O310" i="22"/>
  <c r="O309" i="22"/>
  <c r="O308" i="22"/>
  <c r="O307" i="22"/>
  <c r="O306" i="22"/>
  <c r="O305" i="22"/>
  <c r="O304" i="22"/>
  <c r="O303" i="22"/>
  <c r="O302" i="22"/>
  <c r="O301" i="22"/>
  <c r="O298" i="22"/>
  <c r="O297" i="22"/>
  <c r="N271" i="22"/>
  <c r="M271" i="22"/>
  <c r="L271" i="22"/>
  <c r="K271" i="22"/>
  <c r="J271" i="22"/>
  <c r="I271" i="22"/>
  <c r="H271" i="22"/>
  <c r="F270" i="22"/>
  <c r="O264" i="22"/>
  <c r="O263" i="22"/>
  <c r="O262" i="22"/>
  <c r="O261" i="22"/>
  <c r="O260" i="22"/>
  <c r="O259" i="22"/>
  <c r="O258" i="22"/>
  <c r="O257" i="22"/>
  <c r="O256" i="22"/>
  <c r="O255" i="22"/>
  <c r="O254" i="22"/>
  <c r="O253" i="22"/>
  <c r="O252" i="22"/>
  <c r="O251" i="22"/>
  <c r="O248" i="22"/>
  <c r="O247" i="22"/>
  <c r="O246" i="22"/>
  <c r="O245" i="22"/>
  <c r="O244" i="22"/>
  <c r="O243" i="22"/>
  <c r="O242" i="22"/>
  <c r="O270" i="22" s="1"/>
  <c r="T7" i="22" s="1"/>
  <c r="M215" i="22"/>
  <c r="K215" i="22"/>
  <c r="J215" i="22"/>
  <c r="I215" i="22"/>
  <c r="H215" i="22"/>
  <c r="N213" i="22"/>
  <c r="N215" i="22" s="1"/>
  <c r="M213" i="22"/>
  <c r="L213" i="22"/>
  <c r="L215" i="22" s="1"/>
  <c r="K213" i="22"/>
  <c r="J213" i="22"/>
  <c r="I213" i="22"/>
  <c r="H213" i="22"/>
  <c r="O212" i="22"/>
  <c r="T6" i="22" s="1"/>
  <c r="F212" i="22"/>
  <c r="U6" i="22" s="1"/>
  <c r="O206" i="22"/>
  <c r="O205" i="22"/>
  <c r="O204" i="22"/>
  <c r="O203" i="22"/>
  <c r="O202" i="22"/>
  <c r="O201" i="22"/>
  <c r="O200" i="22"/>
  <c r="O199" i="22"/>
  <c r="O198" i="22"/>
  <c r="O197" i="22"/>
  <c r="O196" i="22"/>
  <c r="O195" i="22"/>
  <c r="O194" i="22"/>
  <c r="O193" i="22"/>
  <c r="O187" i="22"/>
  <c r="O186" i="22"/>
  <c r="O185" i="22"/>
  <c r="O183" i="22"/>
  <c r="O182" i="22"/>
  <c r="O181" i="22"/>
  <c r="N152" i="22"/>
  <c r="M152" i="22"/>
  <c r="L152" i="22"/>
  <c r="K152" i="22"/>
  <c r="J152" i="22"/>
  <c r="I152" i="22"/>
  <c r="H152" i="22"/>
  <c r="F151" i="22"/>
  <c r="O145" i="22"/>
  <c r="O144" i="22"/>
  <c r="O143" i="22"/>
  <c r="O142" i="22"/>
  <c r="O141" i="22"/>
  <c r="O140" i="22"/>
  <c r="O139" i="22"/>
  <c r="O138" i="22"/>
  <c r="O137" i="22"/>
  <c r="O136" i="22"/>
  <c r="O135" i="22"/>
  <c r="O134" i="22"/>
  <c r="O133" i="22"/>
  <c r="O132" i="22"/>
  <c r="O131" i="22"/>
  <c r="O130" i="22"/>
  <c r="O129" i="22"/>
  <c r="O128" i="22"/>
  <c r="O151" i="22" s="1"/>
  <c r="T5" i="22" s="1"/>
  <c r="N100" i="22"/>
  <c r="M100" i="22"/>
  <c r="L100" i="22"/>
  <c r="K100" i="22"/>
  <c r="J100" i="22"/>
  <c r="I100" i="22"/>
  <c r="H100" i="22"/>
  <c r="F99" i="22"/>
  <c r="U4" i="22" s="1"/>
  <c r="O94" i="22"/>
  <c r="O93" i="22"/>
  <c r="O92" i="22"/>
  <c r="O91" i="22"/>
  <c r="O90" i="22"/>
  <c r="O89" i="22"/>
  <c r="O88" i="22"/>
  <c r="O87" i="22"/>
  <c r="O86" i="22"/>
  <c r="O85" i="22"/>
  <c r="O84" i="22"/>
  <c r="O83" i="22"/>
  <c r="O82" i="22"/>
  <c r="O81" i="22"/>
  <c r="O80" i="22"/>
  <c r="O79" i="22"/>
  <c r="O78" i="22"/>
  <c r="O77" i="22"/>
  <c r="O76" i="22"/>
  <c r="O75" i="22"/>
  <c r="O74" i="22"/>
  <c r="O73" i="22"/>
  <c r="O72" i="22"/>
  <c r="O99" i="22" s="1"/>
  <c r="T4" i="22" s="1"/>
  <c r="N47" i="22"/>
  <c r="M47" i="22"/>
  <c r="L47" i="22"/>
  <c r="K47" i="22"/>
  <c r="J47" i="22"/>
  <c r="I47" i="22"/>
  <c r="H47" i="22"/>
  <c r="O46" i="22"/>
  <c r="T3" i="22" s="1"/>
  <c r="T24" i="22" s="1"/>
  <c r="F46" i="22"/>
  <c r="U3" i="22" s="1"/>
  <c r="U24" i="22" s="1"/>
  <c r="O43" i="22"/>
  <c r="O42" i="22"/>
  <c r="O40" i="22"/>
  <c r="O39" i="22"/>
  <c r="O38" i="22"/>
  <c r="O37" i="22"/>
  <c r="O36" i="22"/>
  <c r="O35" i="22"/>
  <c r="O34" i="22"/>
  <c r="O33" i="22"/>
  <c r="O32" i="22"/>
  <c r="O31" i="22"/>
  <c r="O30" i="22"/>
  <c r="O29" i="22"/>
  <c r="O28" i="22"/>
  <c r="O27" i="22"/>
  <c r="O26" i="22"/>
  <c r="O25" i="22"/>
  <c r="O24" i="22"/>
  <c r="U23" i="22"/>
  <c r="O23" i="22"/>
  <c r="O22" i="22"/>
  <c r="U21" i="22"/>
  <c r="O21" i="22"/>
  <c r="O20" i="22"/>
  <c r="U19" i="22"/>
  <c r="O19" i="22"/>
  <c r="U18" i="22"/>
  <c r="U17" i="22"/>
  <c r="U16" i="22"/>
  <c r="U14" i="22"/>
  <c r="U12" i="22"/>
  <c r="U11" i="22"/>
  <c r="T10" i="22"/>
  <c r="U9" i="22"/>
  <c r="T8" i="22"/>
  <c r="U7" i="22"/>
  <c r="U5" i="22"/>
  <c r="N1099" i="19"/>
  <c r="M1099" i="19"/>
  <c r="L1099" i="19"/>
  <c r="K1099" i="19"/>
  <c r="J1099" i="19"/>
  <c r="I1099" i="19"/>
  <c r="H1099" i="19"/>
  <c r="F1098" i="19"/>
  <c r="O1092" i="19"/>
  <c r="O1091" i="19"/>
  <c r="O1090" i="19"/>
  <c r="O1089" i="19"/>
  <c r="O1088" i="19"/>
  <c r="O1087" i="19"/>
  <c r="O1086" i="19"/>
  <c r="O1085" i="19"/>
  <c r="O1084" i="19"/>
  <c r="O1083" i="19"/>
  <c r="O1082" i="19"/>
  <c r="O1081" i="19"/>
  <c r="O1080" i="19"/>
  <c r="O1079" i="19"/>
  <c r="O1078" i="19"/>
  <c r="O1077" i="19"/>
  <c r="O1076" i="19"/>
  <c r="O1075" i="19"/>
  <c r="O1074" i="19"/>
  <c r="O1073" i="19"/>
  <c r="O1072" i="19"/>
  <c r="O1071" i="19"/>
  <c r="O1070" i="19"/>
  <c r="O1098" i="19" s="1"/>
  <c r="T23" i="19" s="1"/>
  <c r="N1043" i="19"/>
  <c r="M1043" i="19"/>
  <c r="L1043" i="19"/>
  <c r="K1043" i="19"/>
  <c r="J1043" i="19"/>
  <c r="I1043" i="19"/>
  <c r="H1043" i="19"/>
  <c r="O1042" i="19"/>
  <c r="T21" i="19" s="1"/>
  <c r="F1042" i="19"/>
  <c r="O1036" i="19"/>
  <c r="O1035" i="19"/>
  <c r="O1034" i="19"/>
  <c r="O1033" i="19"/>
  <c r="O1032" i="19"/>
  <c r="O1031" i="19"/>
  <c r="O1030" i="19"/>
  <c r="O1029" i="19"/>
  <c r="O1028" i="19"/>
  <c r="O1027" i="19"/>
  <c r="O1026" i="19"/>
  <c r="O1025" i="19"/>
  <c r="O1024" i="19"/>
  <c r="O1023" i="19"/>
  <c r="O1022" i="19"/>
  <c r="O1021" i="19"/>
  <c r="O1020" i="19"/>
  <c r="O1019" i="19"/>
  <c r="O1018" i="19"/>
  <c r="O1017" i="19"/>
  <c r="O1016" i="19"/>
  <c r="N989" i="19"/>
  <c r="M989" i="19"/>
  <c r="L989" i="19"/>
  <c r="K989" i="19"/>
  <c r="J989" i="19"/>
  <c r="I989" i="19"/>
  <c r="H989" i="19"/>
  <c r="F988" i="19"/>
  <c r="U20" i="19" s="1"/>
  <c r="O982" i="19"/>
  <c r="O981" i="19"/>
  <c r="O980" i="19"/>
  <c r="O979" i="19"/>
  <c r="O978" i="19"/>
  <c r="O977" i="19"/>
  <c r="O976" i="19"/>
  <c r="O975" i="19"/>
  <c r="O974" i="19"/>
  <c r="O973" i="19"/>
  <c r="O972" i="19"/>
  <c r="O971" i="19"/>
  <c r="O970" i="19"/>
  <c r="O969" i="19"/>
  <c r="O968" i="19"/>
  <c r="O967" i="19"/>
  <c r="O966" i="19"/>
  <c r="O965" i="19"/>
  <c r="O964" i="19"/>
  <c r="O963" i="19"/>
  <c r="O962" i="19"/>
  <c r="O961" i="19"/>
  <c r="O960" i="19"/>
  <c r="O988" i="19" s="1"/>
  <c r="T20" i="19" s="1"/>
  <c r="N932" i="19"/>
  <c r="M932" i="19"/>
  <c r="L932" i="19"/>
  <c r="K932" i="19"/>
  <c r="J932" i="19"/>
  <c r="I932" i="19"/>
  <c r="H932" i="19"/>
  <c r="F931" i="19"/>
  <c r="O925" i="19"/>
  <c r="O924" i="19"/>
  <c r="O923" i="19"/>
  <c r="O922" i="19"/>
  <c r="O921" i="19"/>
  <c r="O920" i="19"/>
  <c r="O919" i="19"/>
  <c r="O918" i="19"/>
  <c r="O917" i="19"/>
  <c r="O916" i="19"/>
  <c r="O915" i="19"/>
  <c r="O914" i="19"/>
  <c r="O913" i="19"/>
  <c r="O912" i="19"/>
  <c r="O911" i="19"/>
  <c r="O910" i="19"/>
  <c r="O909" i="19"/>
  <c r="O931" i="19" s="1"/>
  <c r="T19" i="19" s="1"/>
  <c r="N884" i="19"/>
  <c r="M884" i="19"/>
  <c r="L884" i="19"/>
  <c r="K884" i="19"/>
  <c r="J884" i="19"/>
  <c r="I884" i="19"/>
  <c r="H884" i="19"/>
  <c r="O883" i="19"/>
  <c r="T18" i="19" s="1"/>
  <c r="F883" i="19"/>
  <c r="O877" i="19"/>
  <c r="O876" i="19"/>
  <c r="O875" i="19"/>
  <c r="O874" i="19"/>
  <c r="O873" i="19"/>
  <c r="O872" i="19"/>
  <c r="O871" i="19"/>
  <c r="O870" i="19"/>
  <c r="O869" i="19"/>
  <c r="O868" i="19"/>
  <c r="O867" i="19"/>
  <c r="O866" i="19"/>
  <c r="O865" i="19"/>
  <c r="O864" i="19"/>
  <c r="O863" i="19"/>
  <c r="O862" i="19"/>
  <c r="O861" i="19"/>
  <c r="O860" i="19"/>
  <c r="O859" i="19"/>
  <c r="O858" i="19"/>
  <c r="O857" i="19"/>
  <c r="O856" i="19"/>
  <c r="O855" i="19"/>
  <c r="O854" i="19"/>
  <c r="N827" i="19"/>
  <c r="M827" i="19"/>
  <c r="L827" i="19"/>
  <c r="K827" i="19"/>
  <c r="J827" i="19"/>
  <c r="I827" i="19"/>
  <c r="H827" i="19"/>
  <c r="F826" i="19"/>
  <c r="O820" i="19"/>
  <c r="O819" i="19"/>
  <c r="O818" i="19"/>
  <c r="O817" i="19"/>
  <c r="O816" i="19"/>
  <c r="O815" i="19"/>
  <c r="O814" i="19"/>
  <c r="O813" i="19"/>
  <c r="O812" i="19"/>
  <c r="O811" i="19"/>
  <c r="O810" i="19"/>
  <c r="O809" i="19"/>
  <c r="O808" i="19"/>
  <c r="O807" i="19"/>
  <c r="O806" i="19"/>
  <c r="O805" i="19"/>
  <c r="O804" i="19"/>
  <c r="O803" i="19"/>
  <c r="O802" i="19"/>
  <c r="O801" i="19"/>
  <c r="O800" i="19"/>
  <c r="O799" i="19"/>
  <c r="O798" i="19"/>
  <c r="O797" i="19"/>
  <c r="O796" i="19"/>
  <c r="O826" i="19" s="1"/>
  <c r="T17" i="19" s="1"/>
  <c r="N770" i="19"/>
  <c r="M770" i="19"/>
  <c r="L770" i="19"/>
  <c r="K770" i="19"/>
  <c r="J770" i="19"/>
  <c r="I770" i="19"/>
  <c r="H770" i="19"/>
  <c r="F769" i="19"/>
  <c r="O763" i="19"/>
  <c r="O762" i="19"/>
  <c r="O761" i="19"/>
  <c r="O760" i="19"/>
  <c r="D759" i="19"/>
  <c r="O759" i="19" s="1"/>
  <c r="O758" i="19"/>
  <c r="O757" i="19"/>
  <c r="O756" i="19"/>
  <c r="O755" i="19"/>
  <c r="O754" i="19"/>
  <c r="O753" i="19"/>
  <c r="O752" i="19"/>
  <c r="O751" i="19"/>
  <c r="O750" i="19"/>
  <c r="O749" i="19"/>
  <c r="O748" i="19"/>
  <c r="O747" i="19"/>
  <c r="O746" i="19"/>
  <c r="O745" i="19"/>
  <c r="O744" i="19"/>
  <c r="O743" i="19"/>
  <c r="O742" i="19"/>
  <c r="O769" i="19" s="1"/>
  <c r="T16" i="19" s="1"/>
  <c r="N715" i="19"/>
  <c r="M715" i="19"/>
  <c r="L715" i="19"/>
  <c r="K715" i="19"/>
  <c r="J715" i="19"/>
  <c r="I715" i="19"/>
  <c r="H715" i="19"/>
  <c r="F714" i="19"/>
  <c r="U15" i="19" s="1"/>
  <c r="O708" i="19"/>
  <c r="O707" i="19"/>
  <c r="O706" i="19"/>
  <c r="O705" i="19"/>
  <c r="O704" i="19"/>
  <c r="O703" i="19"/>
  <c r="O702" i="19"/>
  <c r="O701" i="19"/>
  <c r="O700" i="19"/>
  <c r="O699" i="19"/>
  <c r="O698" i="19"/>
  <c r="O697" i="19"/>
  <c r="O696" i="19"/>
  <c r="O695" i="19"/>
  <c r="O694" i="19"/>
  <c r="O693" i="19"/>
  <c r="O692" i="19"/>
  <c r="O691" i="19"/>
  <c r="O690" i="19"/>
  <c r="O689" i="19"/>
  <c r="O688" i="19"/>
  <c r="O687" i="19"/>
  <c r="O714" i="19" s="1"/>
  <c r="T15" i="19" s="1"/>
  <c r="N660" i="19"/>
  <c r="M660" i="19"/>
  <c r="L660" i="19"/>
  <c r="K660" i="19"/>
  <c r="J660" i="19"/>
  <c r="I660" i="19"/>
  <c r="H660" i="19"/>
  <c r="F659" i="19"/>
  <c r="O654" i="19"/>
  <c r="O653" i="19"/>
  <c r="O652" i="19"/>
  <c r="O651" i="19"/>
  <c r="O650" i="19"/>
  <c r="O649" i="19"/>
  <c r="O648" i="19"/>
  <c r="O647" i="19"/>
  <c r="O646" i="19"/>
  <c r="O645" i="19"/>
  <c r="O644" i="19"/>
  <c r="O643" i="19"/>
  <c r="O642" i="19"/>
  <c r="O641" i="19"/>
  <c r="O640" i="19"/>
  <c r="O639" i="19"/>
  <c r="O638" i="19"/>
  <c r="O637" i="19"/>
  <c r="O636" i="19"/>
  <c r="O632" i="19"/>
  <c r="O659" i="19" s="1"/>
  <c r="T14" i="19" s="1"/>
  <c r="N604" i="19"/>
  <c r="M604" i="19"/>
  <c r="L604" i="19"/>
  <c r="K604" i="19"/>
  <c r="J604" i="19"/>
  <c r="I604" i="19"/>
  <c r="H604" i="19"/>
  <c r="F603" i="19"/>
  <c r="U13" i="19" s="1"/>
  <c r="O597" i="19"/>
  <c r="O596" i="19"/>
  <c r="O595" i="19"/>
  <c r="O594" i="19"/>
  <c r="O593" i="19"/>
  <c r="O592" i="19"/>
  <c r="O591" i="19"/>
  <c r="O590" i="19"/>
  <c r="O589" i="19"/>
  <c r="O588" i="19"/>
  <c r="O587" i="19"/>
  <c r="O586" i="19"/>
  <c r="O585" i="19"/>
  <c r="O584" i="19"/>
  <c r="O583" i="19"/>
  <c r="O582" i="19"/>
  <c r="O581" i="19"/>
  <c r="O580" i="19"/>
  <c r="O579" i="19"/>
  <c r="O578" i="19"/>
  <c r="O577" i="19"/>
  <c r="O576" i="19"/>
  <c r="O575" i="19"/>
  <c r="O603" i="19" s="1"/>
  <c r="T13" i="19" s="1"/>
  <c r="N549" i="19"/>
  <c r="M549" i="19"/>
  <c r="L549" i="19"/>
  <c r="K549" i="19"/>
  <c r="J549" i="19"/>
  <c r="I549" i="19"/>
  <c r="H549" i="19"/>
  <c r="F548" i="19"/>
  <c r="O542" i="19"/>
  <c r="O541" i="19"/>
  <c r="O540" i="19"/>
  <c r="O539" i="19"/>
  <c r="O538" i="19"/>
  <c r="O537" i="19"/>
  <c r="O536" i="19"/>
  <c r="O535" i="19"/>
  <c r="O534" i="19"/>
  <c r="O533" i="19"/>
  <c r="O532" i="19"/>
  <c r="O531" i="19"/>
  <c r="O530" i="19"/>
  <c r="O529" i="19"/>
  <c r="O528" i="19"/>
  <c r="O527" i="19"/>
  <c r="O526" i="19"/>
  <c r="O525" i="19"/>
  <c r="O524" i="19"/>
  <c r="O523" i="19"/>
  <c r="O522" i="19"/>
  <c r="O521" i="19"/>
  <c r="O520" i="19"/>
  <c r="O519" i="19"/>
  <c r="O548" i="19" s="1"/>
  <c r="T12" i="19" s="1"/>
  <c r="N490" i="19"/>
  <c r="M490" i="19"/>
  <c r="L490" i="19"/>
  <c r="K490" i="19"/>
  <c r="J490" i="19"/>
  <c r="I490" i="19"/>
  <c r="H490" i="19"/>
  <c r="O489" i="19"/>
  <c r="T11" i="19" s="1"/>
  <c r="F489" i="19"/>
  <c r="O483" i="19"/>
  <c r="O482" i="19"/>
  <c r="O481" i="19"/>
  <c r="O480" i="19"/>
  <c r="O479" i="19"/>
  <c r="O478" i="19"/>
  <c r="O477" i="19"/>
  <c r="O476" i="19"/>
  <c r="O475" i="19"/>
  <c r="O474" i="19"/>
  <c r="O473" i="19"/>
  <c r="O472" i="19"/>
  <c r="O471" i="19"/>
  <c r="O470" i="19"/>
  <c r="O469" i="19"/>
  <c r="O468" i="19"/>
  <c r="O467" i="19"/>
  <c r="O466" i="19"/>
  <c r="O465" i="19"/>
  <c r="O464" i="19"/>
  <c r="O463" i="19"/>
  <c r="O462" i="19"/>
  <c r="O461" i="19"/>
  <c r="O460" i="19"/>
  <c r="O459" i="19"/>
  <c r="O458" i="19"/>
  <c r="N431" i="19"/>
  <c r="M431" i="19"/>
  <c r="L431" i="19"/>
  <c r="K431" i="19"/>
  <c r="J431" i="19"/>
  <c r="I431" i="19"/>
  <c r="H431" i="19"/>
  <c r="F430" i="19"/>
  <c r="U10" i="19" s="1"/>
  <c r="O424" i="19"/>
  <c r="O423" i="19"/>
  <c r="O422" i="19"/>
  <c r="O421" i="19"/>
  <c r="O420" i="19"/>
  <c r="O419" i="19"/>
  <c r="O418" i="19"/>
  <c r="O417" i="19"/>
  <c r="O416" i="19"/>
  <c r="O415" i="19"/>
  <c r="O414" i="19"/>
  <c r="O413" i="19"/>
  <c r="O412" i="19"/>
  <c r="O411" i="19"/>
  <c r="O410" i="19"/>
  <c r="O409" i="19"/>
  <c r="O408" i="19"/>
  <c r="O407" i="19"/>
  <c r="O406" i="19"/>
  <c r="O405" i="19"/>
  <c r="O404" i="19"/>
  <c r="O430" i="19" s="1"/>
  <c r="T10" i="19" s="1"/>
  <c r="F380" i="19"/>
  <c r="N377" i="19"/>
  <c r="M377" i="19"/>
  <c r="L377" i="19"/>
  <c r="K377" i="19"/>
  <c r="J377" i="19"/>
  <c r="I377" i="19"/>
  <c r="H377" i="19"/>
  <c r="O371" i="19"/>
  <c r="O370" i="19"/>
  <c r="O369" i="19"/>
  <c r="O368" i="19"/>
  <c r="O367" i="19"/>
  <c r="O366" i="19"/>
  <c r="O365" i="19"/>
  <c r="O364" i="19"/>
  <c r="O363" i="19"/>
  <c r="O362" i="19"/>
  <c r="O361" i="19"/>
  <c r="O360" i="19"/>
  <c r="O359" i="19"/>
  <c r="O358" i="19"/>
  <c r="O357" i="19"/>
  <c r="O356" i="19"/>
  <c r="O355" i="19"/>
  <c r="O354" i="19"/>
  <c r="O353" i="19"/>
  <c r="O352" i="19"/>
  <c r="O351" i="19"/>
  <c r="O380" i="19" s="1"/>
  <c r="T9" i="19" s="1"/>
  <c r="N323" i="19"/>
  <c r="M323" i="19"/>
  <c r="L323" i="19"/>
  <c r="K323" i="19"/>
  <c r="J323" i="19"/>
  <c r="I323" i="19"/>
  <c r="H323" i="19"/>
  <c r="O322" i="19"/>
  <c r="F322" i="19"/>
  <c r="U8" i="19" s="1"/>
  <c r="O316" i="19"/>
  <c r="O315" i="19"/>
  <c r="O314" i="19"/>
  <c r="O313" i="19"/>
  <c r="O312" i="19"/>
  <c r="O311" i="19"/>
  <c r="O310" i="19"/>
  <c r="O309" i="19"/>
  <c r="O308" i="19"/>
  <c r="O307" i="19"/>
  <c r="O306" i="19"/>
  <c r="O305" i="19"/>
  <c r="O304" i="19"/>
  <c r="O303" i="19"/>
  <c r="O302" i="19"/>
  <c r="O301" i="19"/>
  <c r="O298" i="19"/>
  <c r="O297" i="19"/>
  <c r="N271" i="19"/>
  <c r="M271" i="19"/>
  <c r="L271" i="19"/>
  <c r="K271" i="19"/>
  <c r="J271" i="19"/>
  <c r="I271" i="19"/>
  <c r="H271" i="19"/>
  <c r="F270" i="19"/>
  <c r="O264" i="19"/>
  <c r="O263" i="19"/>
  <c r="O262" i="19"/>
  <c r="O261" i="19"/>
  <c r="O260" i="19"/>
  <c r="O259" i="19"/>
  <c r="O258" i="19"/>
  <c r="O257" i="19"/>
  <c r="O256" i="19"/>
  <c r="O255" i="19"/>
  <c r="O254" i="19"/>
  <c r="O253" i="19"/>
  <c r="O252" i="19"/>
  <c r="O251" i="19"/>
  <c r="O248" i="19"/>
  <c r="O247" i="19"/>
  <c r="O246" i="19"/>
  <c r="O245" i="19"/>
  <c r="O244" i="19"/>
  <c r="O243" i="19"/>
  <c r="O242" i="19"/>
  <c r="O270" i="19" s="1"/>
  <c r="T7" i="19" s="1"/>
  <c r="M215" i="19"/>
  <c r="K215" i="19"/>
  <c r="I215" i="19"/>
  <c r="H215" i="19"/>
  <c r="N213" i="19"/>
  <c r="N215" i="19" s="1"/>
  <c r="M213" i="19"/>
  <c r="L213" i="19"/>
  <c r="L215" i="19" s="1"/>
  <c r="K213" i="19"/>
  <c r="J213" i="19"/>
  <c r="J215" i="19" s="1"/>
  <c r="I213" i="19"/>
  <c r="H213" i="19"/>
  <c r="O212" i="19"/>
  <c r="T6" i="19" s="1"/>
  <c r="F212" i="19"/>
  <c r="U6" i="19" s="1"/>
  <c r="O206" i="19"/>
  <c r="O205" i="19"/>
  <c r="O204" i="19"/>
  <c r="O203" i="19"/>
  <c r="O202" i="19"/>
  <c r="O201" i="19"/>
  <c r="O200" i="19"/>
  <c r="O199" i="19"/>
  <c r="O198" i="19"/>
  <c r="O197" i="19"/>
  <c r="O196" i="19"/>
  <c r="O195" i="19"/>
  <c r="O194" i="19"/>
  <c r="O193" i="19"/>
  <c r="O187" i="19"/>
  <c r="O186" i="19"/>
  <c r="O185" i="19"/>
  <c r="O183" i="19"/>
  <c r="O182" i="19"/>
  <c r="O181" i="19"/>
  <c r="N152" i="19"/>
  <c r="M152" i="19"/>
  <c r="L152" i="19"/>
  <c r="K152" i="19"/>
  <c r="J152" i="19"/>
  <c r="I152" i="19"/>
  <c r="H152" i="19"/>
  <c r="F151" i="19"/>
  <c r="O145" i="19"/>
  <c r="O144" i="19"/>
  <c r="O143" i="19"/>
  <c r="O142" i="19"/>
  <c r="O141" i="19"/>
  <c r="O140" i="19"/>
  <c r="O139" i="19"/>
  <c r="O138" i="19"/>
  <c r="O137" i="19"/>
  <c r="O136" i="19"/>
  <c r="O135" i="19"/>
  <c r="O134" i="19"/>
  <c r="O133" i="19"/>
  <c r="O132" i="19"/>
  <c r="O131" i="19"/>
  <c r="O130" i="19"/>
  <c r="O129" i="19"/>
  <c r="O128" i="19"/>
  <c r="O151" i="19" s="1"/>
  <c r="T5" i="19" s="1"/>
  <c r="N100" i="19"/>
  <c r="M100" i="19"/>
  <c r="L100" i="19"/>
  <c r="K100" i="19"/>
  <c r="J100" i="19"/>
  <c r="I100" i="19"/>
  <c r="H100" i="19"/>
  <c r="F99" i="19"/>
  <c r="U4" i="19" s="1"/>
  <c r="O94" i="19"/>
  <c r="O93" i="19"/>
  <c r="O92" i="19"/>
  <c r="O91" i="19"/>
  <c r="O90" i="19"/>
  <c r="O89" i="19"/>
  <c r="O88" i="19"/>
  <c r="O87" i="19"/>
  <c r="O86" i="19"/>
  <c r="O85" i="19"/>
  <c r="O84" i="19"/>
  <c r="O83" i="19"/>
  <c r="O82" i="19"/>
  <c r="O81" i="19"/>
  <c r="O80" i="19"/>
  <c r="O79" i="19"/>
  <c r="O78" i="19"/>
  <c r="O77" i="19"/>
  <c r="O76" i="19"/>
  <c r="O75" i="19"/>
  <c r="O74" i="19"/>
  <c r="O73" i="19"/>
  <c r="O72" i="19"/>
  <c r="O99" i="19" s="1"/>
  <c r="T4" i="19" s="1"/>
  <c r="N47" i="19"/>
  <c r="M47" i="19"/>
  <c r="L47" i="19"/>
  <c r="K47" i="19"/>
  <c r="J47" i="19"/>
  <c r="I47" i="19"/>
  <c r="H47" i="19"/>
  <c r="O46" i="19"/>
  <c r="T3" i="19" s="1"/>
  <c r="T24" i="19" s="1"/>
  <c r="F46" i="19"/>
  <c r="U3" i="19" s="1"/>
  <c r="O43" i="19"/>
  <c r="O42" i="19"/>
  <c r="O40" i="19"/>
  <c r="O39" i="19"/>
  <c r="O38" i="19"/>
  <c r="O37" i="19"/>
  <c r="O36" i="19"/>
  <c r="O35" i="19"/>
  <c r="O34" i="19"/>
  <c r="O33" i="19"/>
  <c r="O32" i="19"/>
  <c r="O31" i="19"/>
  <c r="O30" i="19"/>
  <c r="O29" i="19"/>
  <c r="O28" i="19"/>
  <c r="O27" i="19"/>
  <c r="O26" i="19"/>
  <c r="O25" i="19"/>
  <c r="O24" i="19"/>
  <c r="U23" i="19"/>
  <c r="O23" i="19"/>
  <c r="O22" i="19"/>
  <c r="U21" i="19"/>
  <c r="O21" i="19"/>
  <c r="O20" i="19"/>
  <c r="U19" i="19"/>
  <c r="O19" i="19"/>
  <c r="U18" i="19"/>
  <c r="U17" i="19"/>
  <c r="U16" i="19"/>
  <c r="U14" i="19"/>
  <c r="U12" i="19"/>
  <c r="U11" i="19"/>
  <c r="U9" i="19"/>
  <c r="T8" i="19"/>
  <c r="U7" i="19"/>
  <c r="U5" i="19"/>
  <c r="H100" i="29"/>
  <c r="U24" i="26" l="1"/>
  <c r="U24" i="19"/>
  <c r="B42" i="27"/>
  <c r="D755" i="29"/>
  <c r="O755" i="29" s="1"/>
  <c r="O1088" i="29"/>
  <c r="O1087" i="29"/>
  <c r="O1086" i="29"/>
  <c r="O1085" i="29"/>
  <c r="O1084" i="29"/>
  <c r="O1083" i="29"/>
  <c r="O1082" i="29"/>
  <c r="O1081" i="29"/>
  <c r="O1080" i="29"/>
  <c r="O1079" i="29"/>
  <c r="O1078" i="29"/>
  <c r="O1077" i="29"/>
  <c r="O1076" i="29"/>
  <c r="O1075" i="29"/>
  <c r="O1074" i="29"/>
  <c r="O1073" i="29"/>
  <c r="O1072" i="29"/>
  <c r="O1071" i="29"/>
  <c r="O1070" i="29"/>
  <c r="O1069" i="29"/>
  <c r="O1068" i="29"/>
  <c r="O1067" i="29"/>
  <c r="O1066" i="29"/>
  <c r="O1094" i="29" s="1"/>
  <c r="O1032" i="29"/>
  <c r="O1031" i="29"/>
  <c r="O1030" i="29"/>
  <c r="O1029" i="29"/>
  <c r="O1028" i="29"/>
  <c r="O1027" i="29"/>
  <c r="O1026" i="29"/>
  <c r="O1025" i="29"/>
  <c r="O1024" i="29"/>
  <c r="O1023" i="29"/>
  <c r="O1022" i="29"/>
  <c r="O1021" i="29"/>
  <c r="O1020" i="29"/>
  <c r="O1019" i="29"/>
  <c r="O1018" i="29"/>
  <c r="O1017" i="29"/>
  <c r="O1016" i="29"/>
  <c r="O1015" i="29"/>
  <c r="O1014" i="29"/>
  <c r="O1013" i="29"/>
  <c r="O1012" i="29"/>
  <c r="O1038" i="29" s="1"/>
  <c r="O978" i="29"/>
  <c r="O977" i="29"/>
  <c r="O976" i="29"/>
  <c r="O975" i="29"/>
  <c r="O974" i="29"/>
  <c r="O973" i="29"/>
  <c r="O972" i="29"/>
  <c r="O971" i="29"/>
  <c r="O970" i="29"/>
  <c r="O969" i="29"/>
  <c r="O968" i="29"/>
  <c r="O967" i="29"/>
  <c r="O966" i="29"/>
  <c r="O965" i="29"/>
  <c r="O964" i="29"/>
  <c r="O963" i="29"/>
  <c r="O962" i="29"/>
  <c r="O961" i="29"/>
  <c r="O960" i="29"/>
  <c r="O959" i="29"/>
  <c r="O958" i="29"/>
  <c r="O957" i="29"/>
  <c r="O956" i="29"/>
  <c r="O984" i="29" s="1"/>
  <c r="O921" i="29"/>
  <c r="O920" i="29"/>
  <c r="O919" i="29"/>
  <c r="O918" i="29"/>
  <c r="O917" i="29"/>
  <c r="O916" i="29"/>
  <c r="O915" i="29"/>
  <c r="O914" i="29"/>
  <c r="O913" i="29"/>
  <c r="O912" i="29"/>
  <c r="O911" i="29"/>
  <c r="O910" i="29"/>
  <c r="O909" i="29"/>
  <c r="O908" i="29"/>
  <c r="O907" i="29"/>
  <c r="O906" i="29"/>
  <c r="O905" i="29"/>
  <c r="O927" i="29" s="1"/>
  <c r="O873" i="29"/>
  <c r="O872" i="29"/>
  <c r="O871" i="29"/>
  <c r="O870" i="29"/>
  <c r="O869" i="29"/>
  <c r="O868" i="29"/>
  <c r="O867" i="29"/>
  <c r="O866" i="29"/>
  <c r="O865" i="29"/>
  <c r="O864" i="29"/>
  <c r="O863" i="29"/>
  <c r="O862" i="29"/>
  <c r="O861" i="29"/>
  <c r="O860" i="29"/>
  <c r="O859" i="29"/>
  <c r="O858" i="29"/>
  <c r="O857" i="29"/>
  <c r="O856" i="29"/>
  <c r="O855" i="29"/>
  <c r="O854" i="29"/>
  <c r="O853" i="29"/>
  <c r="O852" i="29"/>
  <c r="O851" i="29"/>
  <c r="O850" i="29"/>
  <c r="O879" i="29" s="1"/>
  <c r="O816" i="29"/>
  <c r="O815" i="29"/>
  <c r="O814" i="29"/>
  <c r="O813" i="29"/>
  <c r="O812" i="29"/>
  <c r="O811" i="29"/>
  <c r="O810" i="29"/>
  <c r="O809" i="29"/>
  <c r="O808" i="29"/>
  <c r="O807" i="29"/>
  <c r="O806" i="29"/>
  <c r="O805" i="29"/>
  <c r="O804" i="29"/>
  <c r="O803" i="29"/>
  <c r="O802" i="29"/>
  <c r="O801" i="29"/>
  <c r="O800" i="29"/>
  <c r="O799" i="29"/>
  <c r="O798" i="29"/>
  <c r="O797" i="29"/>
  <c r="O796" i="29"/>
  <c r="O795" i="29"/>
  <c r="O794" i="29"/>
  <c r="O793" i="29"/>
  <c r="O792" i="29"/>
  <c r="O822" i="29" s="1"/>
  <c r="O759" i="29"/>
  <c r="O758" i="29"/>
  <c r="O757" i="29"/>
  <c r="O756" i="29"/>
  <c r="O754" i="29"/>
  <c r="O753" i="29"/>
  <c r="O752" i="29"/>
  <c r="O751" i="29"/>
  <c r="O750" i="29"/>
  <c r="O749" i="29"/>
  <c r="O748" i="29"/>
  <c r="O747" i="29"/>
  <c r="O746" i="29"/>
  <c r="O745" i="29"/>
  <c r="O744" i="29"/>
  <c r="O743" i="29"/>
  <c r="O742" i="29"/>
  <c r="O741" i="29"/>
  <c r="O740" i="29"/>
  <c r="O739" i="29"/>
  <c r="O738" i="29"/>
  <c r="O704" i="29"/>
  <c r="O703" i="29"/>
  <c r="O702" i="29"/>
  <c r="O701" i="29"/>
  <c r="O700" i="29"/>
  <c r="O699" i="29"/>
  <c r="O698" i="29"/>
  <c r="O697" i="29"/>
  <c r="O696" i="29"/>
  <c r="O695" i="29"/>
  <c r="O694" i="29"/>
  <c r="O693" i="29"/>
  <c r="O692" i="29"/>
  <c r="O691" i="29"/>
  <c r="O690" i="29"/>
  <c r="O689" i="29"/>
  <c r="O688" i="29"/>
  <c r="O687" i="29"/>
  <c r="O686" i="29"/>
  <c r="O685" i="29"/>
  <c r="O684" i="29"/>
  <c r="O683" i="29"/>
  <c r="O710" i="29" s="1"/>
  <c r="O650" i="29"/>
  <c r="O649" i="29"/>
  <c r="O648" i="29"/>
  <c r="O647" i="29"/>
  <c r="O646" i="29"/>
  <c r="O645" i="29"/>
  <c r="O644" i="29"/>
  <c r="O643" i="29"/>
  <c r="O642" i="29"/>
  <c r="O641" i="29"/>
  <c r="O640" i="29"/>
  <c r="O639" i="29"/>
  <c r="O638" i="29"/>
  <c r="O637" i="29"/>
  <c r="O636" i="29"/>
  <c r="O635" i="29"/>
  <c r="O634" i="29"/>
  <c r="O633" i="29"/>
  <c r="O632" i="29"/>
  <c r="O628" i="29"/>
  <c r="O655" i="29" s="1"/>
  <c r="O593" i="29"/>
  <c r="O592" i="29"/>
  <c r="O591" i="29"/>
  <c r="O590" i="29"/>
  <c r="O589" i="29"/>
  <c r="O588" i="29"/>
  <c r="O587" i="29"/>
  <c r="O586" i="29"/>
  <c r="O585" i="29"/>
  <c r="O584" i="29"/>
  <c r="O583" i="29"/>
  <c r="O582" i="29"/>
  <c r="O581" i="29"/>
  <c r="O580" i="29"/>
  <c r="O579" i="29"/>
  <c r="O578" i="29"/>
  <c r="O577" i="29"/>
  <c r="O576" i="29"/>
  <c r="O575" i="29"/>
  <c r="O574" i="29"/>
  <c r="O573" i="29"/>
  <c r="O572" i="29"/>
  <c r="O571" i="29"/>
  <c r="O599" i="29" s="1"/>
  <c r="O538" i="29"/>
  <c r="O537" i="29"/>
  <c r="O536" i="29"/>
  <c r="O535" i="29"/>
  <c r="O534" i="29"/>
  <c r="O533" i="29"/>
  <c r="O532" i="29"/>
  <c r="O531" i="29"/>
  <c r="O530" i="29"/>
  <c r="O529" i="29"/>
  <c r="O528" i="29"/>
  <c r="O527" i="29"/>
  <c r="O526" i="29"/>
  <c r="O525" i="29"/>
  <c r="O524" i="29"/>
  <c r="O523" i="29"/>
  <c r="O522" i="29"/>
  <c r="O521" i="29"/>
  <c r="O520" i="29"/>
  <c r="O519" i="29"/>
  <c r="O518" i="29"/>
  <c r="O517" i="29"/>
  <c r="O516" i="29"/>
  <c r="O515" i="29"/>
  <c r="O544" i="29" s="1"/>
  <c r="O479" i="29"/>
  <c r="O478" i="29"/>
  <c r="O477" i="29"/>
  <c r="O476" i="29"/>
  <c r="O475" i="29"/>
  <c r="O474" i="29"/>
  <c r="O473" i="29"/>
  <c r="O472" i="29"/>
  <c r="O471" i="29"/>
  <c r="O470" i="29"/>
  <c r="O469" i="29"/>
  <c r="O468" i="29"/>
  <c r="O467" i="29"/>
  <c r="O466" i="29"/>
  <c r="O465" i="29"/>
  <c r="O464" i="29"/>
  <c r="O463" i="29"/>
  <c r="O462" i="29"/>
  <c r="O461" i="29"/>
  <c r="O460" i="29"/>
  <c r="O459" i="29"/>
  <c r="O458" i="29"/>
  <c r="O457" i="29"/>
  <c r="O456" i="29"/>
  <c r="O455" i="29"/>
  <c r="O454" i="29"/>
  <c r="O485" i="29" s="1"/>
  <c r="O420" i="29"/>
  <c r="O419" i="29"/>
  <c r="O418" i="29"/>
  <c r="O417" i="29"/>
  <c r="O416" i="29"/>
  <c r="O415" i="29"/>
  <c r="O414" i="29"/>
  <c r="O413" i="29"/>
  <c r="O412" i="29"/>
  <c r="O411" i="29"/>
  <c r="O410" i="29"/>
  <c r="O409" i="29"/>
  <c r="O408" i="29"/>
  <c r="O407" i="29"/>
  <c r="O406" i="29"/>
  <c r="O405" i="29"/>
  <c r="O404" i="29"/>
  <c r="O403" i="29"/>
  <c r="O402" i="29"/>
  <c r="O401" i="29"/>
  <c r="O400" i="29"/>
  <c r="O426" i="29" s="1"/>
  <c r="O367" i="29"/>
  <c r="O366" i="29"/>
  <c r="O365" i="29"/>
  <c r="O364" i="29"/>
  <c r="O363" i="29"/>
  <c r="O362" i="29"/>
  <c r="O361" i="29"/>
  <c r="O360" i="29"/>
  <c r="O359" i="29"/>
  <c r="O358" i="29"/>
  <c r="O357" i="29"/>
  <c r="O356" i="29"/>
  <c r="O355" i="29"/>
  <c r="O354" i="29"/>
  <c r="O353" i="29"/>
  <c r="O352" i="29"/>
  <c r="O351" i="29"/>
  <c r="O350" i="29"/>
  <c r="O349" i="29"/>
  <c r="O348" i="29"/>
  <c r="O347" i="29"/>
  <c r="O376" i="29" s="1"/>
  <c r="O312" i="29"/>
  <c r="O311" i="29"/>
  <c r="O310" i="29"/>
  <c r="O309" i="29"/>
  <c r="O308" i="29"/>
  <c r="O307" i="29"/>
  <c r="O306" i="29"/>
  <c r="O305" i="29"/>
  <c r="O304" i="29"/>
  <c r="O303" i="29"/>
  <c r="O302" i="29"/>
  <c r="O301" i="29"/>
  <c r="O300" i="29"/>
  <c r="O299" i="29"/>
  <c r="O298" i="29"/>
  <c r="O297" i="29"/>
  <c r="O294" i="29"/>
  <c r="O293" i="29"/>
  <c r="O318" i="29" s="1"/>
  <c r="O260" i="29"/>
  <c r="O259" i="29"/>
  <c r="O258" i="29"/>
  <c r="O257" i="29"/>
  <c r="O256" i="29"/>
  <c r="O255" i="29"/>
  <c r="O254" i="29"/>
  <c r="O253" i="29"/>
  <c r="O252" i="29"/>
  <c r="O251" i="29"/>
  <c r="O250" i="29"/>
  <c r="O249" i="29"/>
  <c r="O248" i="29"/>
  <c r="O247" i="29"/>
  <c r="O244" i="29"/>
  <c r="O243" i="29"/>
  <c r="O242" i="29"/>
  <c r="O241" i="29"/>
  <c r="O240" i="29"/>
  <c r="O239" i="29"/>
  <c r="O238" i="29"/>
  <c r="O266" i="29" s="1"/>
  <c r="O202" i="29"/>
  <c r="O201" i="29"/>
  <c r="O200" i="29"/>
  <c r="O199" i="29"/>
  <c r="O198" i="29"/>
  <c r="O197" i="29"/>
  <c r="O196" i="29"/>
  <c r="O195" i="29"/>
  <c r="O194" i="29"/>
  <c r="O187" i="29"/>
  <c r="O186" i="29"/>
  <c r="O185" i="29"/>
  <c r="O183" i="29"/>
  <c r="O182" i="29"/>
  <c r="O181" i="29"/>
  <c r="O208" i="29" s="1"/>
  <c r="O145" i="29"/>
  <c r="O144" i="29"/>
  <c r="O143" i="29"/>
  <c r="O142" i="29"/>
  <c r="O141" i="29"/>
  <c r="O140" i="29"/>
  <c r="O139" i="29"/>
  <c r="O138" i="29"/>
  <c r="O137" i="29"/>
  <c r="O136" i="29"/>
  <c r="O135" i="29"/>
  <c r="O134" i="29"/>
  <c r="O133" i="29"/>
  <c r="O132" i="29"/>
  <c r="O131" i="29"/>
  <c r="O130" i="29"/>
  <c r="O129" i="29"/>
  <c r="O128" i="29"/>
  <c r="O151" i="29" s="1"/>
  <c r="O94" i="29"/>
  <c r="O93" i="29"/>
  <c r="O92" i="29"/>
  <c r="O91" i="29"/>
  <c r="O90" i="29"/>
  <c r="O89" i="29"/>
  <c r="O88" i="29"/>
  <c r="O87" i="29"/>
  <c r="O86" i="29"/>
  <c r="O85" i="29"/>
  <c r="O84" i="29"/>
  <c r="O83" i="29"/>
  <c r="O82" i="29"/>
  <c r="O81" i="29"/>
  <c r="O80" i="29"/>
  <c r="O79" i="29"/>
  <c r="O78" i="29"/>
  <c r="O77" i="29"/>
  <c r="O76" i="29"/>
  <c r="O75" i="29"/>
  <c r="O74" i="29"/>
  <c r="O73" i="29"/>
  <c r="O72" i="29"/>
  <c r="O99" i="29" s="1"/>
  <c r="O43" i="29"/>
  <c r="O42" i="29"/>
  <c r="O40" i="29"/>
  <c r="O39" i="29"/>
  <c r="O38" i="29"/>
  <c r="O37" i="29"/>
  <c r="O36" i="29"/>
  <c r="O35" i="29"/>
  <c r="O34" i="29"/>
  <c r="O33" i="29"/>
  <c r="O32" i="29"/>
  <c r="O31" i="29"/>
  <c r="O30" i="29"/>
  <c r="O29" i="29"/>
  <c r="O28" i="29"/>
  <c r="O27" i="29"/>
  <c r="O26" i="29"/>
  <c r="O25" i="29"/>
  <c r="O24" i="29"/>
  <c r="O23" i="29"/>
  <c r="O21" i="29"/>
  <c r="O20" i="29"/>
  <c r="O19" i="29"/>
  <c r="O46" i="29" s="1"/>
  <c r="N1095" i="29"/>
  <c r="M1095" i="29"/>
  <c r="L1095" i="29"/>
  <c r="K1095" i="29"/>
  <c r="J1095" i="29"/>
  <c r="I1095" i="29"/>
  <c r="H1095" i="29"/>
  <c r="F1094" i="29"/>
  <c r="N1039" i="29"/>
  <c r="M1039" i="29"/>
  <c r="L1039" i="29"/>
  <c r="K1039" i="29"/>
  <c r="J1039" i="29"/>
  <c r="I1039" i="29"/>
  <c r="H1039" i="29"/>
  <c r="F1038" i="29"/>
  <c r="N985" i="29"/>
  <c r="M985" i="29"/>
  <c r="L985" i="29"/>
  <c r="K985" i="29"/>
  <c r="J985" i="29"/>
  <c r="I985" i="29"/>
  <c r="H985" i="29"/>
  <c r="F984" i="29"/>
  <c r="N928" i="29"/>
  <c r="M928" i="29"/>
  <c r="L928" i="29"/>
  <c r="K928" i="29"/>
  <c r="J928" i="29"/>
  <c r="I928" i="29"/>
  <c r="H928" i="29"/>
  <c r="F927" i="29"/>
  <c r="N880" i="29"/>
  <c r="M880" i="29"/>
  <c r="L880" i="29"/>
  <c r="K880" i="29"/>
  <c r="J880" i="29"/>
  <c r="I880" i="29"/>
  <c r="H880" i="29"/>
  <c r="F879" i="29"/>
  <c r="N823" i="29"/>
  <c r="M823" i="29"/>
  <c r="L823" i="29"/>
  <c r="K823" i="29"/>
  <c r="J823" i="29"/>
  <c r="I823" i="29"/>
  <c r="H823" i="29"/>
  <c r="F822" i="29"/>
  <c r="N766" i="29"/>
  <c r="M766" i="29"/>
  <c r="L766" i="29"/>
  <c r="K766" i="29"/>
  <c r="J766" i="29"/>
  <c r="I766" i="29"/>
  <c r="H766" i="29"/>
  <c r="F765" i="29"/>
  <c r="N711" i="29"/>
  <c r="M711" i="29"/>
  <c r="L711" i="29"/>
  <c r="K711" i="29"/>
  <c r="J711" i="29"/>
  <c r="I711" i="29"/>
  <c r="H711" i="29"/>
  <c r="F710" i="29"/>
  <c r="N656" i="29"/>
  <c r="M656" i="29"/>
  <c r="L656" i="29"/>
  <c r="K656" i="29"/>
  <c r="J656" i="29"/>
  <c r="I656" i="29"/>
  <c r="H656" i="29"/>
  <c r="F655" i="29"/>
  <c r="N600" i="29"/>
  <c r="M600" i="29"/>
  <c r="L600" i="29"/>
  <c r="K600" i="29"/>
  <c r="J600" i="29"/>
  <c r="I600" i="29"/>
  <c r="H600" i="29"/>
  <c r="F599" i="29"/>
  <c r="N545" i="29"/>
  <c r="M545" i="29"/>
  <c r="L545" i="29"/>
  <c r="K545" i="29"/>
  <c r="J545" i="29"/>
  <c r="I545" i="29"/>
  <c r="H545" i="29"/>
  <c r="F544" i="29"/>
  <c r="N486" i="29"/>
  <c r="M486" i="29"/>
  <c r="L486" i="29"/>
  <c r="K486" i="29"/>
  <c r="J486" i="29"/>
  <c r="I486" i="29"/>
  <c r="H486" i="29"/>
  <c r="F485" i="29"/>
  <c r="N427" i="29"/>
  <c r="M427" i="29"/>
  <c r="L427" i="29"/>
  <c r="K427" i="29"/>
  <c r="J427" i="29"/>
  <c r="I427" i="29"/>
  <c r="H427" i="29"/>
  <c r="F426" i="29"/>
  <c r="F376" i="29"/>
  <c r="N373" i="29"/>
  <c r="M373" i="29"/>
  <c r="L373" i="29"/>
  <c r="K373" i="29"/>
  <c r="J373" i="29"/>
  <c r="I373" i="29"/>
  <c r="H373" i="29"/>
  <c r="N319" i="29"/>
  <c r="M319" i="29"/>
  <c r="L319" i="29"/>
  <c r="K319" i="29"/>
  <c r="J319" i="29"/>
  <c r="I319" i="29"/>
  <c r="H319" i="29"/>
  <c r="F318" i="29"/>
  <c r="N267" i="29"/>
  <c r="M267" i="29"/>
  <c r="L267" i="29"/>
  <c r="K267" i="29"/>
  <c r="J267" i="29"/>
  <c r="I267" i="29"/>
  <c r="H267" i="29"/>
  <c r="F266" i="29"/>
  <c r="N209" i="29"/>
  <c r="N211" i="29" s="1"/>
  <c r="M209" i="29"/>
  <c r="M211" i="29" s="1"/>
  <c r="L209" i="29"/>
  <c r="L211" i="29" s="1"/>
  <c r="K209" i="29"/>
  <c r="K211" i="29" s="1"/>
  <c r="J209" i="29"/>
  <c r="J211" i="29" s="1"/>
  <c r="I209" i="29"/>
  <c r="I211" i="29" s="1"/>
  <c r="H209" i="29"/>
  <c r="H211" i="29" s="1"/>
  <c r="F208" i="29"/>
  <c r="N152" i="29"/>
  <c r="M152" i="29"/>
  <c r="L152" i="29"/>
  <c r="K152" i="29"/>
  <c r="J152" i="29"/>
  <c r="I152" i="29"/>
  <c r="H152" i="29"/>
  <c r="F151" i="29"/>
  <c r="N100" i="29"/>
  <c r="M100" i="29"/>
  <c r="L100" i="29"/>
  <c r="K100" i="29"/>
  <c r="J100" i="29"/>
  <c r="I100" i="29"/>
  <c r="F99" i="29"/>
  <c r="N47" i="29"/>
  <c r="M47" i="29"/>
  <c r="L47" i="29"/>
  <c r="K47" i="29"/>
  <c r="J47" i="29"/>
  <c r="I47" i="29"/>
  <c r="H47" i="29"/>
  <c r="F46" i="29"/>
  <c r="O22" i="29"/>
  <c r="O765" i="29" l="1"/>
  <c r="C61" i="27" l="1"/>
</calcChain>
</file>

<file path=xl/sharedStrings.xml><?xml version="1.0" encoding="utf-8"?>
<sst xmlns="http://schemas.openxmlformats.org/spreadsheetml/2006/main" count="12680" uniqueCount="576">
  <si>
    <t>REPORTE CICLOS DE MENÚS</t>
  </si>
  <si>
    <t>ENTIDAD TERRITORIAL:</t>
  </si>
  <si>
    <t>MUNICIPIO</t>
  </si>
  <si>
    <t>SEDE EDUCATIVA</t>
  </si>
  <si>
    <t>OPERADOR</t>
  </si>
  <si>
    <t>MINUTA CON ENFOQUE ETNICO:</t>
  </si>
  <si>
    <t>GRUPO ÉTNICO</t>
  </si>
  <si>
    <t>MODALIDAD DE ATENCIÓN</t>
  </si>
  <si>
    <t>TIPO DE COMPLEMENTO</t>
  </si>
  <si>
    <t>SEMANA No. 1</t>
  </si>
  <si>
    <t>COMPONENTES</t>
  </si>
  <si>
    <t>RANGO DE PESOS AL SERVIR RACIÓN SERVIDA</t>
  </si>
  <si>
    <t>MENÚ No. 1</t>
  </si>
  <si>
    <t>MENÚ No. 2</t>
  </si>
  <si>
    <t>MENÚ No. 3</t>
  </si>
  <si>
    <t>MENÚ No. 4</t>
  </si>
  <si>
    <t>MENÚ No. 5</t>
  </si>
  <si>
    <t>SEMANA No. 2</t>
  </si>
  <si>
    <t>MENÚ No. 6</t>
  </si>
  <si>
    <t>MENÚ No. 7</t>
  </si>
  <si>
    <t>MENÚ No. 8</t>
  </si>
  <si>
    <t>MENÚ No. 9</t>
  </si>
  <si>
    <t>MENÚ No. 10</t>
  </si>
  <si>
    <t>SEMANA No. 3</t>
  </si>
  <si>
    <t>MENÚ No. 11</t>
  </si>
  <si>
    <t>MENÚ No. 12</t>
  </si>
  <si>
    <t>MENÚ No. 13</t>
  </si>
  <si>
    <t>MENÚ No. 14</t>
  </si>
  <si>
    <t>MENÚ No. 15</t>
  </si>
  <si>
    <t>SEMANA No. 4</t>
  </si>
  <si>
    <t>MENÚ No. 16</t>
  </si>
  <si>
    <t>MENÚ No. 17</t>
  </si>
  <si>
    <t>MENÚ No. 18</t>
  </si>
  <si>
    <t>MENÚ No. 19</t>
  </si>
  <si>
    <t>MENÚ No. 20</t>
  </si>
  <si>
    <t>NOMBRE NUTRICIONISTA - DIETISTA QUE REALIZA LA PLANEACIÓN DEL CICLO DE MENÚS</t>
  </si>
  <si>
    <t>FIRMA</t>
  </si>
  <si>
    <t>MATRÍCULA PROFESIONAL</t>
  </si>
  <si>
    <t>COMPONENTE</t>
  </si>
  <si>
    <t>GOBERNACION DE RISARALDA</t>
  </si>
  <si>
    <t>12 MUNICIPIOS NO CERTIFICADOS DEL DEPARTAMENTO</t>
  </si>
  <si>
    <t>No</t>
  </si>
  <si>
    <t>U.T  RISARALDA 2022</t>
  </si>
  <si>
    <t>Sin Pertenencia Étnica</t>
  </si>
  <si>
    <t>Ración para Preparar en Sitio</t>
  </si>
  <si>
    <t>Almuerzo</t>
  </si>
  <si>
    <t>SOPA O CREMA</t>
  </si>
  <si>
    <t>ALIMENTO PROTEICO</t>
  </si>
  <si>
    <t>CEREALES</t>
  </si>
  <si>
    <t>TUBERCULOS, RAICES, PLATANOS O DERIVADOS DE CEREAL</t>
  </si>
  <si>
    <t>ENSALADA O VERDURA CALIENTE</t>
  </si>
  <si>
    <t>BEBIDA</t>
  </si>
  <si>
    <t>LECHE Y PRODUCTOS LACTEOS</t>
  </si>
  <si>
    <t>SOPA DE GUINEO</t>
  </si>
  <si>
    <t>ARROZ BLANCO</t>
  </si>
  <si>
    <t>ARROZ CON ZANAHORIA</t>
  </si>
  <si>
    <t>PICO DE GALLO</t>
  </si>
  <si>
    <t>JUGO DE TOMATE DE ARBOL</t>
  </si>
  <si>
    <t>ENSALADA DE PEPINO Y TOMATE</t>
  </si>
  <si>
    <t>MARIA EUGENIA CARDENAS DURANGO</t>
  </si>
  <si>
    <t>ARROZ CON FIDEO</t>
  </si>
  <si>
    <t>ESPAGUETTIS</t>
  </si>
  <si>
    <t>PURE DE PAPA CRIOLLA</t>
  </si>
  <si>
    <t>ENSALADA ROJA</t>
  </si>
  <si>
    <t>RODAJAS DE TOMATE</t>
  </si>
  <si>
    <t>HUEVO COCIDO</t>
  </si>
  <si>
    <t>CREMA DE AHUYAMA</t>
  </si>
  <si>
    <t>JUGO DE GUAYABA EN LECHE</t>
  </si>
  <si>
    <t>INCLUIDA EN EL JUGO</t>
  </si>
  <si>
    <t>LENTEJAS GUISADAS</t>
  </si>
  <si>
    <t>MONEDITAS DE PLATANO VERDE</t>
  </si>
  <si>
    <t>INCLUIDA EN LA BEBIDA</t>
  </si>
  <si>
    <t>ENSALADA VERDE</t>
  </si>
  <si>
    <t>JUGO DE MARACUYA</t>
  </si>
  <si>
    <t>INCLUIDA EN LA CREMA</t>
  </si>
  <si>
    <t>JUGO DE GUAYABA AGRIA</t>
  </si>
  <si>
    <t>NARANJADA CON PANELA</t>
  </si>
  <si>
    <t>POLLO SUDADO</t>
  </si>
  <si>
    <t>PAPA GUISADA</t>
  </si>
  <si>
    <t>ENSALADA HAWAIANA</t>
  </si>
  <si>
    <t>PALITOS DE YUCA</t>
  </si>
  <si>
    <t>JUGO DE MANGO</t>
  </si>
  <si>
    <t>PATACON</t>
  </si>
  <si>
    <t>JUGO DE GUAYABA</t>
  </si>
  <si>
    <t>SANCOCHO</t>
  </si>
  <si>
    <t>POLLO DESMECHADO</t>
  </si>
  <si>
    <t>CREMA DE VERDURAS</t>
  </si>
  <si>
    <t>LAS FOCALIZADAS EN CADA MUNICIPIO</t>
  </si>
  <si>
    <t>CARNE DE CERDO GUISADA</t>
  </si>
  <si>
    <t xml:space="preserve">FORMATO ANÁLISIS NUTRICIONAL </t>
  </si>
  <si>
    <t>NIVEL</t>
  </si>
  <si>
    <t xml:space="preserve">MENÚ No. </t>
  </si>
  <si>
    <t>GRUPO DE ALIMENTOS</t>
  </si>
  <si>
    <t xml:space="preserve">NOMBRE DE PREPARACIÓN </t>
  </si>
  <si>
    <t>NOMBRE DEL ALIMENTO 
(Ingredientes)</t>
  </si>
  <si>
    <t>CÓDIGO DEL ALIMENTO</t>
  </si>
  <si>
    <t>PESO BRUTO       (g)</t>
  </si>
  <si>
    <t>PESO NETO
 (g)</t>
  </si>
  <si>
    <t>CALORÍAS Y NUTRIENTES</t>
  </si>
  <si>
    <t>CALORÍAS
(Kcal)</t>
  </si>
  <si>
    <t>PROTEÍNA
 (g)</t>
  </si>
  <si>
    <t>GRASA     
  (g)</t>
  </si>
  <si>
    <t>CHO 
(g)</t>
  </si>
  <si>
    <t>CALCIO
 (mg)</t>
  </si>
  <si>
    <t>HIERRO
 (mg)</t>
  </si>
  <si>
    <t>SODIO
 (mg)</t>
  </si>
  <si>
    <t>TOTAL MENÚ</t>
  </si>
  <si>
    <t>RECOMENDACIÓN</t>
  </si>
  <si>
    <t>% ADECUACIÓN</t>
  </si>
  <si>
    <t>NOMBRE NUTRICIONISTA - DIETISTA QUE ELABORA EL ANÁLISIS</t>
  </si>
  <si>
    <t>B084</t>
  </si>
  <si>
    <t>Plátano colí o guíneo, verde, crudo</t>
  </si>
  <si>
    <t>Papa, variedad cerosa, sabanera, con cáscara, cruda</t>
  </si>
  <si>
    <t>Zanahoria, sin cáscara, cruda</t>
  </si>
  <si>
    <t>Cebolla cabezona, cruda</t>
  </si>
  <si>
    <t>Ajo, crudo</t>
  </si>
  <si>
    <t>Cilantro, crudo</t>
  </si>
  <si>
    <t>Sal</t>
  </si>
  <si>
    <t>B065</t>
  </si>
  <si>
    <t>B110</t>
  </si>
  <si>
    <t>B027</t>
  </si>
  <si>
    <t>B009</t>
  </si>
  <si>
    <t>B035</t>
  </si>
  <si>
    <t>L015</t>
  </si>
  <si>
    <t>HUEVOS EN PERICO</t>
  </si>
  <si>
    <t>TAJADAS MADURAS</t>
  </si>
  <si>
    <t>POLLO GUISADO</t>
  </si>
  <si>
    <t>CERDO ASADO</t>
  </si>
  <si>
    <t>POLLO FRITO</t>
  </si>
  <si>
    <t>ARROZ CON CABELLO DE ANGEL</t>
  </si>
  <si>
    <t>INCLUIDA EN EL TUBERCULO</t>
  </si>
  <si>
    <t>SOPA DE LENTEJAS</t>
  </si>
  <si>
    <t>CARNE DE RES ASADA</t>
  </si>
  <si>
    <t>HUEVOS REVUELTOS</t>
  </si>
  <si>
    <t>PLATANO MELADO CON PANELA</t>
  </si>
  <si>
    <t>JUGO DE LULO</t>
  </si>
  <si>
    <t>PAPA A LA FRANCESA</t>
  </si>
  <si>
    <t>ENSALADA DULCE CON MANGO</t>
  </si>
  <si>
    <t>AGUA DE PANELA CON LIMON</t>
  </si>
  <si>
    <t>SOPA DE PASTA</t>
  </si>
  <si>
    <t>TAJADA MADURA</t>
  </si>
  <si>
    <t>PURE DE PAPA</t>
  </si>
  <si>
    <t>RODAJAS DE ZANAHORIA Y TOMATE</t>
  </si>
  <si>
    <t>ESTOFADO DE POLLO</t>
  </si>
  <si>
    <t>SOPA DE ARVEJAS CON PAPA</t>
  </si>
  <si>
    <t>MAZAMORRA DE MAIZ</t>
  </si>
  <si>
    <t>ENSALADA DE TOMATE, ZANAHORIA Y CILANTRO</t>
  </si>
  <si>
    <t>INCLUIDA EN LA MAZAMORRA</t>
  </si>
  <si>
    <t>PAPA CRIOLLA COCIDA</t>
  </si>
  <si>
    <t>PLATANO COCIDO</t>
  </si>
  <si>
    <t>ZANAHORIA CON TOMATE</t>
  </si>
  <si>
    <t>ESPAGUETTIS EN SALSA BECHAMEL</t>
  </si>
  <si>
    <t>Arveja seca, cocida sin sal</t>
  </si>
  <si>
    <t>Papa, variedad cerosa, sabanera, sin cáscara, cruda</t>
  </si>
  <si>
    <t>Leche de vaca, entera, en polvo</t>
  </si>
  <si>
    <t>GRUPO IV, CARNES. HUEVOS, LEGUMINOSAS SECAS, FRUTOS SECOS Y SEMILLAS</t>
  </si>
  <si>
    <t>Huevo de gallina, entero, crudo</t>
  </si>
  <si>
    <t>J004</t>
  </si>
  <si>
    <t>T002</t>
  </si>
  <si>
    <t>B068</t>
  </si>
  <si>
    <t>G008</t>
  </si>
  <si>
    <t>CEREAL</t>
  </si>
  <si>
    <t>GRUPO I, CEREALES RAICES TUBERCULOS Y PLATANOS</t>
  </si>
  <si>
    <t>Arroz blanco, pulido, crudo</t>
  </si>
  <si>
    <t>A010</t>
  </si>
  <si>
    <t>TUBÉRCULOS - RAÍCES - PLÁTANOS O  DERIVADOS DE CEREAL</t>
  </si>
  <si>
    <t>B089</t>
  </si>
  <si>
    <t>GRUPO II. FRUTAS Y VERDURAS</t>
  </si>
  <si>
    <t>Tomate, crudo</t>
  </si>
  <si>
    <t>B103</t>
  </si>
  <si>
    <t>Guayaba, madura, cruda</t>
  </si>
  <si>
    <t>C031</t>
  </si>
  <si>
    <t>GRUPO III. LECHE Y PRODUCTOS LACTEOS.</t>
  </si>
  <si>
    <t xml:space="preserve">AZUCARES </t>
  </si>
  <si>
    <t>GRUPO VI. AZUCARES</t>
  </si>
  <si>
    <t>AZUCAR</t>
  </si>
  <si>
    <t>Azúcar blanco, granulado</t>
  </si>
  <si>
    <t>K003</t>
  </si>
  <si>
    <t>GRASAS</t>
  </si>
  <si>
    <t>GRUPO V. GRASAS</t>
  </si>
  <si>
    <t>ACEITE</t>
  </si>
  <si>
    <t>Aceite de girasol</t>
  </si>
  <si>
    <t>AGUA</t>
  </si>
  <si>
    <t>TUBÉRCULOS - RAÍCES - PLÁTANOS - DERIVADOS DE CEREAL</t>
  </si>
  <si>
    <t>VERDURA FRÍA O CALIENTE</t>
  </si>
  <si>
    <t>Aceite de soya</t>
  </si>
  <si>
    <t>D012</t>
  </si>
  <si>
    <t>plátano hartón, maduro, crudo</t>
  </si>
  <si>
    <t>C044</t>
  </si>
  <si>
    <t>Limón, crudo</t>
  </si>
  <si>
    <t>AGUA APTA PARA EL CONSUMO HUMANO</t>
  </si>
  <si>
    <t>SOPA O CREMAS</t>
  </si>
  <si>
    <t>SOPA</t>
  </si>
  <si>
    <t>Yuca blanca, sin cáscara, cruda</t>
  </si>
  <si>
    <t>Plátano hartón, verde, crudo</t>
  </si>
  <si>
    <t>B107</t>
  </si>
  <si>
    <t>B092</t>
  </si>
  <si>
    <t>Pollo, pechuga con piel, cruda</t>
  </si>
  <si>
    <t>F085</t>
  </si>
  <si>
    <t>Papa variedad harinosa, criolla, con cáscara, cruda</t>
  </si>
  <si>
    <t>B071</t>
  </si>
  <si>
    <t>Pepino Cohombro, crudo</t>
  </si>
  <si>
    <t>B077</t>
  </si>
  <si>
    <t>Cerdo, carne magra, cruda</t>
  </si>
  <si>
    <t>F011</t>
  </si>
  <si>
    <t>Maracuyá, cruda</t>
  </si>
  <si>
    <t>C056</t>
  </si>
  <si>
    <t>Ahuyama, cruda</t>
  </si>
  <si>
    <t>Habichuela, cruda</t>
  </si>
  <si>
    <t>B006</t>
  </si>
  <si>
    <t>B052</t>
  </si>
  <si>
    <t xml:space="preserve"> </t>
  </si>
  <si>
    <t>pasta alimentacia, sin enriquecer, cruda</t>
  </si>
  <si>
    <t>A074</t>
  </si>
  <si>
    <t>Mantequilla</t>
  </si>
  <si>
    <t>D015</t>
  </si>
  <si>
    <t>Guayaba, pintona, cruda</t>
  </si>
  <si>
    <t>ENSALADA DE PEPINO, TOMATE Y CILANTRO</t>
  </si>
  <si>
    <t>Lenteja común, cruda</t>
  </si>
  <si>
    <t>T026</t>
  </si>
  <si>
    <t>Res, carne magra, cruda</t>
  </si>
  <si>
    <t>F099</t>
  </si>
  <si>
    <t>Mango Tommy Atkins, crudo</t>
  </si>
  <si>
    <t>C052</t>
  </si>
  <si>
    <t>Panela</t>
  </si>
  <si>
    <t>K033</t>
  </si>
  <si>
    <t>Repollo blanco, crudo</t>
  </si>
  <si>
    <t>B099</t>
  </si>
  <si>
    <t>Lulo, crudo</t>
  </si>
  <si>
    <t>C045</t>
  </si>
  <si>
    <t>Tomate de árbol amarillo, crudo</t>
  </si>
  <si>
    <t>C081</t>
  </si>
  <si>
    <t>Naranja, cruda</t>
  </si>
  <si>
    <t>C062</t>
  </si>
  <si>
    <t>Frijol bola roja, crudo</t>
  </si>
  <si>
    <t>T006</t>
  </si>
  <si>
    <t>Piña, cruda</t>
  </si>
  <si>
    <t>C072</t>
  </si>
  <si>
    <t>Remolacha, sin cáscara, cruda</t>
  </si>
  <si>
    <t>K032</t>
  </si>
  <si>
    <t>ARROZ CON VERDURAS</t>
  </si>
  <si>
    <t>Limon, crudo</t>
  </si>
  <si>
    <t>c056</t>
  </si>
  <si>
    <t>Maíz blanco, trillado</t>
  </si>
  <si>
    <t>PLATANO MADURO COCIDO</t>
  </si>
  <si>
    <t>200 cm3</t>
  </si>
  <si>
    <t>LISTA DE ALIMENTOS PARA INTERCAMBIOS</t>
  </si>
  <si>
    <t>ALIMENTOS PARA INTERCAMBIO</t>
  </si>
  <si>
    <t>12 MUNICIPIOS NO CERTIFICADOS DEL DEPARTAMENTO DE RISARALDA</t>
  </si>
  <si>
    <t>U.T RISARALDA 2022</t>
  </si>
  <si>
    <t>CARNE DE RES EN BISTECK</t>
  </si>
  <si>
    <t>CARNE DE RES ASADA, GUISADA,SUDADA.DESMECHADA, EN BISTECK</t>
  </si>
  <si>
    <t>CARNE DE CERDO,SUDADA, GUISADA, FRITA, EN GOULASH, ASADA.</t>
  </si>
  <si>
    <t>POLLO PECHUGA GUISADA, DESMECHADA, EN GOULASH, EN ESTOFADO, ASADO.</t>
  </si>
  <si>
    <t>HUEVO, CARNE DE CERDO, CARNE DE RES, ATUN, HIGADO, FRIJOL ROJO, FRIJOL CARGAMANTO FRIJOL BLANQUILLO, ARVEJA VERDE, AMARILLA, LENTEJAS, GARBANZOS</t>
  </si>
  <si>
    <t>HUEVO COCIDO, HUEVO EN PERICO, HUEVO REVUELTO</t>
  </si>
  <si>
    <t xml:space="preserve"> CARNE DE CERDO, CARNE DE RES, ATUN, HIGADO, FRIJOL ROJO, FRIJOL CARGAMANTO. FRIJOL BLANQUILLO, ARVEJA VERDE, ARVEJA  AMARILLA, LENTEJAS, GARBANZOS</t>
  </si>
  <si>
    <t>HUEVO, POLLO PECHUGA, CARNE DE RES, ATUN, HIGADO, FRIJOL ROJO, FRIJOL CARGAMANTO FRIJOL BLANQUILLO, ARVEJA VERDE, ARVEJA AMARILLA, LENTEJAS, GARBANZOS</t>
  </si>
  <si>
    <t>HUEVO, POLLO PECHUGA, CARNE DE CERDO, ATUN, HIGADO, FRIJOL ROJO, FRIJOL BLANQUILLO, ARVEJA VERDE, ARVEJA AMARILLA, LENTEJAS, GARBANZOS</t>
  </si>
  <si>
    <t>ARROZ CON ZANAHORIA, ARROZ CON CABELLO DE ANGEL, ARROZ BLANCO, ARROZ CON VERDURAS, ESPAGUETTIS EN SALSA BECHAMEL, ESPAGUETTIS CON GUISO, MAZAMORRA DE MAIZ TRILLADO BLANCO</t>
  </si>
  <si>
    <t>ARROZ, PASTA, HARINA DE TRIGO, HARINA DE MAIZ , CEBADA PERLADA, CUCHUCO DE TRIGO, CUCHUCO DE MAIZ. CUCHUCO DE CEBADA, MAIZ TRILLADO BLANCO</t>
  </si>
  <si>
    <t>PAPA CRIOLLA, PAPA COMUN, PLATANO HARTON VERDE, PLATANO HARTON MADURO, GUINEO VERDE, YUCA, ARRACACHA, AREPA ASADA DE MAIZ PRECOCIDA</t>
  </si>
  <si>
    <t>PAPA CRIOLLA GUISADA, PAPA CRIOLLA EN PURE, PAPA CRIOLLA FRITA, PAPA COMUN GUISADA, PAPA COMUN FRITA, PAPA COMUN COCIDA, PAPA COMUN EN PURE, PLATANO MADURO EN TAJADAS, PLATANO MADURO COCIDO, CALADO CON PANELA, PLATANO VERDE EN TAJADAS FRITAS, PLATANO VERDE EN PATACONES, YUCA FRITA, YUCA GUISADA, YUCA COCIDA.</t>
  </si>
  <si>
    <t>ACELGA, ESPINACA, AHUYAMA, PIMENTON, CILANTRO, COLIFLOR, BROCOLI, PEPINO, TOMATE, CEBOLLA CABEZONA, CEBOLLA LARGA, LECHUGA, REPOLLO, PEREJIL, ZANAHORIA, HABICHUELA, REMOLACHA</t>
  </si>
  <si>
    <t>ENSALADAS DE PEPINO, TOMATE Y CEBOLLA, ENSALADA DE REMOLACHA, ZANAHORIA Y CEBOLLA, ENSALADA DE REPOLLO CON PEPINO Y CILANTRO, ENSALADA DE REPOLLO CON PIÑA, ZANAHORIA, REPOLLO,ZANAHORIA Y MANGO, ENSALADA CON TOMATE Y ZANAHORIA, RODAJAS DE TOMATE, ENSALADA DE TOMATE, CEBOLLA Y CILANTRO.</t>
  </si>
  <si>
    <t>JUGO DE MANGO, JUGO DE GUAYABA DULCE, JUGO DE TOMATE DE ARBOL, JUGO DE LULO, JUGO DE MARACUYA, JUGO DE GUAYABA AGRIA, JUGO DE NARANJA CON PANELA, PANELA CON LIMON</t>
  </si>
  <si>
    <t xml:space="preserve">200 CM3 </t>
  </si>
  <si>
    <t>MANGO, GUAYABA, TOMATE DE ARBOL, MORA, FRESA, MELON, PAPAYA, LULO, MARACUYA, PIÑA, GUANABANA, NARANJA, LIMON, CURUBA, MANDARINA, PERA, MANZANA</t>
  </si>
  <si>
    <t>LECHE ENTERA LIQUIDA, LECHE EN POLVO, QUESO CAMPESINO, QUESO DOBLE CREMA, CUAJADA, CREMA DE LECHE</t>
  </si>
  <si>
    <t>LECHE EN JUGOS, LECHE EN CREMAS CON VERDURAS, LECHE EN CREMA CON LEGUMINOSAS. LECHE EN SALSA PARA ESPAGUETTIS CON QUESO, LECHE CON PURES DE PAPA CRIOLLA Y PAPA COMUN.</t>
  </si>
  <si>
    <t>PANELA, AZUCAR REFINADA Y MIEL</t>
  </si>
  <si>
    <t>AÑADIDA A JUGOS</t>
  </si>
  <si>
    <t>MARGARINA, MAYONESA, ACEITE VEGETAL</t>
  </si>
  <si>
    <t>AÑADIDA A LAS  PREPARACIONES</t>
  </si>
  <si>
    <t>30 g  - 50 g</t>
  </si>
  <si>
    <t>55 g - 60 g</t>
  </si>
  <si>
    <t>40 g - 62 g</t>
  </si>
  <si>
    <t>Minimo 50 g</t>
  </si>
  <si>
    <t>Preescolar</t>
  </si>
  <si>
    <t>30 g - 50 g</t>
  </si>
  <si>
    <t>MINIMO 50 g</t>
  </si>
  <si>
    <t>PREESCOLAR</t>
  </si>
  <si>
    <t>PRIMARIA 1ERO, 2DO 3ERO</t>
  </si>
  <si>
    <t>PRIMARIA 4TO, 5TO</t>
  </si>
  <si>
    <t>SECUNDARIA</t>
  </si>
  <si>
    <t>NIVEL MEDIA Y CICLO COMPLEMENTARIO</t>
  </si>
  <si>
    <t>15 g 
 Leguminosa</t>
  </si>
  <si>
    <t>24 g Leguminosa</t>
  </si>
  <si>
    <t>50 g Leguminosa</t>
  </si>
  <si>
    <t>75 g Leguminosa</t>
  </si>
  <si>
    <t>120 g Leguminosa</t>
  </si>
  <si>
    <t>35 g  - 50 g</t>
  </si>
  <si>
    <t>40 g  - 50 g</t>
  </si>
  <si>
    <t xml:space="preserve"> 50 g</t>
  </si>
  <si>
    <t>50 g  - 60 g</t>
  </si>
  <si>
    <t>70 g - 85 g</t>
  </si>
  <si>
    <t>90 g - 105 g</t>
  </si>
  <si>
    <t>125 g - 135 g</t>
  </si>
  <si>
    <t>140 g - 145 g</t>
  </si>
  <si>
    <t>50 g - 70 g</t>
  </si>
  <si>
    <t>50 g - 95 g</t>
  </si>
  <si>
    <t>65 g - 110 g</t>
  </si>
  <si>
    <t>80 g - 140 g</t>
  </si>
  <si>
    <t>Minimo 60 g</t>
  </si>
  <si>
    <t>Minimo 65 g</t>
  </si>
  <si>
    <t>Minimo 70 g</t>
  </si>
  <si>
    <t>Minimo 90 g</t>
  </si>
  <si>
    <t>Primaria:Cuarto y Quinto</t>
  </si>
  <si>
    <t>FRIJOLES GUISADOS, ARVEJAS EN CREMA, LENTEJAS GUISADAS, CREMA DE BLANQUILLOS, LENTEJAS EN SOPA</t>
  </si>
  <si>
    <t>24 g
 Leguminosa</t>
  </si>
  <si>
    <t>75 g
 Leguminosa</t>
  </si>
  <si>
    <t>FRIJOL ROJO, FRIJOL BLANQUILLO, ARVEJA VERDE, ARVEJA AMARILLA, LENTEJAS, GARBANZOS</t>
  </si>
  <si>
    <t>13 g Leche en polvo, 100 ml liquida, 10 g queso</t>
  </si>
  <si>
    <t>13 g Leche en polvo, 100 ml liquida, 12 g queso</t>
  </si>
  <si>
    <t>13 g Leche en polvo, 100 ml liquida, 30 g queso</t>
  </si>
  <si>
    <t>15 g Leche en polvo, 120 ml liquida, 35 g queso</t>
  </si>
  <si>
    <t>15 g Leche en polvo, 120 ml liquida, 45 g queso</t>
  </si>
  <si>
    <t>6 g - 8 g</t>
  </si>
  <si>
    <t>8 g - 10 g</t>
  </si>
  <si>
    <t>35 cm3 (Total Semana)</t>
  </si>
  <si>
    <t>45 cm3 (Total Semana)</t>
  </si>
  <si>
    <t>55 cm3 (Total Semana)</t>
  </si>
  <si>
    <t>70 cm3 (Total Semana)</t>
  </si>
  <si>
    <t>80 cm3 (Total Semana)</t>
  </si>
  <si>
    <t>150 cm3 - 180 cm3</t>
  </si>
  <si>
    <t>180 cm3 - 200 cm3</t>
  </si>
  <si>
    <t>200 cm3 - 220 cm3</t>
  </si>
  <si>
    <t>PAPA COCIDA</t>
  </si>
  <si>
    <t xml:space="preserve"> FORMATO GUÍA DE PREPARACIÓN DE ALIMENTOS</t>
  </si>
  <si>
    <t>COMPLEMENTO ALIMENTARIO TIPO ALMUERZO  RACIÓN PREPARADA EN SITIO</t>
  </si>
  <si>
    <t>GRUPO DE EDAD</t>
  </si>
  <si>
    <t>DEPARTAMENTO</t>
  </si>
  <si>
    <t>RISARALDA</t>
  </si>
  <si>
    <t>INDÍGENA</t>
  </si>
  <si>
    <t>COMUNIDAD / PUEBLO INDÍGENA</t>
  </si>
  <si>
    <t>AFROCOLOMBIANO / PALENQUEROS</t>
  </si>
  <si>
    <t>RAIZAL</t>
  </si>
  <si>
    <t>ROM</t>
  </si>
  <si>
    <t>SIN PERTENENCIA ÉTNICA</t>
  </si>
  <si>
    <t>X</t>
  </si>
  <si>
    <t xml:space="preserve">PREPARACIÓN </t>
  </si>
  <si>
    <t xml:space="preserve">PROCEDIMIENTO PREPARACIÓN </t>
  </si>
  <si>
    <t>PESO BRUTO      
(g)</t>
  </si>
  <si>
    <t>SOPAS</t>
  </si>
  <si>
    <t>Papa variedad cerosa, sabanera con cáscara, cruda</t>
  </si>
  <si>
    <t>ALIMENTO PROTEÍCO</t>
  </si>
  <si>
    <t>HUEVO EN PERICO</t>
  </si>
  <si>
    <t>Pele, Lave  y Desinfecte las verduras (Tomate y cebolla) En una tabla piquelas o rallelas. En un sarten añada el tomate y la cebolla, aceite y lleve a fuego medio, revuelva hasta que se frian y  añada los huevos previamente batidos, una vez este a buen termino de coccion baje del fuego y sirva caliente.</t>
  </si>
  <si>
    <t>Tomate, Crudo</t>
  </si>
  <si>
    <t xml:space="preserve">CEREAL </t>
  </si>
  <si>
    <t>Arroz blanco,pulido,crudo</t>
  </si>
  <si>
    <t>En una olla vierta el agua que necesita para el arroz (2 tazas de agua por una taza de arroz)  Lave y desinfecte la zanahoria, rallela y añadala junto con el aceite y la sal, deje hervir. Lave el arroz e inmediatamente añada al agua hirviendo, revuelva periodicamente, al secarse, baje el fuego, tape y deje cocinar por 15 minutos. Sirva caliente.</t>
  </si>
  <si>
    <t>Zanahoria, sin cascara, cruda</t>
  </si>
  <si>
    <t>Plátano hartón, maduro, crudo</t>
  </si>
  <si>
    <t>Se lavan y pelan los platanos se realice el corte de tajadas, en un Sarten se coloca aceite a calentar a termino medio y luego se frien las tajadas hasta que esten doradas.</t>
  </si>
  <si>
    <t>ENSALADA O VERDURAS CALIENTES</t>
  </si>
  <si>
    <t>Lave y desinfecte previamente las verduras según Protocolo de Limpieza y Desinfeccion. Corte el tomate y la cebolla cabezona en cuadros pequeños, pique finamente el cilantro en un recipiente mezclar las verduras, añadir el limon, revolver y servir.</t>
  </si>
  <si>
    <t>BEBIDA DE FRUTA</t>
  </si>
  <si>
    <t xml:space="preserve">JUGO DE GUAYABA </t>
  </si>
  <si>
    <t>Lave, Desinfecte y pele la fruta, en la licuadora añada la fruta, el azucar y el agua, licue, cuele y sirva frío.</t>
  </si>
  <si>
    <t>AZÚCARES</t>
  </si>
  <si>
    <t>Azúcar, blanco granulado</t>
  </si>
  <si>
    <t>Aceite, de girasol</t>
  </si>
  <si>
    <t>añadido a las preparaciones que lo requieran segun las cantidades establecidas en el analisis nutricional</t>
  </si>
  <si>
    <t>LACTEOS</t>
  </si>
  <si>
    <t>LECHE</t>
  </si>
  <si>
    <t xml:space="preserve">NOMBRE NUTRICIONISTA - DIETISTA </t>
  </si>
  <si>
    <t>MND</t>
  </si>
  <si>
    <t>Pelar, lavar y picar los tuberculos (Papa, platano y yuca). En una olla grande poner el agua a hervir a fuego alto, agregar los condimentos naturales (Ajo, cebolla etc) y el pollo, cuando ya haya cocinado el pollo (pechuga) por 30 mn agregar los demas ingredientes, dejar cocinar por otros 30 mn mas o hasta que la papa, yuca y platano esten blandos pero no desleidos. Agregue el cilantro (previamente lavado ) y Sirva caliente</t>
  </si>
  <si>
    <t>Pollo pechuga con piel, cruda</t>
  </si>
  <si>
    <t xml:space="preserve"> La pechuga una vez cocinada en el agua del sancocho, se saca aparte y se condimenta con el ajo triturado, se porciona en cuadritos  se le realiza un guiso con el tomate y la cebolla se revuelve bien con una cuchara (no con las manos para evitar el maximo contacto), se le adiciona sal al gusto antes de servir.</t>
  </si>
  <si>
    <t>Arroz blanco, pulido crudo</t>
  </si>
  <si>
    <t>En una olla vierta el agua que necesita para el arroz (2 tazas de agua por una taza de arroz) añada el aceite y la sal, deje hervir. Lave el arroz e inmediatamente añada al agua hirviendo, revuelva periodicamente, al secarse, baje el fuego, tape y deje cocinar por 15 minutos. Sirva caliente.</t>
  </si>
  <si>
    <t>ENSALADA DE TOMATE, CEBOLLA Y PEPINO EN CUADROS</t>
  </si>
  <si>
    <t>Lave Pele y desinfecte previamente las verduras según Protocolo de Limpieza y Desinfeccion. Cortar el pepino, tomate y cebolla en cuadros agregar sal, limon y servir</t>
  </si>
  <si>
    <t>Lave, desinfecte y pele la fruta, en la licuadora añada la fruta, el azucar y la leche que se requiera, licue, cuele y sirva frío.</t>
  </si>
  <si>
    <t>Azucar blanco, granulado</t>
  </si>
  <si>
    <t>Aceite, de soya</t>
  </si>
  <si>
    <t>Incluida en el jugo de fruta</t>
  </si>
  <si>
    <t>CREMA DE ZAHAHORIA</t>
  </si>
  <si>
    <t>Zanahoria, sin cascara cruda</t>
  </si>
  <si>
    <t>Papa varieda, cerosa sabanera, sin cáscara, cruda</t>
  </si>
  <si>
    <t>Cerdo carne, magra cruda</t>
  </si>
  <si>
    <t>Arroz blanco, Pulido crudo</t>
  </si>
  <si>
    <t>Platano Harton, verde crudo</t>
  </si>
  <si>
    <t>Pelar el platano y picar en rodajas delgadas, en un sarten colocar aceite a fuego alto cuando este caliente agregar el platano y dejar hasta que quede dorado y crocante, retirar, escurrir y servir.</t>
  </si>
  <si>
    <t>Lave Pele y desinfecte previamente el tomate y el cilantro, según Protocolo de Limpieza y Desinfeccion. Cortar el  tomate en cuadritos o rodajas, picar finamente el cilantro  mezclar con el tomate agregar sal, limon y servir</t>
  </si>
  <si>
    <t>Lave, desinfecte y pele la fruta, en la licuadora añada la fruta, el azucar y el agua que se requiera, licue, cuele y sirva frío.</t>
  </si>
  <si>
    <t>Incluida en la crema de zanahoria</t>
  </si>
  <si>
    <t>PESO BRUTO  
 (g)</t>
  </si>
  <si>
    <t>BEBIDA FRUTA</t>
  </si>
  <si>
    <t>Lave y pele la fruta, en la licuadora añada la fruta, el azucar y el agua que se requiera, licue, cuele y sirva frío.</t>
  </si>
  <si>
    <t>LÁCTEOS</t>
  </si>
  <si>
    <t>Añadida en el tuberculo</t>
  </si>
  <si>
    <t xml:space="preserve">SOPAS DE LENTEJAS </t>
  </si>
  <si>
    <t>Lenteja comun, cruda</t>
  </si>
  <si>
    <t>Papa variedad, cerosa sabanera con cáscara, cruda</t>
  </si>
  <si>
    <t>Papa variedad, harinosa criolla con cáscara, cruda</t>
  </si>
  <si>
    <t>ENSALADA DE PEPINO ,TOMATE Y CILANTRO</t>
  </si>
  <si>
    <t>Pepino cohombro, crudo</t>
  </si>
  <si>
    <t>Mango tommy atkins, crudo</t>
  </si>
  <si>
    <t>Lave, desinfecte y pele la fruta, en la licuadora añada la fruta, el azucar y el agua que se requiera y la leche, licue, cuele y sirva frío.</t>
  </si>
  <si>
    <t>Se lavan y pelan los platanos se colocan en poco agua a sudar con la panela hasta que esten blandos se sirven</t>
  </si>
  <si>
    <t xml:space="preserve">ENSALADA VERDE </t>
  </si>
  <si>
    <t>se lavan y desinfectan las verduras se realiza el corte adecuado, se agraga el aderezo y se sirve de forma rapida</t>
  </si>
  <si>
    <t>Azucar blanca, granulada</t>
  </si>
  <si>
    <t>Papa variedad, cerosa sabanera, con cascara cruda</t>
  </si>
  <si>
    <t>Yuca colorada,sin cascara cruda</t>
  </si>
  <si>
    <t>Platano harton, verde crudo</t>
  </si>
  <si>
    <t>Repollo, blanco crudo</t>
  </si>
  <si>
    <t>AGUA DE PANELA</t>
  </si>
  <si>
    <t>PANELA</t>
  </si>
  <si>
    <t>Papa varieda, cerosa sabanera con cáscara, cruda</t>
  </si>
  <si>
    <t>Pollo, pechuga con piel cruda</t>
  </si>
  <si>
    <t>VERDURAS FRIAS O CALIENTES</t>
  </si>
  <si>
    <t>FRUTA</t>
  </si>
  <si>
    <t>Incluida en la crema</t>
  </si>
  <si>
    <t>PRIMARIA
 4TO, 5TO</t>
  </si>
  <si>
    <t>PESO BRUTO     
  (g)</t>
  </si>
  <si>
    <t>Se retiran las partes grasas de la carne, se cocina con cebolla y parte de sal. Aparte se prepara el guiso con cebolla, tomate y aceite cuando este listo se adiciona a la carne. Servir caliente.</t>
  </si>
  <si>
    <t>Pepino cohombro, sin cáscara</t>
  </si>
  <si>
    <t>Lave y pele la fruta, en la licuadora añada la fruta, el azucar y el agua que se requiera y la leche, licue, cuele y sirva frío.</t>
  </si>
  <si>
    <t>Fríjol bola roja, crudo</t>
  </si>
  <si>
    <t>En una olla dejar los frijoles en remojo desde el día anterior. En una olla apresión con agua hirviendo añadir los frijoles (votar el agua de remojo), tapar y dejar pitar por 10 minutos. Mientras tanto, lavar todas las verduras y pelar y en una tabla porcionadora picar finamente  el cilantro y la cebolla; el platano en cubos bien definidos y pequeños, rallar la zanahoria muy menuda. (Reservar). Luego al bajar la pitadora, añada el platano y la zanahoria y más agua (sie es necesario) deje hervir a fuego medio, cuando este cocido y blandito, añada el resto de las verduras y la sal. deje cocinar por 5 minutos más. Sirva caliente</t>
  </si>
  <si>
    <t>Zanahoria, cruda</t>
  </si>
  <si>
    <t>Lavar y desinfectar la cebolla cabezona, cortarla en láminas, agregar sal y agua por 15 minutos para eliminar ácido. Se lava y desinfecta el tomate, se corta en rodajas. Se mezcla el tomate en rodajas y la cebolla en láminas, se añade vinagre, sal y cilantro finamente picado y se sirve.</t>
  </si>
  <si>
    <t>Azúcar, blanco</t>
  </si>
  <si>
    <t>Zanahoria sin cascara, cruda</t>
  </si>
  <si>
    <t>Papa variedad,cerosa sabanera sin cáscara, cruda</t>
  </si>
  <si>
    <t>Cerdo carne magra, cruda</t>
  </si>
  <si>
    <t>Adobe la carne de cerdo con sal y el ajo. En una olla añada el aceite y lleve a fuego medio, cuando este caliente añada la carne de cerdo y deje cocinar por ambos lados, verifique que este bien cocida pero no seca. Sirva caliente.</t>
  </si>
  <si>
    <t>Arroz blanco, pulido  crudo</t>
  </si>
  <si>
    <t>Tomate. Crudo</t>
  </si>
  <si>
    <t>Papa variedad, cerosa sabanera sin cáscara, cruda</t>
  </si>
  <si>
    <t>Se lavan las papas y se colocan a cocinar con cascaras, se dejan cocinar hastar estar blandas, se lavan y desinfectan el tomate y la cebolla, se pican y se sofrien en aceite, se añade este guiso a las papas y se sirven.</t>
  </si>
  <si>
    <t>Tomate de arbol amarillo, crudo</t>
  </si>
  <si>
    <t>Cebolla cabezona</t>
  </si>
  <si>
    <t>se toma la pechuga cocinada  en la porciones a servir y se lava y desinfecta las verduras para el guiso, picando y sofriendo hasta termino adecuado, luego se añade a la pechuga y se sirve</t>
  </si>
  <si>
    <t>Tomate, pulpa</t>
  </si>
  <si>
    <t>JUGO DE GUAYABA  CON LECHE</t>
  </si>
  <si>
    <t>Azúcar, blanco, granulado</t>
  </si>
  <si>
    <t>Incluida en el jugo</t>
  </si>
  <si>
    <t>PRIMARIA 
1ERO, 2DO 3ERO</t>
  </si>
  <si>
    <t>Lenteja, comun cruda</t>
  </si>
  <si>
    <t>En una olla dejar las lentejas en remojo desde el día anterior. En una olla apresión con agua hirviendo añadir las lentejas  (votar el agua de remojo), tapar y dejar pitar por 10 minutos. Mientras tanto, lavar todas las verduras y pelar y en una tabla porcionadora picar finamente, el cilantro y la cebolla; la papa en cubos bien definidos y pequeños, rallar la zanahoria muy menuda. (Reservar). Luego al bajar la pitadora, añada la papa y la zanahoria y más agua (si es necesario) deje hervir a fuego medio, cuando este cocido y blandito, añada el resto de las verduras y la sal. deje cocinar por 5 minutos más. Sirva caliente</t>
  </si>
  <si>
    <t>Papa variedad, cerosa sabanera, sin cascara cruda</t>
  </si>
  <si>
    <t>Cebolla cabezona, Cruda</t>
  </si>
  <si>
    <t>Huevo de gallina entero, crudo</t>
  </si>
  <si>
    <t>lavar y desinfectar los huevos colocar en aguan que cubra el total de los huevos y dejar hervir no por mas de 20 minutos, dejar reposar y quitar las cascar añadir un poco de sal y servir.</t>
  </si>
  <si>
    <t>Se lava y desinfecta las verduras se cortan en forma circulos, previanemte se colocan las zanahorias a cocinar se sirve se añade aderezo</t>
  </si>
  <si>
    <t>Cilantro, cruda</t>
  </si>
  <si>
    <t>Lulo, maduro, pulpa</t>
  </si>
  <si>
    <t>SOPAS O CREMA</t>
  </si>
  <si>
    <t>Se lavan y pelan los platanos se colocan en poca agua a sudar con la panela hasta que esten blandos se sirven</t>
  </si>
  <si>
    <t>INCLUIDO EN EL JUGO</t>
  </si>
  <si>
    <t>SOPAS DE ARVEJAS CON PAPA</t>
  </si>
  <si>
    <t>En una olla dejar las arvejas en remojo desde el día anterior. En una olla apresión con agua hirviendo añadir las arvejas (votar el agua de remojo), tapar y dejar pitar por 10 minutos. Mientras tanto, lavar todas las verduras y pelar y en una tabla porcionadora picar finamente la espinaca, el cilantro y la cebolla; la papa y la zanahoria en cubos bien definidos y pequeños. (Reservar). Luego al bajar la pitadora, añada la papa y la zanahoria y más agua (sie es necesario) deje hervir a fuego medio, cuando este cocido y blandito, añada el resto de las verduras y la sal. deje cocinar por 5 minutos más. Sirva caliente</t>
  </si>
  <si>
    <t>Lavar y desinfectar las verduras (Tomate,cebolla y cilantro) Se pican finamente se revuelven, se le añade el aderezo y servir.</t>
  </si>
  <si>
    <t>Papa común, sin cáscara, cruda</t>
  </si>
  <si>
    <t>Azúcar, blanco granulada</t>
  </si>
  <si>
    <t>SOPAS O CREMAS</t>
  </si>
  <si>
    <t>Se retiran las partes grasas de la carne se porciona de acuerdo a las cantidades estipuladas, se cocina con cebolla y parte de sal. Aparte se prepara el guiso con cebolla, tomate y aceite cuando este listo se adiciona a la carne.</t>
  </si>
  <si>
    <t>En una olla vierta el agua que necesita para el arroz (2 tazas de agua por una taza de arroz) lave y desinfecte la zanahoria y las habichuelas, piquelas finamente, añada el aceite y la sal, deje hervir. Lave el arroz e inmediatamente añada al agua hirviendo, revuelva periodicamente, al secarse, baje el fuego, tape y deje cocinar por 15 minutos. Sirva caliente.</t>
  </si>
  <si>
    <t>PAPA CRIOLLA  COCIDA</t>
  </si>
  <si>
    <t>ENSALADA DE ZANAHORIA CON TOMATE</t>
  </si>
  <si>
    <t>Tomate,crudo</t>
  </si>
  <si>
    <t>PRIMARIA 
 1ERO, 2DO 3ERO</t>
  </si>
  <si>
    <t>SOPAS DE GUINEO</t>
  </si>
  <si>
    <t>Aceite, de  soya</t>
  </si>
  <si>
    <t>Colocar en agua desde el dia anterior las arvejas,  pelar la papa, picarla y ponerla a cocinar junto con la cebolla y la sal, Una vez cocida la papa y la arveja, Licuar, no colar y volver a colocar en la olla para cocinar, en un recipiente pequeño disolver  la leche y Mezclar con la crema, revolver constantemente hasta que espese, cocinar bien, retirar y servir.</t>
  </si>
  <si>
    <t>Se lavan y pelan los platanos se realiza el corte de tajadas, en un Sarten se coloca aceite a calentar a termino medio y luego se frien las tajadas hasta que esten doradas.</t>
  </si>
  <si>
    <t>Añadida en la crema de arvejas</t>
  </si>
  <si>
    <t>Lavar y desinfectar   la papa criolla, en una olla colocar la papa con poca agua y  sal, dejar cocinar hasta que este iniciando a ablandar, escurrir el agua. retirar del fuego y servir.</t>
  </si>
  <si>
    <t>PESO BRUTO   
    (g)</t>
  </si>
  <si>
    <t>Lavar y desinfectar la zanahoria, pelar la papa, picarla y ponerla a cocinar junto con la cebolla y la sal, una vez cocida la papa y la zanahoria, licuar, no colar y volver a colocar en la olla para cocinar, en un recipiente pequeño disolver  la leche y mezclar con la crema, revolver constantemente hasta que espese, cocinar bien, retirar y servir.</t>
  </si>
  <si>
    <t>Adobe el cerdo con sal y ajo. En un sarten o plancha añada el aceite y lleve a fuego medio, cuando este caliente añada la carne de cerdo ya porcionada y deje cocinar por ambos lados, verifique que este bien cocida pero no seca.  Sirva caliente.</t>
  </si>
  <si>
    <t>En una olla coloque a cocinar las pastas y añadales sal,  hasta que esten al dente, previamente , pele y desinfecte segun protocolo de desinfeccion el tomate y la cebolla y haga un guiso con ellos, una vez esten cocidas las pastas agregueles el guiso y sirva caliente.</t>
  </si>
  <si>
    <t>Lave y desinfecte previamente las verduras según Protocolo de Limpieza y Desinfeccion. Corte el tomate y la cebolla cabezona en cuadros pequeños, pique finamente el cilantro en un recipiente mezclar las verduras, añadir el limon y el cilantro revolver y servir.</t>
  </si>
  <si>
    <t>En una olla dejar las lentejas en remojo desde el día anterior. En una olla apresión con agua hirviendo añada las lentejas (votar el agua de remojo), tapar y dejar pitar por 10 minutos. Mientras tanto, lavar y desinfectar todas las verduras y pelar  en una tabla porcionadora picar finamente, el cilantro y la cebolla; la papa y la zanahoria en cubos bien definidos y pequeños. (Reservar). Luego al bajar la pitadora, añada la papa y la zanahoria y más agua (si es necesario) deje hervir a fuego medio, cuando este cocido y blandito, añada el resto de las verduras y la sal. deje cocinar por 5 minutos más. Sirva caliente</t>
  </si>
  <si>
    <t>Lavar la carne, adobarla con ajo y sal, porcionarla y en un sarte a fuego medio colocar aceite una minima cantidad y asarla hasta que este bien cocida y finalmente servir caliente.</t>
  </si>
  <si>
    <t>En una olla o caldero agregue aceite y los fideos hasta que se doren, luego  vierta el agua que necesita para el arroz (2 tazas de agua por una taza de arroz) añada la sal, deje hervir. Lave el arroz e inmediatamente añada al agua hirviendo, revuelva periodicamente, al secarse, baje el fuego, tape y deje cocinar por 15 minutos. Sirva caliente.</t>
  </si>
  <si>
    <t>lavar y picar la papa ponerla a cocinar cuando este en su punto de coccion bajarla del fuego escurrir el agua macerarla para hacerla pure y finalmente agregueole el cilantro finamente picado y sirva caliente</t>
  </si>
  <si>
    <t>Lave y desinfecte previamente las verduras según protocolo de limpieza y desinfeccion. Corte el tomate y el pepino en cuadros pequeños, en un recipiente mezclar las verduras, añadir el limon, el cilantro y la sal, revolver y servir.</t>
  </si>
  <si>
    <t>PRIMARIA 
4TO, 5TO</t>
  </si>
  <si>
    <t>incluida en la crema</t>
  </si>
  <si>
    <t>Pelar, lavar y picar los tuberculos (Papa, platano y yuca). En una olla grande poner el agua a hervir a fuego alto, agregar los condimentos naturales (Ajo, cebolla etc) y, dejar cocinar por otros 30 mn mas o hasta que la papa, yuca y platano esten blandos pero no desleidos. Agregue el cilantro (previamente lavado ) y Sirva caliente.</t>
  </si>
  <si>
    <t>Pelar, lavar y porcionar las papa, coclocarlas a cocinar con la sal al gusto dejar en el punto de coccion y servir calientes.</t>
  </si>
  <si>
    <t>Se pone a desleir la panela desde el dia anterior y se reserva en la nevera, antes de servirla añadale el limon.</t>
  </si>
  <si>
    <t xml:space="preserve">Se lavan desinfectan y pelan las verduras (Repollo y zanahoria) y el mango, se pican y/o rayan, se mezclan los ingredientes y se sirve. </t>
  </si>
  <si>
    <t>Lave todos los ingredientes y pelelos; En una olla pique la ahuyama en láminas muy delgadas, añada agua y lleve a fuego medio. Mientras tanto en otra olla pique en rodajas la cebolla, el cilantro lleve a fuego y añada el aceite y sofria y vaya añadiendole el ajo previamente macerado, sofria por 5 minutos y baje. (licue con poca agua y reserve) luego licue la ahuyama y en una sola olla integre las mezclas y añada sal, deje hervir. Aparte deslia la leche y añadala a la crema para que espese. Deje hervir hasta que todo este cocido. Sirva caliente.</t>
  </si>
  <si>
    <t>Lave y desinfecte el tomate y la cebolla. En una tabla pique la pechuga en los tamaños indicados en crudo y lleve a cocción a fuego alto en poca cantidad de agua. En la tabla de verduras pique finamente las verduras. En una olla añada las verduras y el aceite y lleve a fuego bajo, revuelva y añada la pechuga previamente cocida (escurrida, con poca agua) al guiso y revuelva, añada la sal. Sirva caliente.</t>
  </si>
  <si>
    <t>Lave y desinfecte el tomate y el cilantro, lo puede picar en rodajas o en cuadros pequeños y finalmente sirvalos agregandoles el cilantro finamente picado.</t>
  </si>
  <si>
    <t>En una olla, coloque la papa,  la zanahoria, la habichuela  lavadas y desinfectadas y previamente picada y la sal. Cocine a fuego medio, despues de 10 min agregue la pasta para sopa y deje cocinar hasta que todos los ingredientes esten cocidos. Agregue la cebolla picada finamente Sirva caliente.</t>
  </si>
  <si>
    <t>En una olla o caldero agregue aceite y la zanahoria previamente lavada, desinfectada y rallada hasta que se dore, luego  vierta el agua que necesita para el arroz (2 tazas de agua por una taza de arroz) añada la sal, deje hervir. Lave el arroz e inmediatamente añada al agua hirviendo, revuelva periodicamente, al secarse, baje el fuego, tape y deje cocinar por 15 minutos. Sirva caliente.</t>
  </si>
  <si>
    <t>Se lavan y desinfectan el tomate  y el pepino,  se cortan en rodajas o en cuadros  se agrega sal y limón.</t>
  </si>
  <si>
    <t>Lavar y desinfectar las verduras, pelar la papa, picarla y ponerla a cocinar junto con la cebolla y la sal, una vez cocida la papa y las verduras, licuar, no colar y volver a colocar en la olla para cocinar, en un recipiente pequeño disolver la  la leche y mezclar con la crema, revolver constantemente hasta que espese, cocinar bien, retirar y servir.</t>
  </si>
  <si>
    <t>En una olla o caldero agregue aceite y la zanahoria previamente lavada, desinfectada y rallada hasta que se dore, luego  vierta el agua que necesita para el arroz (2 tazas de agua por una taza de arroz) añada la sal, deje hervir. Lave el arroz e inmediatamente añada al agua hirviendo, revuelva periodicamente, al secarse, baje el fuego, tape y deje cocinar por 15 minutos. Sirva caliente..</t>
  </si>
  <si>
    <t>Se lava la yuca se pela y se cocloca en una olla con agua y sal acocinar, una vez este cocida se reserva hasta que se enfrie y se ralla, una vez rallada se conviente como en una masa se arman los palitos y en un sarte con aceite previamente calentado se van añadiendo hasta que se doren y se sirven calientes.</t>
  </si>
  <si>
    <t>Se lleva al fuego una olla con abundante agua. Se pica finamente el repollo, y se agrega al agua cuando ésta haya hervido, se deja en el fuego por un minuto aproximadamente, se cuela y se deja secar. Se pica la piña en cuadritos, se lleva a fuego lento con el azúcar, dejando en el fuego hasta que la piña esté en almíbar,  retirarla del fuego y dejar enfriar. Revolver la zanahoria previamente lavada y desinfectada en el repollo con lo  cocido con la piña en su almíbar servir.</t>
  </si>
  <si>
    <t>Lave y pele la fruta, en la licuadora añada la fruta, el azucar  y la leche, que se requiera, licue, cuele y sirva frío.</t>
  </si>
  <si>
    <t>lavar y picar la papa ponerla a cocinar cuando este en su punto de coccion bajarla del fuego escurrir el agua macerarla para hacerla pure y finalmente agreguele la leche y el cilantro finamente picado y sirva caliente</t>
  </si>
  <si>
    <t>Se retiran las partes grasas de la pechuga y se porciona, se cocina con la  cebolla el tomate y la zanahoria y parte de sal hasta que este bien cocido y se adoba con las especias naturales. Y luego se sirve caliente.</t>
  </si>
  <si>
    <t>Lave y pele la fruta, en la licuadora añada la fruta, el azucar y el agua que se requiera , licue, cuele y sirva frío.</t>
  </si>
  <si>
    <t>Lave el platano pelelo y porcionelo, en una sarten con aceite caleinte añadalos una vez esten listos se sacan se aplastan y se vueven a incorporar en el aceite unos minutos saquelos agregueloes sal y sirva.</t>
  </si>
  <si>
    <t>Lave y desinfecte el tomate, la cebolla y el cilantros, en la tabla porcionadora pique finamente  y lleve al recipiente,  añada el aderezo , mezcle y sirva.</t>
  </si>
  <si>
    <t>En una olla vierta el agua que necesita para el arroz (2 tazas de agua por una taza de arroz) Lave y Desinfecte la zanahoria, rallela, desinfecte tambien la habichuela piquela y añadala junto con el aceite y la sal, deje hervir. Lave el arroz e inmediatamente añada al agua hirviendo, revuelva periodicamente, al secarse, baje el fuego, tape y deje cocinar por 15 minutos. Sirva caliente.</t>
  </si>
  <si>
    <t>Pelar la papa y partir según el gramaje por grupo etareo, en una olla con aceite caliente añadirlas hasta que se doren y servir.</t>
  </si>
  <si>
    <t>Se lava el maiz, en una olla con agua se pone a cocinar cuando este casi listo se añade la leche y la panela y se sirve.</t>
  </si>
  <si>
    <t>Se porciona la pechuga de acuerdo a las cantidades establecidas por grupo etareo, se coloca a sofreir,  hasta que esten dorados y se sirve</t>
  </si>
  <si>
    <t>Lave y desinfecte previamente las verduras según protocolo de limpieza y desinfeccion. Corte el tomate en cuadros pequeños, y ralle la zanahoria en un recipiente mezclar las verduras, añadir el limon, el cilantro y la sal, revolver y servir.</t>
  </si>
  <si>
    <t>Lavar y pelar las papas, coloquelas a cocinar hasta que este blandas, saquelas del agua y comience a macerar de forma homogenea añada la mantequilla hasta que la mezcla quede  homogenea.</t>
  </si>
  <si>
    <t>Lavar y desinfectar las verduras, pelar la papa, picarla y ponerla a cocinar junto con la cebolla y la sal, una vez cocida la papa y las verduras, licuar, no colar y volver a colocar en la olla para cocinar, en un recipiente pequeño disolver   la leche y mezclar, revolver constantemente hasta que espese, cocinar bien, retirar y servir.</t>
  </si>
  <si>
    <t>En una olla dejar las lentejas en remojo desde el día anterior. En una olla apresión con agua hirviendo añadir las lentejas (votar el agua de remojo), tapar y dejar pitar por 10 minutos. Mientras tanto, lavar todas las verduras y pelar y en una tabla porcionadora picar finamente  el cilantro y la cebolla; la papa en cubos bien definidos y pequeños, rallar la zanahoria muy menuda. (Reservar). Luego al bajar la pitadora, añada la papa y la zanahoria y más agua (sie es necesario) deje hervir a fuego medio, cuando este cocido y blandito, añada el resto de las verduras y la sal. deje cocinar por 5 minutos más. Sirva caliente</t>
  </si>
  <si>
    <t>Se lavan y pelan los platanos se colocan en poca agua a cocinar  hasta que esten blandos y finalmente  se sirven calientes.</t>
  </si>
  <si>
    <t>Pelar, lavar y picar los tuberculos (Papa, guineo). En una olla grande poner el agua a hervir a fuego alto, agregar los condimentos naturales (Ajo, cebolla etc) y el pollo, cuando ya haya cocinado el pollo (pechuga) por 30 mn agregar los demas ingredientes, dejar cocinar por otros 30 mn mas o hasta que la papa, y el guineo esten blandos pero no desleidos. Agregue el cilantro (previamente lavado ) y Sirva caliente</t>
  </si>
  <si>
    <t xml:space="preserve">  La pechuga una vez cocinada en el agua de la sopa, se saca aparte y se condimenta con el ajo triturado, se desmecha  se le realiza un guiso con el tomate y la cebolla se revuelve bien con una cuchara (no con las manos para evitar el maximo contacto), se le adiciona sal al gusto antes de servir.</t>
  </si>
  <si>
    <t>En una olla vierta el agua que necesita para las pasta  añada la sal, deje hervir. Una vez esten cocidas añada la cebolla picada y cocinada con la leche y deje unos minutos mas al fuego bajo, luego para servir añada el cilantro finamnete picado.</t>
  </si>
  <si>
    <t>Se lavan y desinfectan la zanahoria, tomate y el pepino,  estos dos ultimos se cortan en rodajas y , se agrega sal y limón.</t>
  </si>
  <si>
    <t>PAPAS CREMOSAS</t>
  </si>
  <si>
    <t>PECHUGA ASADA</t>
  </si>
  <si>
    <t>CERDO EN BISTEC</t>
  </si>
  <si>
    <t>Lave muy bien las papas y retirele la piel, proceda a picarlas en las porciones que desee o necesite y coloquelas en una olla con un poco de agua y sal a cocinar por unos minutos, una vez cocidas no muy blandas se colocan en una sarte se le agrega la leche  y se deje por unos minutos a fuego bajo , finalmente servir caliente y agregarle cilantro finamente picado solo las hojitas.</t>
  </si>
  <si>
    <t>En una tabla pique la carne de cerdo en los tamaños indicados, aparte lave y desinfecte el tomate y la cebolla y porcionelos en rodajas finas, añadale la sal y ajo a la carne para adobarla . En una olla añada el aceite y lleve a fuego medio, cuando este caliente añada la carne de cerdo por encima el tomate y la cebolla  y deje cocinar por ambos lados, verifique que este bien cocida pero no seca. Sirva caliente.</t>
  </si>
  <si>
    <t>Lave muy bien las papas y retirele la piel, proceda a picarlas en las porciones que desee o necesite y coloquelas en una olla con un poco de agua y sal a cocinar por unos minutos, una vez cocidas no muy blandas se colocan en una sarte se le agrega la leche  y se deje por unos minutos a fuego bajo, finalmente servir caliente y agregarle cilantro finamente picado solo las hojitas.</t>
  </si>
  <si>
    <t>Se retiran las partes grasas de la carne, se cocina con cebolla y parte de sal.  Yse coloca en un sarten o plancha para asar con aceite cuando este listo , Servir caliente.</t>
  </si>
  <si>
    <t>Lavar y desinfectar los huevos vertirlos en una paila y batirlos hasta que queden homogeneos la yema y la clara, en un sarten con unminimo de aceite agregarlos y dejarlos cocinar hasta que esten en su punto y finalmente servir calientes</t>
  </si>
  <si>
    <t>En una tabla pique la carne de cerdo en los tamaños indicados, aparte lave y desinfecte el tomate y la cebolla y porcionelos en rodajas finas, añadale la sal y ajo a la carne para adobarla . En una olla añada el aceite y lleve a fuego medio, cuando este caliente añada la carne de cerdo por encima el tomate y la cebolla  y deje cocinar por ambos lados, verifique que este bien cocida pero no seca. Sirva caliente..</t>
  </si>
  <si>
    <t>Lavar y desinfectar los huevos vertirlos en una paila y batirlos hasta que queden homogeneos la yema y la clara, picar o rallar el tomate y la cebolla en un sarten con un minimo de aceite y dolarlos luego agregar los huevo ya batidos y dejarlos cocinar hasta que esten en su punto y finalmente servir calientes</t>
  </si>
  <si>
    <t>Se lava y se desinfectan las verduras (Zanahoria y remolacha) se ponen a cocinar con la sal,  hasta que esten blandas, se cortan en cuadritos junto con la cebolla y se les añade un poquito de sal y limon para servirlas.</t>
  </si>
  <si>
    <t>COSTO RACIÓN</t>
  </si>
  <si>
    <t>RACIÓN</t>
  </si>
  <si>
    <t>PESO B</t>
  </si>
  <si>
    <t>PROMEDIO</t>
  </si>
  <si>
    <t>POLLO DESMECHADO GUISADO</t>
  </si>
  <si>
    <t>CARNE DE RES DESMECHADA</t>
  </si>
  <si>
    <t>CERDO DESMECHADO</t>
  </si>
  <si>
    <t>Indígena</t>
  </si>
  <si>
    <t>Si</t>
  </si>
  <si>
    <t>Guatila, sin cáscara, cruda</t>
  </si>
  <si>
    <t>Maíz tierno, crudo</t>
  </si>
  <si>
    <t>Banano bocadillo, crudo</t>
  </si>
  <si>
    <t>C009</t>
  </si>
  <si>
    <t>Zapallo, crudo</t>
  </si>
  <si>
    <t>FRIJOLES CON PRIMITIVO</t>
  </si>
  <si>
    <t>CHUCULA 
(BEBIDA DE PLATANO MADURO)</t>
  </si>
  <si>
    <t>A053</t>
  </si>
  <si>
    <t>FRIJOLES CON CHOCOLO</t>
  </si>
  <si>
    <t>ARRACIRABA
 (SOPA DE CIDRA)</t>
  </si>
  <si>
    <t>Se pone a hervir agua con aliños (cebolla, cilantro y aceite). Cuando haya hervido se le adiciona la cidra picada en trocitos y el maíz chócolo. Se le puede agregar huevos batidos, o servir a parte cocidos Se deja en el fogón hasta que esté lista la preparación para servir.</t>
  </si>
  <si>
    <t>Se cocina el banano en trocitos con la ahuyama también picada en trocitos en suficiente agua. Cuando este hirviendo se le adiciona la carne desmechada, finalmente se le agrega sal y limon al gusto.</t>
  </si>
  <si>
    <t>OWIRRALET MOE BAKA 
(SOPA DE BANANO)</t>
  </si>
  <si>
    <t xml:space="preserve">  Se pone a cocinar la carne de cerdo en trozos, con los adobos y la sal una vez este bien cocida se saca del agua de coccion se deja enfriar y se esmecha con un tenedor para evitar que haya un alto contacto con las manos. </t>
  </si>
  <si>
    <t>Se retira la cáscara de los plátanos, se cortan en trozos y se ponen a cocinar por 20 minutos aproximadamente o hasta que estén totalmente blandos. Se retiran del fuego y se macera hasta lograr una consistencia espesa. Se pone al fuego nuevamente por 15 minutos más. Se sirve frío o
caliente al gusto.</t>
  </si>
  <si>
    <t>En una olla dejar los  frijoles en remojo desde el día anterior. En una olla apresión con agua hirviendo añadir los frijoles (votar el agua de remojo), tapar y dejar pitar por 10 minutos. Mientras tanto, lavar todas las verduras y pelar y en una tabla porcionadora picar finamente, el cilantro y la cebolla; el platano y la zanahoria en cubos bien definidos y pequeños. (Reservar). Luego al bajar la pitadora, añada el platano y la zanahoria y más agua (si es necesario) deje hervir a fuego medio, cuando este cocido y blandito, añada el resto de las verduras y el chcocolo y la sal. deje cocinar por 5 minutos más. Sirva caliente</t>
  </si>
  <si>
    <t>POLLO EN TROZOS CARAMELIZADO</t>
  </si>
  <si>
    <t xml:space="preserve">COSTO </t>
  </si>
  <si>
    <t xml:space="preserve">Panela </t>
  </si>
  <si>
    <t>Guayaba agria</t>
  </si>
  <si>
    <t>PECHUGA COCIDA</t>
  </si>
  <si>
    <t>MAZAMORRA DE CHOCOLO</t>
  </si>
  <si>
    <t>T025</t>
  </si>
  <si>
    <t xml:space="preserve">Lenteja común, cocida, sin sal </t>
  </si>
  <si>
    <t>JOAO MARTINEZ ESPINOSA</t>
  </si>
  <si>
    <t>ENSALADA DE ZANAHORIA, CEBOLLA, Y PEPINO EN CUADRITOS</t>
  </si>
  <si>
    <t>BEBIDA DE MONIA</t>
  </si>
  <si>
    <t>A036</t>
  </si>
  <si>
    <t>Harina de maíz, extra tostada</t>
  </si>
  <si>
    <t>SOPA DE PLATANO PRIMITIVO</t>
  </si>
  <si>
    <t>SOPA DE ARROZ</t>
  </si>
  <si>
    <t>SOPA DE VERDURAS</t>
  </si>
  <si>
    <t>BEBIDA DE PLATANO MADURO</t>
  </si>
  <si>
    <t xml:space="preserve">BEBIDA DE MONIA </t>
  </si>
  <si>
    <t>ENSALADA DE PEPINO  TOMATE Y CILANTRO</t>
  </si>
  <si>
    <t>BEBIDA DE PLATANO MADURO CON LECHE</t>
  </si>
  <si>
    <t>Primaria:Primero</t>
  </si>
  <si>
    <t>HUEVOS FRITOS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</si>
</sst>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0_);_(* \(#,##0\);_(* &quot;-&quot;??_);_(@_)"/>
    <numFmt numFmtId="166" formatCode="_(* #,##0.0_);_(* \(#,##0.0\);_(* &quot;-&quot;??_);_(@_)"/>
  </numFmts>
  <fonts count="40">
    <font>
      <sz val="11"/>
      <color theme="1"/>
      <name val="Calibri"/>
      <family val="2"/>
      <scheme val="minor"/>
    </font>
    <font>
      <b/>
      <sz val="9"/>
      <name val="Arial"/>
      <family val="2"/>
    </font>
    <font>
      <b/>
      <sz val="8"/>
      <name val="Arial"/>
      <family val="2"/>
    </font>
    <font>
      <sz val="10"/>
      <name val="Arial"/>
      <family val="2"/>
    </font>
    <font>
      <sz val="10"/>
      <name val="Arial"/>
      <family val="2"/>
    </font>
    <font>
      <sz val="11"/>
      <color indexed="8"/>
      <name val="Calibri"/>
      <family val="2"/>
    </font>
    <font>
      <u/>
      <sz val="11"/>
      <color theme="10"/>
      <name val="Calibri"/>
      <family val="2"/>
      <scheme val="minor"/>
    </font>
    <font>
      <u/>
      <sz val="11"/>
      <color theme="11"/>
      <name val="Calibri"/>
      <family val="2"/>
      <scheme val="minor"/>
    </font>
    <font>
      <sz val="8"/>
      <name val="Calibri"/>
      <family val="2"/>
      <scheme val="minor"/>
    </font>
    <font>
      <sz val="8"/>
      <name val="Arial"/>
      <family val="2"/>
    </font>
    <font>
      <b/>
      <sz val="11"/>
      <name val="Calibri"/>
      <family val="2"/>
      <scheme val="minor"/>
    </font>
    <font>
      <sz val="11"/>
      <name val="Calibri"/>
      <family val="2"/>
      <scheme val="minor"/>
    </font>
    <font>
      <b/>
      <sz val="11"/>
      <color theme="1"/>
      <name val="Calibri"/>
      <family val="2"/>
      <scheme val="minor"/>
    </font>
    <font>
      <b/>
      <sz val="9"/>
      <name val="Calibri"/>
      <family val="2"/>
      <scheme val="minor"/>
    </font>
    <font>
      <sz val="9"/>
      <name val="Calibri"/>
      <family val="2"/>
      <scheme val="minor"/>
    </font>
    <font>
      <sz val="11"/>
      <color rgb="FF000000"/>
      <name val="Calibri"/>
      <family val="2"/>
      <charset val="204"/>
    </font>
    <font>
      <b/>
      <sz val="10"/>
      <name val="Calibri"/>
      <family val="2"/>
      <scheme val="minor"/>
    </font>
    <font>
      <b/>
      <sz val="7"/>
      <name val="Calibri"/>
      <family val="2"/>
      <scheme val="minor"/>
    </font>
    <font>
      <sz val="10"/>
      <name val="Calibri"/>
      <family val="2"/>
      <scheme val="minor"/>
    </font>
    <font>
      <sz val="10"/>
      <name val="Zurich BT"/>
    </font>
    <font>
      <sz val="11"/>
      <color theme="1"/>
      <name val="Calibri"/>
      <family val="2"/>
      <scheme val="minor"/>
    </font>
    <font>
      <b/>
      <sz val="12"/>
      <name val="Calibri"/>
      <family val="2"/>
      <scheme val="minor"/>
    </font>
    <font>
      <sz val="8"/>
      <color theme="1"/>
      <name val="Arial"/>
      <family val="2"/>
    </font>
    <font>
      <b/>
      <sz val="11"/>
      <color theme="0"/>
      <name val="Arial"/>
      <family val="2"/>
    </font>
    <font>
      <b/>
      <sz val="11"/>
      <name val="Arial"/>
      <family val="2"/>
    </font>
    <font>
      <b/>
      <sz val="10"/>
      <name val="Arial"/>
      <family val="2"/>
    </font>
    <font>
      <sz val="11"/>
      <color theme="1"/>
      <name val="Arial"/>
      <family val="2"/>
    </font>
    <font>
      <b/>
      <sz val="9"/>
      <color theme="1"/>
      <name val="Arial"/>
      <family val="2"/>
    </font>
    <font>
      <b/>
      <sz val="8"/>
      <color theme="1"/>
      <name val="Arial"/>
      <family val="2"/>
    </font>
    <font>
      <b/>
      <sz val="10"/>
      <color theme="1"/>
      <name val="Calibri"/>
      <family val="2"/>
      <scheme val="minor"/>
    </font>
    <font>
      <b/>
      <sz val="10"/>
      <color rgb="FF000000"/>
      <name val="Calibri"/>
      <family val="2"/>
      <scheme val="minor"/>
    </font>
    <font>
      <sz val="10"/>
      <color theme="1"/>
      <name val="Calibri"/>
      <family val="2"/>
      <scheme val="minor"/>
    </font>
    <font>
      <b/>
      <sz val="9"/>
      <color theme="1"/>
      <name val="Calibri"/>
      <family val="2"/>
      <scheme val="minor"/>
    </font>
    <font>
      <b/>
      <sz val="10"/>
      <color theme="1"/>
      <name val="Arial"/>
      <family val="2"/>
    </font>
    <font>
      <sz val="10"/>
      <color theme="1"/>
      <name val="Arial"/>
      <family val="2"/>
    </font>
    <font>
      <b/>
      <sz val="10"/>
      <color rgb="FF000000"/>
      <name val="Arial"/>
      <family val="2"/>
    </font>
    <font>
      <sz val="9"/>
      <name val="Arial"/>
      <family val="2"/>
    </font>
    <font>
      <b/>
      <sz val="9"/>
      <color rgb="FF000000"/>
      <name val="Calibri"/>
      <family val="2"/>
      <scheme val="minor"/>
    </font>
    <font>
      <sz val="10"/>
      <color rgb="FF000000"/>
      <name val="Calibri"/>
      <family val="2"/>
      <scheme val="minor"/>
    </font>
    <font>
      <b/>
      <sz val="8"/>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2"/>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B050"/>
        <bgColor indexed="64"/>
      </patternFill>
    </fill>
    <fill>
      <patternFill patternType="solid">
        <fgColor rgb="FF92D05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indexed="64"/>
      </left>
      <right style="thin">
        <color auto="1"/>
      </right>
      <top/>
      <bottom/>
      <diagonal/>
    </border>
    <border>
      <left/>
      <right style="medium">
        <color indexed="64"/>
      </right>
      <top style="thin">
        <color auto="1"/>
      </top>
      <bottom/>
      <diagonal/>
    </border>
    <border>
      <left style="thin">
        <color auto="1"/>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bottom/>
      <diagonal/>
    </border>
    <border>
      <left style="medium">
        <color indexed="64"/>
      </left>
      <right/>
      <top/>
      <bottom/>
      <diagonal/>
    </border>
    <border>
      <left style="medium">
        <color indexed="64"/>
      </left>
      <right/>
      <top style="thin">
        <color indexed="64"/>
      </top>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bottom style="medium">
        <color indexed="64"/>
      </bottom>
      <diagonal/>
    </border>
    <border>
      <left style="thin">
        <color auto="1"/>
      </left>
      <right/>
      <top style="thin">
        <color auto="1"/>
      </top>
      <bottom style="medium">
        <color indexed="64"/>
      </bottom>
      <diagonal/>
    </border>
  </borders>
  <cellStyleXfs count="71">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15" fillId="0" borderId="0" applyFont="0" applyFill="0" applyBorder="0" applyAlignment="0" applyProtection="0"/>
    <xf numFmtId="0" fontId="19" fillId="0" borderId="0"/>
    <xf numFmtId="0" fontId="20" fillId="0" borderId="0"/>
    <xf numFmtId="9" fontId="20" fillId="0" borderId="0" applyFont="0" applyFill="0" applyBorder="0" applyAlignment="0" applyProtection="0"/>
    <xf numFmtId="0" fontId="20" fillId="0" borderId="0"/>
    <xf numFmtId="43" fontId="20" fillId="0" borderId="0" applyFont="0" applyFill="0" applyBorder="0" applyAlignment="0" applyProtection="0"/>
  </cellStyleXfs>
  <cellXfs count="646">
    <xf numFmtId="0" fontId="0" fillId="0" borderId="0" xfId="0"/>
    <xf numFmtId="0" fontId="9"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0" fillId="2" borderId="1" xfId="0" applyFont="1" applyFill="1" applyBorder="1" applyAlignment="1">
      <alignment horizontal="center" vertical="center" wrapText="1"/>
    </xf>
    <xf numFmtId="0" fontId="11" fillId="2" borderId="0" xfId="0" applyFont="1" applyFill="1" applyAlignment="1">
      <alignment horizontal="left" vertical="center" wrapText="1"/>
    </xf>
    <xf numFmtId="0" fontId="10" fillId="2" borderId="0" xfId="0" applyFont="1" applyFill="1" applyAlignment="1">
      <alignment vertical="center" wrapText="1"/>
    </xf>
    <xf numFmtId="0" fontId="11" fillId="2" borderId="0" xfId="0" applyFont="1" applyFill="1" applyAlignment="1">
      <alignment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center" vertical="center" wrapText="1"/>
    </xf>
    <xf numFmtId="0" fontId="10" fillId="2" borderId="0" xfId="0" applyFont="1" applyFill="1" applyAlignment="1" applyProtection="1">
      <alignment horizontal="center" vertical="center" wrapText="1"/>
      <protection locked="0"/>
    </xf>
    <xf numFmtId="0" fontId="11" fillId="2" borderId="0" xfId="0" applyFont="1" applyFill="1" applyAlignment="1">
      <alignment horizontal="center" vertical="center" wrapText="1"/>
    </xf>
    <xf numFmtId="0" fontId="11" fillId="2" borderId="0" xfId="0" applyFont="1" applyFill="1"/>
    <xf numFmtId="0" fontId="10" fillId="2" borderId="0" xfId="0" applyFont="1" applyFill="1" applyAlignment="1">
      <alignment vertical="center"/>
    </xf>
    <xf numFmtId="0" fontId="12" fillId="0" borderId="0" xfId="0" applyFont="1" applyAlignment="1">
      <alignment vertical="center"/>
    </xf>
    <xf numFmtId="0" fontId="10" fillId="2" borderId="1" xfId="0" applyFont="1" applyFill="1" applyBorder="1" applyAlignment="1">
      <alignment vertical="center" wrapText="1"/>
    </xf>
    <xf numFmtId="0" fontId="10" fillId="2" borderId="0" xfId="0" applyFont="1" applyFill="1" applyAlignment="1" applyProtection="1">
      <alignment horizontal="center" vertical="center"/>
      <protection locked="0"/>
    </xf>
    <xf numFmtId="0" fontId="13" fillId="2"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left"/>
      <protection locked="0"/>
    </xf>
    <xf numFmtId="164" fontId="13" fillId="2" borderId="1" xfId="0" applyNumberFormat="1"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0" fillId="2" borderId="0" xfId="0" applyFont="1" applyFill="1" applyAlignment="1">
      <alignment horizontal="left" vertical="center"/>
    </xf>
    <xf numFmtId="0" fontId="13" fillId="2" borderId="1" xfId="0" applyFont="1" applyFill="1" applyBorder="1" applyAlignment="1">
      <alignment horizontal="center" vertical="center" wrapText="1"/>
    </xf>
    <xf numFmtId="0" fontId="13" fillId="2" borderId="11" xfId="0" applyFont="1" applyFill="1" applyBorder="1" applyAlignment="1" applyProtection="1">
      <alignment horizontal="center" vertical="center"/>
      <protection locked="0"/>
    </xf>
    <xf numFmtId="0" fontId="12" fillId="0" borderId="1" xfId="0" applyFont="1" applyBorder="1"/>
    <xf numFmtId="0" fontId="13" fillId="2" borderId="1" xfId="0" applyFont="1" applyFill="1" applyBorder="1" applyAlignment="1">
      <alignment vertical="center" wrapText="1"/>
    </xf>
    <xf numFmtId="0" fontId="13" fillId="2" borderId="1" xfId="0" applyFont="1" applyFill="1" applyBorder="1" applyAlignment="1" applyProtection="1">
      <alignment horizontal="left"/>
      <protection locked="0"/>
    </xf>
    <xf numFmtId="0" fontId="16" fillId="2" borderId="1" xfId="0" applyFont="1" applyFill="1" applyBorder="1" applyAlignment="1">
      <alignment horizontal="center" vertical="center" wrapText="1"/>
    </xf>
    <xf numFmtId="0" fontId="16" fillId="2" borderId="1" xfId="0" applyFont="1" applyFill="1" applyBorder="1" applyAlignment="1" applyProtection="1">
      <alignment horizontal="center" vertical="center" wrapText="1"/>
      <protection locked="0"/>
    </xf>
    <xf numFmtId="164" fontId="16"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lignment horizontal="center" vertical="center"/>
    </xf>
    <xf numFmtId="0" fontId="18" fillId="2" borderId="1" xfId="0" applyFont="1" applyFill="1" applyBorder="1"/>
    <xf numFmtId="0" fontId="16" fillId="2" borderId="1" xfId="0" applyFont="1" applyFill="1" applyBorder="1" applyAlignment="1" applyProtection="1">
      <alignment horizontal="left" vertical="center" wrapText="1"/>
      <protection locked="0"/>
    </xf>
    <xf numFmtId="1" fontId="16"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left" vertical="center"/>
      <protection locked="0"/>
    </xf>
    <xf numFmtId="0" fontId="16" fillId="2" borderId="1" xfId="0" applyFont="1" applyFill="1" applyBorder="1" applyAlignment="1">
      <alignment vertical="center" wrapText="1"/>
    </xf>
    <xf numFmtId="0" fontId="16" fillId="2" borderId="1" xfId="0" applyFont="1" applyFill="1" applyBorder="1" applyAlignment="1" applyProtection="1">
      <alignment vertical="center"/>
      <protection locked="0"/>
    </xf>
    <xf numFmtId="0" fontId="16" fillId="2" borderId="1" xfId="0" applyFont="1" applyFill="1" applyBorder="1" applyProtection="1">
      <protection locked="0"/>
    </xf>
    <xf numFmtId="0" fontId="18" fillId="2" borderId="1" xfId="0" applyFont="1" applyFill="1" applyBorder="1" applyProtection="1">
      <protection locked="0"/>
    </xf>
    <xf numFmtId="0" fontId="18" fillId="2" borderId="1" xfId="0" applyFont="1" applyFill="1" applyBorder="1" applyAlignment="1">
      <alignment horizontal="center" vertical="center"/>
    </xf>
    <xf numFmtId="0" fontId="16" fillId="2" borderId="1" xfId="0" applyFont="1" applyFill="1" applyBorder="1" applyAlignment="1" applyProtection="1">
      <alignment horizontal="left"/>
      <protection locked="0"/>
    </xf>
    <xf numFmtId="0" fontId="16" fillId="2" borderId="1" xfId="0" applyFont="1" applyFill="1" applyBorder="1" applyAlignment="1" applyProtection="1">
      <alignment vertical="center" wrapText="1"/>
      <protection locked="0"/>
    </xf>
    <xf numFmtId="1" fontId="16" fillId="2" borderId="1" xfId="0" applyNumberFormat="1" applyFont="1" applyFill="1" applyBorder="1" applyAlignment="1">
      <alignment horizontal="center" vertical="center"/>
    </xf>
    <xf numFmtId="1" fontId="10" fillId="2" borderId="1" xfId="0" applyNumberFormat="1" applyFont="1" applyFill="1" applyBorder="1" applyAlignment="1" applyProtection="1">
      <alignment horizontal="center" vertical="center" wrapText="1"/>
      <protection locked="0"/>
    </xf>
    <xf numFmtId="9" fontId="10" fillId="2" borderId="1" xfId="0" applyNumberFormat="1" applyFont="1" applyFill="1" applyBorder="1" applyAlignment="1" applyProtection="1">
      <alignment horizontal="center" vertical="center" wrapText="1"/>
      <protection locked="0"/>
    </xf>
    <xf numFmtId="1" fontId="10" fillId="2" borderId="1" xfId="0" applyNumberFormat="1" applyFont="1" applyFill="1" applyBorder="1" applyAlignment="1">
      <alignment horizontal="center" vertical="center"/>
    </xf>
    <xf numFmtId="9" fontId="10" fillId="2" borderId="1" xfId="0" applyNumberFormat="1" applyFont="1" applyFill="1" applyBorder="1" applyAlignment="1">
      <alignment horizontal="center" vertical="center"/>
    </xf>
    <xf numFmtId="0" fontId="14" fillId="2" borderId="1" xfId="0" applyFont="1" applyFill="1" applyBorder="1"/>
    <xf numFmtId="0" fontId="13" fillId="2" borderId="1" xfId="0" applyFont="1" applyFill="1" applyBorder="1" applyAlignment="1" applyProtection="1">
      <alignment horizontal="left" vertical="center" wrapText="1"/>
      <protection locked="0"/>
    </xf>
    <xf numFmtId="0" fontId="14" fillId="2" borderId="1" xfId="0" applyFont="1" applyFill="1" applyBorder="1" applyProtection="1">
      <protection locked="0"/>
    </xf>
    <xf numFmtId="0" fontId="16" fillId="2" borderId="1" xfId="0" applyFont="1" applyFill="1" applyBorder="1" applyAlignment="1">
      <alignment horizontal="left" vertical="center" wrapText="1"/>
    </xf>
    <xf numFmtId="164" fontId="16" fillId="2" borderId="1" xfId="0"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pplyProtection="1">
      <alignment horizontal="center" vertical="center"/>
      <protection locked="0"/>
    </xf>
    <xf numFmtId="164" fontId="13" fillId="2" borderId="1" xfId="0" applyNumberFormat="1" applyFont="1" applyFill="1" applyBorder="1" applyAlignment="1">
      <alignment horizontal="center"/>
    </xf>
    <xf numFmtId="0" fontId="13" fillId="2" borderId="1" xfId="0" applyFont="1" applyFill="1" applyBorder="1" applyProtection="1">
      <protection locked="0"/>
    </xf>
    <xf numFmtId="0" fontId="13" fillId="2" borderId="1" xfId="0" applyFont="1" applyFill="1" applyBorder="1" applyAlignment="1">
      <alignment horizontal="center"/>
    </xf>
    <xf numFmtId="0" fontId="13" fillId="2" borderId="1" xfId="0" applyFont="1" applyFill="1" applyBorder="1" applyAlignment="1" applyProtection="1">
      <alignment wrapText="1"/>
      <protection locked="0"/>
    </xf>
    <xf numFmtId="1" fontId="13"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lignment horizontal="center"/>
    </xf>
    <xf numFmtId="0" fontId="13" fillId="2" borderId="13" xfId="0" applyFont="1" applyFill="1" applyBorder="1" applyAlignment="1">
      <alignment horizontal="left" vertical="center" wrapText="1"/>
    </xf>
    <xf numFmtId="0" fontId="13" fillId="2" borderId="11" xfId="0" applyFont="1" applyFill="1" applyBorder="1" applyAlignment="1">
      <alignment horizontal="left" vertical="center" wrapText="1"/>
    </xf>
    <xf numFmtId="1" fontId="13" fillId="2" borderId="1"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xf>
    <xf numFmtId="1" fontId="10" fillId="2" borderId="1" xfId="0" applyNumberFormat="1" applyFont="1" applyFill="1" applyBorder="1" applyAlignment="1">
      <alignment horizontal="center"/>
    </xf>
    <xf numFmtId="9" fontId="10" fillId="2" borderId="1" xfId="0" applyNumberFormat="1" applyFont="1" applyFill="1" applyBorder="1" applyAlignment="1">
      <alignment horizontal="center"/>
    </xf>
    <xf numFmtId="0" fontId="13" fillId="2" borderId="1" xfId="0" applyFont="1" applyFill="1" applyBorder="1" applyAlignment="1" applyProtection="1">
      <alignment vertical="center"/>
      <protection locked="0"/>
    </xf>
    <xf numFmtId="0" fontId="13" fillId="2" borderId="1" xfId="0" applyFont="1" applyFill="1" applyBorder="1" applyAlignment="1" applyProtection="1">
      <alignment horizontal="left" vertical="center"/>
      <protection locked="0"/>
    </xf>
    <xf numFmtId="0" fontId="13" fillId="2" borderId="1" xfId="0" applyFont="1" applyFill="1" applyBorder="1" applyAlignment="1">
      <alignment horizontal="center" vertical="center"/>
    </xf>
    <xf numFmtId="9" fontId="13" fillId="2" borderId="1" xfId="0" applyNumberFormat="1" applyFont="1" applyFill="1" applyBorder="1" applyAlignment="1" applyProtection="1">
      <alignment horizontal="center" vertical="center" wrapText="1"/>
      <protection locked="0"/>
    </xf>
    <xf numFmtId="9" fontId="13" fillId="2" borderId="1" xfId="0" applyNumberFormat="1" applyFont="1" applyFill="1" applyBorder="1" applyAlignment="1">
      <alignment horizontal="center"/>
    </xf>
    <xf numFmtId="0" fontId="13" fillId="2" borderId="0" xfId="0" applyFont="1" applyFill="1" applyAlignment="1" applyProtection="1">
      <alignment horizontal="center" vertical="center"/>
      <protection locked="0"/>
    </xf>
    <xf numFmtId="0" fontId="13" fillId="2" borderId="1" xfId="0" applyFont="1" applyFill="1" applyBorder="1" applyAlignment="1" applyProtection="1">
      <alignment vertical="center" wrapText="1"/>
      <protection locked="0"/>
    </xf>
    <xf numFmtId="0" fontId="12" fillId="0" borderId="1" xfId="0" applyFont="1" applyBorder="1" applyAlignment="1">
      <alignment horizontal="center"/>
    </xf>
    <xf numFmtId="0" fontId="13" fillId="2" borderId="10" xfId="0" applyFont="1" applyFill="1" applyBorder="1" applyAlignment="1" applyProtection="1">
      <alignment horizontal="center" vertical="center"/>
      <protection locked="0"/>
    </xf>
    <xf numFmtId="0" fontId="13" fillId="2" borderId="10" xfId="0" applyFont="1" applyFill="1" applyBorder="1" applyAlignment="1">
      <alignment horizontal="center" vertical="center" wrapText="1"/>
    </xf>
    <xf numFmtId="0" fontId="10" fillId="2" borderId="9" xfId="0" applyFont="1" applyFill="1" applyBorder="1" applyAlignment="1">
      <alignment vertical="center" wrapText="1"/>
    </xf>
    <xf numFmtId="0" fontId="13" fillId="2" borderId="2" xfId="0" applyFont="1" applyFill="1" applyBorder="1" applyAlignment="1">
      <alignment horizontal="center" vertical="center" wrapText="1"/>
    </xf>
    <xf numFmtId="0" fontId="18" fillId="2" borderId="1" xfId="0" applyFont="1" applyFill="1" applyBorder="1" applyAlignment="1" applyProtection="1">
      <alignment horizontal="left"/>
      <protection locked="0"/>
    </xf>
    <xf numFmtId="164" fontId="16" fillId="2" borderId="1" xfId="0" applyNumberFormat="1" applyFont="1" applyFill="1" applyBorder="1" applyAlignment="1">
      <alignment horizontal="center" vertical="center"/>
    </xf>
    <xf numFmtId="0" fontId="22" fillId="0" borderId="0" xfId="0" applyFont="1" applyAlignment="1">
      <alignment horizontal="center" vertical="center" wrapText="1"/>
    </xf>
    <xf numFmtId="0" fontId="1" fillId="0" borderId="0" xfId="0" applyFont="1" applyAlignment="1">
      <alignment horizontal="left" vertical="center"/>
    </xf>
    <xf numFmtId="0" fontId="27" fillId="0" borderId="0" xfId="0" applyFont="1" applyAlignment="1">
      <alignment vertical="center"/>
    </xf>
    <xf numFmtId="0" fontId="2" fillId="6" borderId="1" xfId="0" applyFont="1" applyFill="1" applyBorder="1" applyAlignment="1">
      <alignment horizontal="left" vertical="center" wrapText="1"/>
    </xf>
    <xf numFmtId="0" fontId="2" fillId="0" borderId="0" xfId="0" applyFont="1" applyAlignment="1">
      <alignment horizontal="left" vertical="center"/>
    </xf>
    <xf numFmtId="0" fontId="28" fillId="0" borderId="0" xfId="0" applyFont="1" applyAlignment="1">
      <alignment vertical="center"/>
    </xf>
    <xf numFmtId="0" fontId="26" fillId="0" borderId="0" xfId="0" applyFont="1"/>
    <xf numFmtId="0" fontId="29" fillId="6" borderId="1" xfId="0" applyFont="1" applyFill="1" applyBorder="1" applyAlignment="1">
      <alignment vertical="center" wrapText="1"/>
    </xf>
    <xf numFmtId="0" fontId="29" fillId="6" borderId="1" xfId="0" applyFont="1" applyFill="1" applyBorder="1" applyAlignment="1">
      <alignment horizontal="center" vertical="center" wrapText="1"/>
    </xf>
    <xf numFmtId="0" fontId="29" fillId="6" borderId="10" xfId="0" applyFont="1" applyFill="1" applyBorder="1" applyAlignment="1">
      <alignment horizontal="center" vertical="center" wrapText="1"/>
    </xf>
    <xf numFmtId="0" fontId="31" fillId="10" borderId="6" xfId="0" applyFont="1" applyFill="1" applyBorder="1" applyAlignment="1">
      <alignment vertical="center"/>
    </xf>
    <xf numFmtId="1" fontId="31" fillId="10" borderId="1" xfId="0" applyNumberFormat="1" applyFont="1" applyFill="1" applyBorder="1" applyAlignment="1">
      <alignment horizontal="center" vertical="center"/>
    </xf>
    <xf numFmtId="1" fontId="31" fillId="10" borderId="5" xfId="0" applyNumberFormat="1" applyFont="1" applyFill="1" applyBorder="1" applyAlignment="1">
      <alignment horizontal="center" vertical="center"/>
    </xf>
    <xf numFmtId="0" fontId="31" fillId="10" borderId="1" xfId="0" applyFont="1" applyFill="1" applyBorder="1" applyAlignment="1">
      <alignment horizontal="center" vertical="center"/>
    </xf>
    <xf numFmtId="0" fontId="31" fillId="10" borderId="5" xfId="0" applyFont="1" applyFill="1" applyBorder="1" applyAlignment="1">
      <alignment horizontal="center" vertical="center"/>
    </xf>
    <xf numFmtId="0" fontId="18" fillId="2" borderId="6" xfId="0" applyFont="1" applyFill="1" applyBorder="1" applyAlignment="1" applyProtection="1">
      <alignment horizontal="left" vertical="center"/>
      <protection locked="0"/>
    </xf>
    <xf numFmtId="1" fontId="18" fillId="2" borderId="1" xfId="0" applyNumberFormat="1" applyFont="1" applyFill="1" applyBorder="1" applyAlignment="1" applyProtection="1">
      <alignment horizontal="center" vertical="center" wrapText="1"/>
      <protection locked="0"/>
    </xf>
    <xf numFmtId="1" fontId="18" fillId="2" borderId="5" xfId="0" applyNumberFormat="1" applyFont="1" applyFill="1" applyBorder="1" applyAlignment="1" applyProtection="1">
      <alignment horizontal="center" vertical="center" wrapText="1"/>
      <protection locked="0"/>
    </xf>
    <xf numFmtId="0" fontId="30" fillId="9" borderId="1" xfId="0" applyFont="1" applyFill="1" applyBorder="1" applyAlignment="1">
      <alignment vertical="center" wrapText="1"/>
    </xf>
    <xf numFmtId="0" fontId="30" fillId="9" borderId="1" xfId="0" applyFont="1" applyFill="1" applyBorder="1" applyAlignment="1">
      <alignment horizontal="center" vertical="center" wrapText="1"/>
    </xf>
    <xf numFmtId="0" fontId="18" fillId="2" borderId="6" xfId="0" applyFont="1" applyFill="1" applyBorder="1" applyProtection="1">
      <protection locked="0"/>
    </xf>
    <xf numFmtId="0" fontId="30" fillId="9" borderId="25" xfId="0" applyFont="1" applyFill="1" applyBorder="1" applyAlignment="1">
      <alignment vertical="center" wrapText="1"/>
    </xf>
    <xf numFmtId="0" fontId="30" fillId="9" borderId="0" xfId="0" applyFont="1" applyFill="1" applyAlignment="1">
      <alignment horizontal="center" vertical="center"/>
    </xf>
    <xf numFmtId="0" fontId="31" fillId="10" borderId="1" xfId="0" applyFont="1" applyFill="1" applyBorder="1" applyAlignment="1">
      <alignment vertical="center"/>
    </xf>
    <xf numFmtId="0" fontId="29" fillId="6" borderId="1" xfId="0" applyFont="1" applyFill="1" applyBorder="1"/>
    <xf numFmtId="0" fontId="29" fillId="6" borderId="4" xfId="0" applyFont="1" applyFill="1" applyBorder="1" applyAlignment="1">
      <alignment horizontal="center"/>
    </xf>
    <xf numFmtId="0" fontId="31" fillId="2" borderId="1" xfId="0" applyFont="1" applyFill="1" applyBorder="1"/>
    <xf numFmtId="0" fontId="32" fillId="6" borderId="1" xfId="0" applyFont="1" applyFill="1" applyBorder="1" applyAlignment="1">
      <alignment horizontal="left" vertical="center"/>
    </xf>
    <xf numFmtId="0" fontId="27" fillId="0" borderId="0" xfId="0" applyFont="1" applyAlignment="1">
      <alignment horizontal="left" vertical="center"/>
    </xf>
    <xf numFmtId="0" fontId="29" fillId="6" borderId="11" xfId="0" applyFont="1" applyFill="1" applyBorder="1" applyAlignment="1">
      <alignment horizontal="center" vertical="center" wrapText="1"/>
    </xf>
    <xf numFmtId="0" fontId="31" fillId="10" borderId="6" xfId="0" applyFont="1" applyFill="1" applyBorder="1" applyAlignment="1">
      <alignment horizontal="center" vertical="center"/>
    </xf>
    <xf numFmtId="1" fontId="31" fillId="10" borderId="6" xfId="0" applyNumberFormat="1" applyFont="1" applyFill="1" applyBorder="1" applyAlignment="1">
      <alignment horizontal="center" vertical="center"/>
    </xf>
    <xf numFmtId="0" fontId="30" fillId="9" borderId="26" xfId="0" applyFont="1" applyFill="1" applyBorder="1" applyAlignment="1">
      <alignment vertical="center" wrapText="1"/>
    </xf>
    <xf numFmtId="0" fontId="30" fillId="9" borderId="4" xfId="0" applyFont="1" applyFill="1" applyBorder="1" applyAlignment="1">
      <alignment vertical="center" wrapText="1"/>
    </xf>
    <xf numFmtId="0" fontId="30" fillId="9" borderId="1" xfId="0" applyFont="1" applyFill="1" applyBorder="1" applyAlignment="1">
      <alignment horizontal="center" vertical="center"/>
    </xf>
    <xf numFmtId="0" fontId="14" fillId="2" borderId="6" xfId="0" applyFont="1" applyFill="1" applyBorder="1" applyAlignment="1" applyProtection="1">
      <alignment horizontal="left"/>
      <protection locked="0"/>
    </xf>
    <xf numFmtId="0" fontId="30" fillId="9" borderId="25" xfId="0" applyFont="1" applyFill="1" applyBorder="1" applyAlignment="1">
      <alignment horizontal="left" vertical="center" wrapText="1"/>
    </xf>
    <xf numFmtId="0" fontId="29" fillId="6" borderId="1" xfId="0" applyFont="1" applyFill="1" applyBorder="1" applyAlignment="1">
      <alignment horizontal="center"/>
    </xf>
    <xf numFmtId="0" fontId="31" fillId="2" borderId="11" xfId="0" applyFont="1" applyFill="1" applyBorder="1"/>
    <xf numFmtId="0" fontId="31" fillId="2" borderId="14" xfId="0" applyFont="1" applyFill="1" applyBorder="1"/>
    <xf numFmtId="0" fontId="0" fillId="8" borderId="4" xfId="0" applyFill="1" applyBorder="1"/>
    <xf numFmtId="0" fontId="0" fillId="8" borderId="5" xfId="0" applyFill="1" applyBorder="1"/>
    <xf numFmtId="0" fontId="0" fillId="8" borderId="0" xfId="0" applyFill="1"/>
    <xf numFmtId="0" fontId="0" fillId="8" borderId="6" xfId="0" applyFill="1" applyBorder="1"/>
    <xf numFmtId="0" fontId="0" fillId="0" borderId="4" xfId="0" applyBorder="1"/>
    <xf numFmtId="0" fontId="0" fillId="0" borderId="5" xfId="0" applyBorder="1"/>
    <xf numFmtId="0" fontId="0" fillId="0" borderId="6" xfId="0" applyBorder="1"/>
    <xf numFmtId="0" fontId="27" fillId="6" borderId="1" xfId="0" applyFont="1" applyFill="1" applyBorder="1" applyAlignment="1">
      <alignment horizontal="left" vertical="center"/>
    </xf>
    <xf numFmtId="0" fontId="29" fillId="6" borderId="10" xfId="0" applyFont="1" applyFill="1" applyBorder="1" applyAlignment="1">
      <alignment vertical="center" wrapText="1"/>
    </xf>
    <xf numFmtId="0" fontId="29" fillId="6" borderId="2" xfId="0" applyFont="1" applyFill="1" applyBorder="1" applyAlignment="1">
      <alignment horizontal="center" vertical="center" wrapText="1"/>
    </xf>
    <xf numFmtId="0" fontId="29" fillId="6" borderId="0" xfId="0" applyFont="1" applyFill="1" applyAlignment="1">
      <alignment horizontal="center" vertical="center" wrapText="1"/>
    </xf>
    <xf numFmtId="1" fontId="14" fillId="2" borderId="1" xfId="0" applyNumberFormat="1" applyFont="1" applyFill="1" applyBorder="1" applyAlignment="1" applyProtection="1">
      <alignment horizontal="center" vertical="center" wrapText="1"/>
      <protection locked="0"/>
    </xf>
    <xf numFmtId="1" fontId="14" fillId="2" borderId="0" xfId="0" applyNumberFormat="1" applyFont="1" applyFill="1" applyAlignment="1" applyProtection="1">
      <alignment horizontal="center" vertical="center" wrapText="1"/>
      <protection locked="0"/>
    </xf>
    <xf numFmtId="0" fontId="0" fillId="2" borderId="1" xfId="0" applyFill="1" applyBorder="1"/>
    <xf numFmtId="0" fontId="0" fillId="8" borderId="15" xfId="0" applyFill="1" applyBorder="1"/>
    <xf numFmtId="0" fontId="0" fillId="8" borderId="13" xfId="0" applyFill="1" applyBorder="1"/>
    <xf numFmtId="0" fontId="0" fillId="0" borderId="14" xfId="0" applyBorder="1"/>
    <xf numFmtId="0" fontId="0" fillId="0" borderId="15" xfId="0" applyBorder="1"/>
    <xf numFmtId="0" fontId="0" fillId="0" borderId="13" xfId="0" applyBorder="1"/>
    <xf numFmtId="0" fontId="18" fillId="2" borderId="1" xfId="0" applyFont="1" applyFill="1" applyBorder="1" applyAlignment="1" applyProtection="1">
      <alignment horizontal="left" vertical="center" wrapText="1"/>
      <protection locked="0"/>
    </xf>
    <xf numFmtId="1" fontId="14" fillId="2" borderId="6"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horizontal="left" vertical="center"/>
      <protection locked="0"/>
    </xf>
    <xf numFmtId="0" fontId="30" fillId="9" borderId="1" xfId="0" applyFont="1" applyFill="1" applyBorder="1" applyAlignment="1">
      <alignment vertical="center"/>
    </xf>
    <xf numFmtId="0" fontId="31" fillId="10" borderId="28" xfId="0" applyFont="1" applyFill="1" applyBorder="1" applyAlignment="1">
      <alignment horizontal="center" vertical="center"/>
    </xf>
    <xf numFmtId="0" fontId="31" fillId="10" borderId="29" xfId="0" applyFont="1" applyFill="1" applyBorder="1" applyAlignment="1">
      <alignment horizontal="center" vertical="center"/>
    </xf>
    <xf numFmtId="0" fontId="31" fillId="10" borderId="12" xfId="0" applyFont="1" applyFill="1" applyBorder="1" applyAlignment="1">
      <alignment horizontal="center" vertical="center"/>
    </xf>
    <xf numFmtId="0" fontId="31" fillId="10" borderId="10" xfId="0" applyFont="1" applyFill="1" applyBorder="1" applyAlignment="1">
      <alignment horizontal="center" vertical="center"/>
    </xf>
    <xf numFmtId="0" fontId="0" fillId="6" borderId="11" xfId="0" applyFill="1" applyBorder="1"/>
    <xf numFmtId="0" fontId="0" fillId="2" borderId="11" xfId="0" applyFill="1" applyBorder="1"/>
    <xf numFmtId="0" fontId="0" fillId="8" borderId="14" xfId="0" applyFill="1" applyBorder="1"/>
    <xf numFmtId="0" fontId="29" fillId="6" borderId="4" xfId="0" applyFont="1" applyFill="1" applyBorder="1" applyAlignment="1">
      <alignment vertical="center" wrapText="1"/>
    </xf>
    <xf numFmtId="0" fontId="14" fillId="2" borderId="1"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left" vertical="center"/>
      <protection locked="0"/>
    </xf>
    <xf numFmtId="0" fontId="14" fillId="2" borderId="1" xfId="0" applyFont="1" applyFill="1" applyBorder="1" applyAlignment="1" applyProtection="1">
      <alignment vertical="center"/>
      <protection locked="0"/>
    </xf>
    <xf numFmtId="0" fontId="31" fillId="0" borderId="1" xfId="0" applyFont="1" applyBorder="1" applyAlignment="1">
      <alignment vertical="center"/>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2" borderId="6" xfId="0" applyFont="1" applyFill="1" applyBorder="1" applyAlignment="1">
      <alignment horizontal="center" vertical="center"/>
    </xf>
    <xf numFmtId="0" fontId="31" fillId="2" borderId="1" xfId="0" applyFont="1" applyFill="1" applyBorder="1" applyAlignment="1">
      <alignment horizontal="center" vertical="center"/>
    </xf>
    <xf numFmtId="0" fontId="29" fillId="6" borderId="11" xfId="0" applyFont="1" applyFill="1" applyBorder="1" applyAlignment="1">
      <alignment vertical="center"/>
    </xf>
    <xf numFmtId="0" fontId="29" fillId="6" borderId="11" xfId="0" applyFont="1" applyFill="1" applyBorder="1" applyAlignment="1">
      <alignment horizontal="center" vertical="center"/>
    </xf>
    <xf numFmtId="0" fontId="26" fillId="2" borderId="11" xfId="0" applyFont="1" applyFill="1" applyBorder="1"/>
    <xf numFmtId="0" fontId="26" fillId="2" borderId="1" xfId="0" applyFont="1" applyFill="1" applyBorder="1"/>
    <xf numFmtId="0" fontId="26" fillId="8" borderId="4" xfId="0" applyFont="1" applyFill="1" applyBorder="1"/>
    <xf numFmtId="0" fontId="26" fillId="8" borderId="5" xfId="0" applyFont="1" applyFill="1" applyBorder="1"/>
    <xf numFmtId="0" fontId="26" fillId="8" borderId="15" xfId="0" applyFont="1" applyFill="1" applyBorder="1"/>
    <xf numFmtId="0" fontId="26" fillId="8" borderId="0" xfId="0" applyFont="1" applyFill="1"/>
    <xf numFmtId="0" fontId="26" fillId="8" borderId="6" xfId="0" applyFont="1" applyFill="1" applyBorder="1"/>
    <xf numFmtId="0" fontId="26" fillId="0" borderId="4" xfId="0" applyFont="1" applyBorder="1"/>
    <xf numFmtId="0" fontId="26" fillId="0" borderId="5" xfId="0" applyFont="1" applyBorder="1"/>
    <xf numFmtId="0" fontId="26" fillId="0" borderId="6" xfId="0" applyFont="1" applyBorder="1"/>
    <xf numFmtId="0" fontId="29" fillId="10" borderId="1" xfId="0" applyFont="1" applyFill="1" applyBorder="1" applyAlignment="1">
      <alignment horizontal="center" vertical="center"/>
    </xf>
    <xf numFmtId="1" fontId="29" fillId="10" borderId="1" xfId="0" applyNumberFormat="1" applyFont="1" applyFill="1" applyBorder="1" applyAlignment="1">
      <alignment horizontal="center" vertical="center"/>
    </xf>
    <xf numFmtId="0" fontId="30" fillId="9" borderId="30" xfId="0" applyFont="1" applyFill="1" applyBorder="1" applyAlignment="1">
      <alignment vertical="center" wrapText="1"/>
    </xf>
    <xf numFmtId="0" fontId="31" fillId="8" borderId="4" xfId="0" applyFont="1" applyFill="1" applyBorder="1"/>
    <xf numFmtId="0" fontId="31" fillId="8" borderId="5" xfId="0" applyFont="1" applyFill="1" applyBorder="1"/>
    <xf numFmtId="0" fontId="31" fillId="8" borderId="0" xfId="0" applyFont="1" applyFill="1"/>
    <xf numFmtId="0" fontId="31" fillId="8" borderId="6" xfId="0" applyFont="1" applyFill="1" applyBorder="1"/>
    <xf numFmtId="0" fontId="31" fillId="0" borderId="4" xfId="0" applyFont="1" applyBorder="1"/>
    <xf numFmtId="0" fontId="31" fillId="0" borderId="5" xfId="0" applyFont="1" applyBorder="1"/>
    <xf numFmtId="0" fontId="31" fillId="0" borderId="6" xfId="0" applyFont="1" applyBorder="1"/>
    <xf numFmtId="0" fontId="29" fillId="6" borderId="1" xfId="0" applyFont="1" applyFill="1" applyBorder="1" applyAlignment="1">
      <alignment horizontal="left" vertical="center"/>
    </xf>
    <xf numFmtId="0" fontId="31" fillId="0" borderId="1" xfId="0" applyFont="1" applyBorder="1" applyAlignment="1">
      <alignment horizontal="left" vertical="center" wrapText="1"/>
    </xf>
    <xf numFmtId="0" fontId="29" fillId="6" borderId="11" xfId="0" applyFont="1" applyFill="1" applyBorder="1"/>
    <xf numFmtId="0" fontId="29" fillId="6" borderId="11" xfId="0" applyFont="1" applyFill="1" applyBorder="1" applyAlignment="1">
      <alignment horizontal="center"/>
    </xf>
    <xf numFmtId="0" fontId="31" fillId="8" borderId="15" xfId="0" applyFont="1" applyFill="1" applyBorder="1"/>
    <xf numFmtId="0" fontId="29" fillId="2" borderId="10"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34" fillId="10" borderId="1" xfId="0" applyFont="1" applyFill="1" applyBorder="1" applyAlignment="1">
      <alignment vertical="center"/>
    </xf>
    <xf numFmtId="0" fontId="34" fillId="10" borderId="6" xfId="0" applyFont="1" applyFill="1" applyBorder="1" applyAlignment="1">
      <alignment horizontal="center" vertical="center"/>
    </xf>
    <xf numFmtId="0" fontId="34" fillId="10" borderId="1" xfId="0" applyFont="1" applyFill="1" applyBorder="1" applyAlignment="1">
      <alignment horizontal="center" vertical="center"/>
    </xf>
    <xf numFmtId="0" fontId="34" fillId="10" borderId="4" xfId="0" applyFont="1" applyFill="1" applyBorder="1" applyAlignment="1">
      <alignment horizontal="center" vertical="center"/>
    </xf>
    <xf numFmtId="0" fontId="31" fillId="10" borderId="1" xfId="0" applyFont="1" applyFill="1" applyBorder="1" applyAlignment="1">
      <alignment vertical="center" wrapText="1"/>
    </xf>
    <xf numFmtId="0" fontId="18" fillId="12" borderId="1" xfId="66" applyFont="1" applyFill="1" applyBorder="1" applyAlignment="1" applyProtection="1">
      <alignment horizontal="left"/>
      <protection locked="0"/>
    </xf>
    <xf numFmtId="0" fontId="31" fillId="2" borderId="10" xfId="0" applyFont="1" applyFill="1" applyBorder="1" applyAlignment="1">
      <alignment horizontal="left" vertical="center" wrapText="1"/>
    </xf>
    <xf numFmtId="0" fontId="31" fillId="2" borderId="10" xfId="0" applyFont="1" applyFill="1" applyBorder="1" applyAlignment="1">
      <alignment horizontal="center" vertical="center" wrapText="1"/>
    </xf>
    <xf numFmtId="0" fontId="26" fillId="0" borderId="1" xfId="0" applyFont="1" applyBorder="1"/>
    <xf numFmtId="0" fontId="26" fillId="8" borderId="1" xfId="0" applyFont="1" applyFill="1" applyBorder="1"/>
    <xf numFmtId="0" fontId="27" fillId="6" borderId="11" xfId="0" applyFont="1" applyFill="1" applyBorder="1" applyAlignment="1">
      <alignment horizontal="left" vertical="center"/>
    </xf>
    <xf numFmtId="0" fontId="30" fillId="9"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31" fillId="2" borderId="1" xfId="0" applyFont="1" applyFill="1" applyBorder="1" applyAlignment="1">
      <alignment horizontal="left" vertical="center" wrapText="1"/>
    </xf>
    <xf numFmtId="0" fontId="26" fillId="2" borderId="0" xfId="0" applyFont="1" applyFill="1"/>
    <xf numFmtId="0" fontId="31" fillId="2" borderId="1" xfId="0" applyFont="1" applyFill="1" applyBorder="1" applyAlignment="1">
      <alignment horizontal="left" vertical="center"/>
    </xf>
    <xf numFmtId="1" fontId="31" fillId="10" borderId="4" xfId="0" applyNumberFormat="1" applyFont="1" applyFill="1" applyBorder="1" applyAlignment="1">
      <alignment horizontal="center" vertical="center"/>
    </xf>
    <xf numFmtId="0" fontId="31" fillId="10" borderId="4" xfId="0" applyFont="1" applyFill="1" applyBorder="1" applyAlignment="1">
      <alignment horizontal="center" vertical="center"/>
    </xf>
    <xf numFmtId="1" fontId="18" fillId="2" borderId="4" xfId="0" applyNumberFormat="1" applyFont="1" applyFill="1" applyBorder="1" applyAlignment="1" applyProtection="1">
      <alignment horizontal="center" vertical="center" wrapText="1"/>
      <protection locked="0"/>
    </xf>
    <xf numFmtId="1" fontId="14" fillId="2" borderId="4" xfId="0" applyNumberFormat="1" applyFont="1" applyFill="1" applyBorder="1" applyAlignment="1" applyProtection="1">
      <alignment horizontal="center" vertical="center" wrapText="1"/>
      <protection locked="0"/>
    </xf>
    <xf numFmtId="0" fontId="31" fillId="10" borderId="31" xfId="0" applyFont="1" applyFill="1" applyBorder="1" applyAlignment="1">
      <alignment horizontal="center" vertical="center"/>
    </xf>
    <xf numFmtId="0" fontId="31" fillId="10" borderId="2" xfId="0" applyFont="1" applyFill="1" applyBorder="1" applyAlignment="1">
      <alignment horizontal="center" vertical="center"/>
    </xf>
    <xf numFmtId="0" fontId="12" fillId="6" borderId="11" xfId="0" applyFont="1" applyFill="1" applyBorder="1"/>
    <xf numFmtId="0" fontId="31" fillId="0" borderId="4" xfId="0" applyFont="1" applyBorder="1" applyAlignment="1">
      <alignment horizontal="center" vertical="center"/>
    </xf>
    <xf numFmtId="0" fontId="31" fillId="2" borderId="4" xfId="0" applyFont="1" applyFill="1" applyBorder="1" applyAlignment="1">
      <alignment horizontal="center" vertical="center"/>
    </xf>
    <xf numFmtId="0" fontId="30" fillId="9" borderId="23" xfId="0" applyFont="1" applyFill="1" applyBorder="1" applyAlignment="1">
      <alignment horizontal="center" vertical="center"/>
    </xf>
    <xf numFmtId="0" fontId="16" fillId="10" borderId="0" xfId="0" applyFont="1" applyFill="1" applyAlignment="1">
      <alignment horizontal="center" vertical="center"/>
    </xf>
    <xf numFmtId="0" fontId="31" fillId="6" borderId="1" xfId="0" applyFont="1" applyFill="1" applyBorder="1"/>
    <xf numFmtId="0" fontId="29" fillId="6" borderId="3" xfId="0" applyFont="1" applyFill="1" applyBorder="1"/>
    <xf numFmtId="0" fontId="26" fillId="6" borderId="1" xfId="0" applyFont="1" applyFill="1" applyBorder="1"/>
    <xf numFmtId="0" fontId="35" fillId="9" borderId="25" xfId="0" applyFont="1" applyFill="1" applyBorder="1" applyAlignment="1">
      <alignment vertical="center" wrapText="1"/>
    </xf>
    <xf numFmtId="0" fontId="35" fillId="9" borderId="23" xfId="0" applyFont="1" applyFill="1" applyBorder="1" applyAlignment="1">
      <alignment vertical="center"/>
    </xf>
    <xf numFmtId="0" fontId="31" fillId="10" borderId="19" xfId="0" applyFont="1" applyFill="1" applyBorder="1" applyAlignment="1">
      <alignment vertical="center"/>
    </xf>
    <xf numFmtId="0" fontId="14" fillId="2" borderId="4" xfId="0" applyFont="1" applyFill="1" applyBorder="1" applyAlignment="1">
      <alignment vertical="center" wrapText="1"/>
    </xf>
    <xf numFmtId="0" fontId="14"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4" fillId="2" borderId="4" xfId="0" applyFont="1" applyFill="1" applyBorder="1" applyAlignment="1">
      <alignment horizontal="left"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36" fillId="2" borderId="1" xfId="0" applyFont="1" applyFill="1" applyBorder="1" applyAlignment="1" applyProtection="1">
      <alignment horizontal="center" vertical="center" wrapText="1"/>
      <protection locked="0"/>
    </xf>
    <xf numFmtId="0" fontId="36" fillId="2" borderId="1"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38" fillId="0" borderId="1" xfId="1" applyFont="1" applyBorder="1"/>
    <xf numFmtId="0" fontId="18" fillId="2" borderId="1" xfId="0" applyFont="1" applyFill="1" applyBorder="1" applyAlignment="1" applyProtection="1">
      <alignment vertical="center" wrapText="1"/>
      <protection locked="0"/>
    </xf>
    <xf numFmtId="0" fontId="31" fillId="10" borderId="23" xfId="0" applyFont="1" applyFill="1" applyBorder="1" applyAlignment="1">
      <alignment vertical="center"/>
    </xf>
    <xf numFmtId="0" fontId="38" fillId="0" borderId="1" xfId="1" applyFont="1" applyBorder="1" applyAlignment="1">
      <alignment vertical="center"/>
    </xf>
    <xf numFmtId="3" fontId="10" fillId="2" borderId="0" xfId="0" applyNumberFormat="1" applyFont="1" applyFill="1" applyAlignment="1">
      <alignment horizontal="center" vertical="center"/>
    </xf>
    <xf numFmtId="0" fontId="30" fillId="15" borderId="1" xfId="0" applyFont="1" applyFill="1" applyBorder="1" applyAlignment="1">
      <alignment horizontal="center" vertical="center"/>
    </xf>
    <xf numFmtId="0" fontId="16" fillId="2" borderId="4"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0" xfId="0" applyFont="1" applyFill="1" applyBorder="1" applyAlignment="1" applyProtection="1">
      <alignment horizontal="center" vertical="center" wrapText="1"/>
      <protection locked="0"/>
    </xf>
    <xf numFmtId="0" fontId="13" fillId="2" borderId="12" xfId="0" applyFont="1" applyFill="1" applyBorder="1" applyAlignment="1">
      <alignment horizontal="left" vertical="center" wrapText="1"/>
    </xf>
    <xf numFmtId="3" fontId="10" fillId="2" borderId="0" xfId="0" applyNumberFormat="1" applyFont="1" applyFill="1" applyAlignment="1">
      <alignment horizontal="center" vertical="center" wrapText="1"/>
    </xf>
    <xf numFmtId="0" fontId="10" fillId="13" borderId="1" xfId="0" applyFont="1" applyFill="1" applyBorder="1" applyAlignment="1">
      <alignment horizontal="center" vertical="center" wrapText="1"/>
    </xf>
    <xf numFmtId="165" fontId="10" fillId="2" borderId="1" xfId="70" applyNumberFormat="1" applyFont="1" applyFill="1" applyBorder="1" applyAlignment="1">
      <alignment horizontal="center" vertical="center" wrapText="1"/>
    </xf>
    <xf numFmtId="166" fontId="10" fillId="2" borderId="1" xfId="7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165" fontId="10" fillId="2" borderId="1" xfId="70" applyNumberFormat="1" applyFont="1" applyFill="1" applyBorder="1" applyAlignment="1">
      <alignment horizontal="center" vertical="center"/>
    </xf>
    <xf numFmtId="166" fontId="10" fillId="2" borderId="1" xfId="70" applyNumberFormat="1" applyFont="1" applyFill="1" applyBorder="1" applyAlignment="1">
      <alignment horizontal="center" vertical="center"/>
    </xf>
    <xf numFmtId="3" fontId="10" fillId="2" borderId="1"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0" fontId="10" fillId="13" borderId="1" xfId="0" applyFont="1" applyFill="1" applyBorder="1" applyAlignment="1">
      <alignment horizontal="center"/>
    </xf>
    <xf numFmtId="3" fontId="10" fillId="13" borderId="1" xfId="0" applyNumberFormat="1" applyFont="1" applyFill="1" applyBorder="1" applyAlignment="1">
      <alignment horizontal="center"/>
    </xf>
    <xf numFmtId="1" fontId="10" fillId="13" borderId="1" xfId="0" applyNumberFormat="1" applyFont="1" applyFill="1" applyBorder="1" applyAlignment="1">
      <alignment horizontal="center"/>
    </xf>
    <xf numFmtId="0" fontId="11" fillId="13" borderId="0" xfId="0" applyFont="1" applyFill="1"/>
    <xf numFmtId="0" fontId="11" fillId="13" borderId="9" xfId="0" applyFont="1" applyFill="1" applyBorder="1"/>
    <xf numFmtId="3" fontId="10" fillId="13" borderId="1" xfId="0" applyNumberFormat="1" applyFont="1" applyFill="1" applyBorder="1" applyAlignment="1">
      <alignment horizontal="center" vertical="center"/>
    </xf>
    <xf numFmtId="164" fontId="2" fillId="2" borderId="1" xfId="0" applyNumberFormat="1" applyFont="1" applyFill="1" applyBorder="1" applyAlignment="1" applyProtection="1">
      <alignment horizontal="center" vertical="center" wrapText="1"/>
      <protection locked="0"/>
    </xf>
    <xf numFmtId="164" fontId="2" fillId="2" borderId="4" xfId="0" applyNumberFormat="1" applyFont="1" applyFill="1" applyBorder="1" applyAlignment="1">
      <alignment horizontal="center" vertical="center"/>
    </xf>
    <xf numFmtId="164" fontId="10" fillId="13" borderId="1" xfId="0" applyNumberFormat="1" applyFont="1" applyFill="1" applyBorder="1" applyAlignment="1">
      <alignment horizontal="center" vertical="center"/>
    </xf>
    <xf numFmtId="164" fontId="2" fillId="2" borderId="1" xfId="0" applyNumberFormat="1" applyFont="1" applyFill="1" applyBorder="1" applyAlignment="1">
      <alignment horizontal="center"/>
    </xf>
    <xf numFmtId="1" fontId="10" fillId="13" borderId="1" xfId="0" applyNumberFormat="1" applyFont="1" applyFill="1" applyBorder="1" applyAlignment="1">
      <alignment horizontal="center" vertical="center"/>
    </xf>
    <xf numFmtId="0" fontId="14" fillId="13" borderId="0" xfId="0" applyFont="1" applyFill="1"/>
    <xf numFmtId="1" fontId="13" fillId="13" borderId="1" xfId="0" applyNumberFormat="1" applyFont="1" applyFill="1" applyBorder="1" applyAlignment="1">
      <alignment horizontal="center" vertical="center"/>
    </xf>
    <xf numFmtId="0" fontId="14" fillId="13" borderId="9" xfId="0" applyFont="1" applyFill="1" applyBorder="1"/>
    <xf numFmtId="164" fontId="10" fillId="2" borderId="1" xfId="0" applyNumberFormat="1" applyFont="1" applyFill="1" applyBorder="1" applyAlignment="1" applyProtection="1">
      <alignment horizontal="center" vertical="center" wrapText="1"/>
      <protection locked="0"/>
    </xf>
    <xf numFmtId="0" fontId="13" fillId="14" borderId="10" xfId="0" applyFont="1" applyFill="1" applyBorder="1" applyAlignment="1">
      <alignment horizontal="center" vertical="center" wrapText="1"/>
    </xf>
    <xf numFmtId="164" fontId="16" fillId="2" borderId="4" xfId="0" applyNumberFormat="1" applyFont="1" applyFill="1" applyBorder="1" applyAlignment="1">
      <alignment horizontal="center" vertical="center" wrapText="1"/>
    </xf>
    <xf numFmtId="1" fontId="13" fillId="2" borderId="4" xfId="0" applyNumberFormat="1" applyFont="1" applyFill="1" applyBorder="1" applyAlignment="1">
      <alignment horizontal="center"/>
    </xf>
    <xf numFmtId="1" fontId="13" fillId="2" borderId="4" xfId="0" applyNumberFormat="1" applyFont="1" applyFill="1" applyBorder="1" applyAlignment="1">
      <alignment horizontal="center" vertical="center"/>
    </xf>
    <xf numFmtId="164" fontId="13" fillId="2" borderId="4" xfId="0" applyNumberFormat="1" applyFont="1" applyFill="1" applyBorder="1" applyAlignment="1">
      <alignment horizontal="center" vertical="center"/>
    </xf>
    <xf numFmtId="9" fontId="13" fillId="2" borderId="4" xfId="0" applyNumberFormat="1" applyFont="1" applyFill="1" applyBorder="1" applyAlignment="1">
      <alignment horizontal="center"/>
    </xf>
    <xf numFmtId="0" fontId="10" fillId="13" borderId="0" xfId="0" applyFont="1" applyFill="1" applyAlignment="1">
      <alignment horizontal="left" vertical="center"/>
    </xf>
    <xf numFmtId="1" fontId="13" fillId="13" borderId="1" xfId="0" applyNumberFormat="1" applyFont="1" applyFill="1" applyBorder="1" applyAlignment="1">
      <alignment horizontal="center"/>
    </xf>
    <xf numFmtId="164" fontId="10" fillId="2" borderId="1" xfId="0" applyNumberFormat="1" applyFont="1" applyFill="1" applyBorder="1" applyAlignment="1">
      <alignment horizontal="center" vertical="center"/>
    </xf>
    <xf numFmtId="1" fontId="11" fillId="13" borderId="1" xfId="0" applyNumberFormat="1" applyFont="1" applyFill="1" applyBorder="1" applyAlignment="1">
      <alignment horizontal="center" vertical="center"/>
    </xf>
    <xf numFmtId="9" fontId="13" fillId="2" borderId="1"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164" fontId="10" fillId="13" borderId="1" xfId="0" applyNumberFormat="1" applyFont="1" applyFill="1" applyBorder="1" applyAlignment="1">
      <alignment horizontal="center"/>
    </xf>
    <xf numFmtId="0" fontId="37" fillId="0" borderId="1" xfId="1" applyFont="1" applyBorder="1"/>
    <xf numFmtId="0" fontId="10" fillId="16" borderId="1" xfId="0" applyFont="1" applyFill="1" applyBorder="1" applyAlignment="1">
      <alignment horizontal="center" vertical="center" wrapText="1"/>
    </xf>
    <xf numFmtId="2" fontId="13" fillId="2" borderId="1" xfId="68" applyNumberFormat="1" applyFont="1" applyFill="1" applyBorder="1" applyAlignment="1" applyProtection="1">
      <alignment horizontal="center" vertical="center" wrapText="1"/>
      <protection locked="0"/>
    </xf>
    <xf numFmtId="0" fontId="39" fillId="2" borderId="1" xfId="0" applyFont="1" applyFill="1" applyBorder="1" applyAlignment="1" applyProtection="1">
      <alignment horizontal="left" vertical="center"/>
      <protection locked="0"/>
    </xf>
    <xf numFmtId="0" fontId="39" fillId="2" borderId="1" xfId="0" applyFont="1" applyFill="1" applyBorder="1" applyAlignment="1" applyProtection="1">
      <alignment horizontal="center" vertical="center" wrapText="1"/>
      <protection locked="0"/>
    </xf>
    <xf numFmtId="164" fontId="39" fillId="2" borderId="1" xfId="0" applyNumberFormat="1" applyFont="1" applyFill="1" applyBorder="1" applyAlignment="1" applyProtection="1">
      <alignment horizontal="center" vertical="center" wrapText="1"/>
      <protection locked="0"/>
    </xf>
    <xf numFmtId="164" fontId="39" fillId="2" borderId="1" xfId="0" applyNumberFormat="1" applyFont="1" applyFill="1" applyBorder="1" applyAlignment="1">
      <alignment horizontal="center" vertical="center"/>
    </xf>
    <xf numFmtId="0" fontId="10" fillId="17" borderId="1" xfId="0" applyFont="1" applyFill="1" applyBorder="1" applyAlignment="1">
      <alignment horizontal="center" vertical="center" wrapText="1"/>
    </xf>
    <xf numFmtId="165" fontId="10" fillId="2" borderId="0" xfId="70" applyNumberFormat="1" applyFont="1" applyFill="1" applyBorder="1" applyAlignment="1">
      <alignment horizontal="center" vertical="center" wrapText="1"/>
    </xf>
    <xf numFmtId="166" fontId="10" fillId="2" borderId="0" xfId="70" applyNumberFormat="1" applyFont="1" applyFill="1" applyBorder="1" applyAlignment="1">
      <alignment horizontal="center" vertical="center" wrapText="1"/>
    </xf>
    <xf numFmtId="0" fontId="10" fillId="2" borderId="0" xfId="0" applyFont="1" applyFill="1" applyAlignment="1">
      <alignment horizontal="center" vertical="center"/>
    </xf>
    <xf numFmtId="165" fontId="10" fillId="2" borderId="0" xfId="70" applyNumberFormat="1" applyFont="1" applyFill="1" applyBorder="1" applyAlignment="1">
      <alignment horizontal="center" vertical="center"/>
    </xf>
    <xf numFmtId="166" fontId="10" fillId="2" borderId="0" xfId="70" applyNumberFormat="1" applyFont="1" applyFill="1" applyBorder="1" applyAlignment="1">
      <alignment horizontal="center" vertical="center"/>
    </xf>
    <xf numFmtId="0" fontId="10" fillId="2" borderId="0" xfId="0" applyFont="1" applyFill="1" applyAlignment="1">
      <alignment horizontal="center"/>
    </xf>
    <xf numFmtId="3" fontId="10" fillId="2" borderId="0" xfId="0" applyNumberFormat="1" applyFont="1" applyFill="1" applyAlignment="1">
      <alignment horizontal="center"/>
    </xf>
    <xf numFmtId="1" fontId="10" fillId="2" borderId="0" xfId="0" applyNumberFormat="1" applyFont="1" applyFill="1" applyAlignment="1">
      <alignment horizont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2" borderId="0" xfId="0" applyFont="1" applyFill="1" applyAlignment="1">
      <alignment horizontal="left" vertical="center" wrapText="1"/>
    </xf>
    <xf numFmtId="0" fontId="10" fillId="2" borderId="9" xfId="0" applyFont="1" applyFill="1" applyBorder="1" applyAlignment="1">
      <alignment horizontal="left" vertical="center" wrapText="1"/>
    </xf>
    <xf numFmtId="0" fontId="21" fillId="2" borderId="0" xfId="0" applyFont="1" applyFill="1" applyAlignment="1">
      <alignment horizontal="center" vertical="center" wrapText="1"/>
    </xf>
    <xf numFmtId="0" fontId="1" fillId="3" borderId="1" xfId="0" applyFont="1" applyFill="1" applyBorder="1" applyAlignment="1">
      <alignment horizontal="center" vertical="center" wrapText="1"/>
    </xf>
    <xf numFmtId="0" fontId="10" fillId="2" borderId="7" xfId="0" applyFont="1" applyFill="1" applyBorder="1" applyAlignment="1">
      <alignment horizontal="left" vertical="center" wrapText="1"/>
    </xf>
    <xf numFmtId="0" fontId="10" fillId="2" borderId="1"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Font="1" applyBorder="1" applyAlignment="1">
      <alignment horizontal="center" wrapText="1"/>
    </xf>
    <xf numFmtId="0" fontId="12" fillId="0" borderId="0" xfId="0" applyFont="1" applyAlignment="1">
      <alignment horizontal="left" vertical="center"/>
    </xf>
    <xf numFmtId="0" fontId="12" fillId="0" borderId="1" xfId="0" applyFont="1" applyBorder="1" applyAlignment="1">
      <alignment horizontal="center" vertical="center"/>
    </xf>
    <xf numFmtId="0" fontId="16" fillId="2" borderId="10"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3" fillId="2" borderId="10"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10" xfId="0" applyFont="1" applyFill="1" applyBorder="1" applyAlignment="1" applyProtection="1">
      <alignment horizontal="center" vertical="center"/>
      <protection locked="0"/>
    </xf>
    <xf numFmtId="0" fontId="13" fillId="2" borderId="7" xfId="0" applyFont="1" applyFill="1" applyBorder="1" applyAlignment="1" applyProtection="1">
      <alignment horizontal="center" vertical="center"/>
      <protection locked="0"/>
    </xf>
    <xf numFmtId="0" fontId="13" fillId="2" borderId="11" xfId="0" applyFont="1" applyFill="1" applyBorder="1" applyAlignment="1">
      <alignment horizontal="center" vertical="center" wrapText="1"/>
    </xf>
    <xf numFmtId="0" fontId="13" fillId="2" borderId="10"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11" xfId="0" applyFont="1" applyFill="1" applyBorder="1" applyAlignment="1" applyProtection="1">
      <alignment horizontal="center" vertical="center" wrapText="1"/>
      <protection locked="0"/>
    </xf>
    <xf numFmtId="0" fontId="13" fillId="2" borderId="10"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3" fillId="2" borderId="11" xfId="0" applyFont="1" applyFill="1" applyBorder="1" applyAlignment="1" applyProtection="1">
      <alignment horizontal="center" vertical="center"/>
      <protection locked="0"/>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0" fillId="2" borderId="1" xfId="0" applyFont="1" applyFill="1" applyBorder="1" applyAlignment="1">
      <alignment horizontal="center"/>
    </xf>
    <xf numFmtId="0" fontId="10" fillId="2" borderId="0" xfId="0" applyFont="1" applyFill="1" applyAlignment="1">
      <alignment horizontal="left" vertical="center"/>
    </xf>
    <xf numFmtId="0" fontId="10" fillId="2" borderId="9" xfId="0" applyFont="1" applyFill="1" applyBorder="1" applyAlignment="1">
      <alignment horizontal="left" vertical="center"/>
    </xf>
    <xf numFmtId="0" fontId="13" fillId="2" borderId="1" xfId="0" applyFont="1" applyFill="1" applyBorder="1" applyAlignment="1" applyProtection="1">
      <alignment horizontal="center" vertical="center"/>
      <protection locked="0"/>
    </xf>
    <xf numFmtId="0" fontId="13" fillId="14" borderId="10" xfId="0" applyFont="1" applyFill="1" applyBorder="1" applyAlignment="1" applyProtection="1">
      <alignment horizontal="center" vertical="center"/>
      <protection locked="0"/>
    </xf>
    <xf numFmtId="0" fontId="13" fillId="14" borderId="7" xfId="0"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13" fillId="2" borderId="6"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3" fillId="2" borderId="12"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0" fillId="2" borderId="0" xfId="0" applyFont="1" applyFill="1" applyAlignment="1">
      <alignment horizontal="center" vertical="center" wrapText="1"/>
    </xf>
    <xf numFmtId="0" fontId="16" fillId="2" borderId="12"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1" fillId="2" borderId="0" xfId="0" applyFont="1" applyFill="1" applyAlignment="1">
      <alignment horizontal="center"/>
    </xf>
    <xf numFmtId="0" fontId="11" fillId="2" borderId="9" xfId="0" applyFont="1" applyFill="1" applyBorder="1" applyAlignment="1">
      <alignment horizontal="center"/>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lignment horizontal="center"/>
    </xf>
    <xf numFmtId="0" fontId="13" fillId="2" borderId="10"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left" vertical="center" wrapText="1"/>
      <protection locked="0"/>
    </xf>
    <xf numFmtId="0" fontId="16" fillId="2" borderId="13" xfId="0" applyFont="1" applyFill="1" applyBorder="1" applyAlignment="1">
      <alignment horizontal="center" vertical="center" wrapText="1"/>
    </xf>
    <xf numFmtId="0" fontId="13" fillId="2" borderId="10" xfId="0" applyFont="1" applyFill="1" applyBorder="1" applyAlignment="1">
      <alignment horizontal="left" vertical="center"/>
    </xf>
    <xf numFmtId="0" fontId="13" fillId="2" borderId="7" xfId="0" applyFont="1" applyFill="1" applyBorder="1" applyAlignment="1">
      <alignment horizontal="left" vertical="center"/>
    </xf>
    <xf numFmtId="0" fontId="13" fillId="2" borderId="11" xfId="0" applyFont="1" applyFill="1" applyBorder="1" applyAlignment="1">
      <alignment horizontal="left" vertical="center"/>
    </xf>
    <xf numFmtId="0" fontId="13" fillId="0" borderId="10"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13" fillId="2" borderId="1" xfId="0" applyFont="1" applyFill="1" applyBorder="1" applyAlignment="1">
      <alignment horizontal="center" vertical="center" wrapText="1"/>
    </xf>
    <xf numFmtId="0" fontId="39" fillId="2" borderId="10"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16" fillId="2" borderId="4" xfId="0" applyFont="1" applyFill="1" applyBorder="1" applyAlignment="1">
      <alignment horizontal="center" vertical="center" wrapText="1"/>
    </xf>
    <xf numFmtId="0" fontId="13" fillId="2" borderId="10" xfId="0" applyFont="1" applyFill="1" applyBorder="1" applyAlignment="1">
      <alignment vertical="center" wrapText="1"/>
    </xf>
    <xf numFmtId="0" fontId="13" fillId="2" borderId="7" xfId="0" applyFont="1" applyFill="1" applyBorder="1" applyAlignment="1">
      <alignment vertical="center" wrapText="1"/>
    </xf>
    <xf numFmtId="0" fontId="13" fillId="2" borderId="11" xfId="0" applyFont="1" applyFill="1" applyBorder="1" applyAlignment="1">
      <alignment vertical="center" wrapText="1"/>
    </xf>
    <xf numFmtId="0" fontId="13" fillId="2" borderId="4"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protection locked="0"/>
    </xf>
    <xf numFmtId="0" fontId="13" fillId="2" borderId="6" xfId="0" applyFont="1" applyFill="1" applyBorder="1" applyAlignment="1" applyProtection="1">
      <alignment horizontal="center"/>
      <protection locked="0"/>
    </xf>
    <xf numFmtId="0" fontId="13" fillId="14" borderId="10" xfId="0" applyFont="1" applyFill="1" applyBorder="1" applyAlignment="1" applyProtection="1">
      <alignment horizontal="center" vertical="center" wrapText="1"/>
      <protection locked="0"/>
    </xf>
    <xf numFmtId="0" fontId="13" fillId="14" borderId="7" xfId="0" applyFont="1" applyFill="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3" fillId="4" borderId="0" xfId="0" applyFont="1" applyFill="1" applyAlignment="1">
      <alignment horizontal="center" vertical="center" wrapText="1"/>
    </xf>
    <xf numFmtId="0" fontId="23" fillId="5" borderId="0" xfId="0" applyFont="1" applyFill="1" applyAlignment="1">
      <alignment horizontal="center" vertical="center" wrapText="1"/>
    </xf>
    <xf numFmtId="0" fontId="24" fillId="6" borderId="1" xfId="0" applyFont="1" applyFill="1" applyBorder="1" applyAlignment="1">
      <alignment horizontal="left" vertical="center" wrapText="1"/>
    </xf>
    <xf numFmtId="16" fontId="25" fillId="0" borderId="4" xfId="0" applyNumberFormat="1" applyFont="1" applyBorder="1" applyAlignment="1" applyProtection="1">
      <alignment horizontal="center" vertical="center" wrapText="1"/>
      <protection locked="0"/>
    </xf>
    <xf numFmtId="16" fontId="25" fillId="0" borderId="5" xfId="0" applyNumberFormat="1" applyFont="1" applyBorder="1" applyAlignment="1" applyProtection="1">
      <alignment horizontal="center" vertical="center" wrapText="1"/>
      <protection locked="0"/>
    </xf>
    <xf numFmtId="0" fontId="24" fillId="6" borderId="1" xfId="0" applyFont="1" applyFill="1" applyBorder="1" applyAlignment="1">
      <alignment horizontal="center" vertical="center" wrapText="1"/>
    </xf>
    <xf numFmtId="0" fontId="26" fillId="0" borderId="1" xfId="0" applyFont="1" applyBorder="1" applyAlignment="1">
      <alignment horizontal="center"/>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26" fillId="0" borderId="1" xfId="0" applyFont="1" applyBorder="1" applyAlignment="1">
      <alignment horizontal="center" vertical="center"/>
    </xf>
    <xf numFmtId="0" fontId="24" fillId="6" borderId="3" xfId="0" applyFont="1" applyFill="1" applyBorder="1" applyAlignment="1">
      <alignment horizontal="left" vertical="center" wrapText="1"/>
    </xf>
    <xf numFmtId="0" fontId="24" fillId="6" borderId="15"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2" fillId="0" borderId="1" xfId="0" applyFont="1" applyBorder="1" applyAlignment="1">
      <alignment horizontal="center"/>
    </xf>
    <xf numFmtId="0" fontId="2" fillId="7" borderId="1" xfId="0" applyFont="1" applyFill="1" applyBorder="1" applyAlignment="1">
      <alignment horizontal="left" vertical="center" wrapText="1"/>
    </xf>
    <xf numFmtId="0" fontId="2" fillId="0" borderId="1" xfId="0" applyFont="1" applyBorder="1" applyAlignment="1">
      <alignment horizontal="center" vertical="center"/>
    </xf>
    <xf numFmtId="0" fontId="2" fillId="6" borderId="6" xfId="0" applyFont="1" applyFill="1" applyBorder="1" applyAlignment="1">
      <alignment horizontal="left" vertical="center" wrapText="1"/>
    </xf>
    <xf numFmtId="0" fontId="24" fillId="11" borderId="5" xfId="0" applyFont="1" applyFill="1" applyBorder="1" applyAlignment="1">
      <alignment horizontal="center" vertical="center" wrapText="1"/>
    </xf>
    <xf numFmtId="0" fontId="24" fillId="11" borderId="6" xfId="0" applyFont="1" applyFill="1" applyBorder="1" applyAlignment="1">
      <alignment horizontal="center" vertical="center" wrapText="1"/>
    </xf>
    <xf numFmtId="0" fontId="29" fillId="6" borderId="16" xfId="0" applyFont="1" applyFill="1" applyBorder="1" applyAlignment="1">
      <alignment horizontal="center" vertical="center" wrapText="1"/>
    </xf>
    <xf numFmtId="0" fontId="29" fillId="6" borderId="7"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18" xfId="0" applyFont="1" applyFill="1" applyBorder="1" applyAlignment="1">
      <alignment horizontal="center" vertical="center" wrapText="1"/>
    </xf>
    <xf numFmtId="0" fontId="29" fillId="6" borderId="2"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17" xfId="0" applyFont="1" applyFill="1" applyBorder="1" applyAlignment="1">
      <alignment horizontal="center" vertical="center" wrapText="1"/>
    </xf>
    <xf numFmtId="0" fontId="29" fillId="6" borderId="0" xfId="0" applyFont="1" applyFill="1" applyAlignment="1">
      <alignment horizontal="center" vertical="center" wrapText="1"/>
    </xf>
    <xf numFmtId="0" fontId="29" fillId="6" borderId="23" xfId="0" applyFont="1" applyFill="1" applyBorder="1" applyAlignment="1">
      <alignment horizontal="center" vertical="center" wrapText="1"/>
    </xf>
    <xf numFmtId="0" fontId="30" fillId="9" borderId="1" xfId="0" applyFont="1" applyFill="1" applyBorder="1" applyAlignment="1">
      <alignment horizontal="left" vertical="center" wrapText="1"/>
    </xf>
    <xf numFmtId="0" fontId="30" fillId="9" borderId="1" xfId="0" applyFont="1" applyFill="1" applyBorder="1" applyAlignment="1">
      <alignment horizontal="center" vertical="center"/>
    </xf>
    <xf numFmtId="0" fontId="31" fillId="0" borderId="1" xfId="0" applyFont="1" applyBorder="1" applyAlignment="1" applyProtection="1">
      <alignment horizontal="center" vertical="center" wrapText="1"/>
      <protection locked="0"/>
    </xf>
    <xf numFmtId="0" fontId="30" fillId="9" borderId="1" xfId="0" applyFont="1" applyFill="1" applyBorder="1" applyAlignment="1">
      <alignment vertical="center" wrapText="1"/>
    </xf>
    <xf numFmtId="0" fontId="30" fillId="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2" fillId="6" borderId="1" xfId="0" applyFont="1" applyFill="1" applyBorder="1" applyAlignment="1">
      <alignment horizontal="left" vertical="center"/>
    </xf>
    <xf numFmtId="0" fontId="32" fillId="6" borderId="11" xfId="0" applyFont="1" applyFill="1" applyBorder="1" applyAlignment="1">
      <alignment horizontal="left" vertical="center"/>
    </xf>
    <xf numFmtId="0" fontId="32" fillId="2" borderId="11"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protection locked="0"/>
    </xf>
    <xf numFmtId="0" fontId="32" fillId="0" borderId="1" xfId="0" applyFont="1" applyBorder="1" applyAlignment="1">
      <alignment horizontal="center" vertical="center"/>
    </xf>
    <xf numFmtId="0" fontId="32" fillId="0" borderId="1" xfId="0" applyFont="1" applyBorder="1" applyAlignment="1" applyProtection="1">
      <alignment horizontal="center" vertical="center"/>
      <protection locked="0"/>
    </xf>
    <xf numFmtId="0" fontId="26" fillId="11" borderId="1" xfId="0" applyFont="1" applyFill="1" applyBorder="1" applyAlignment="1">
      <alignment horizontal="center"/>
    </xf>
    <xf numFmtId="0" fontId="31" fillId="2" borderId="1" xfId="0" applyFont="1" applyFill="1" applyBorder="1" applyAlignment="1">
      <alignment horizontal="center"/>
    </xf>
    <xf numFmtId="0" fontId="31" fillId="2" borderId="15" xfId="0" applyFont="1" applyFill="1" applyBorder="1" applyAlignment="1">
      <alignment horizontal="center"/>
    </xf>
    <xf numFmtId="0" fontId="31" fillId="2" borderId="13" xfId="0" applyFont="1" applyFill="1" applyBorder="1" applyAlignment="1">
      <alignment horizontal="center"/>
    </xf>
    <xf numFmtId="0" fontId="30" fillId="9" borderId="26" xfId="0" applyFont="1" applyFill="1" applyBorder="1" applyAlignment="1">
      <alignment vertical="center" wrapText="1"/>
    </xf>
    <xf numFmtId="0" fontId="30" fillId="9" borderId="10" xfId="0" applyFont="1" applyFill="1" applyBorder="1" applyAlignment="1">
      <alignment horizontal="center" vertical="center" wrapText="1"/>
    </xf>
    <xf numFmtId="0" fontId="30" fillId="9" borderId="7" xfId="0" applyFont="1" applyFill="1" applyBorder="1" applyAlignment="1">
      <alignment horizontal="center" vertical="center" wrapText="1"/>
    </xf>
    <xf numFmtId="0" fontId="30" fillId="9" borderId="11" xfId="0" applyFont="1" applyFill="1" applyBorder="1" applyAlignment="1">
      <alignment horizontal="center" vertical="center" wrapText="1"/>
    </xf>
    <xf numFmtId="0" fontId="31" fillId="2" borderId="6" xfId="0" applyFont="1" applyFill="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0" fontId="31" fillId="0" borderId="19" xfId="0" applyFont="1" applyBorder="1" applyAlignment="1" applyProtection="1">
      <alignment horizontal="center" vertical="center" wrapText="1"/>
      <protection locked="0"/>
    </xf>
    <xf numFmtId="0" fontId="31" fillId="0" borderId="20" xfId="0" applyFont="1" applyBorder="1" applyAlignment="1" applyProtection="1">
      <alignment horizontal="center" vertical="center" wrapText="1"/>
      <protection locked="0"/>
    </xf>
    <xf numFmtId="0" fontId="30" fillId="9" borderId="2" xfId="0" applyFont="1" applyFill="1" applyBorder="1" applyAlignment="1">
      <alignment horizontal="left" vertical="center" wrapText="1"/>
    </xf>
    <xf numFmtId="0" fontId="30" fillId="9" borderId="14" xfId="0" applyFont="1" applyFill="1" applyBorder="1" applyAlignment="1">
      <alignment horizontal="left" vertical="center" wrapText="1"/>
    </xf>
    <xf numFmtId="0" fontId="31" fillId="0" borderId="21"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29" fillId="6" borderId="1" xfId="0" applyFont="1" applyFill="1" applyBorder="1" applyAlignment="1">
      <alignment horizontal="center" vertical="center" wrapText="1"/>
    </xf>
    <xf numFmtId="0" fontId="29" fillId="6" borderId="10" xfId="0" applyFont="1" applyFill="1" applyBorder="1" applyAlignment="1">
      <alignment horizontal="center" vertical="center" wrapText="1"/>
    </xf>
    <xf numFmtId="0" fontId="29" fillId="6" borderId="1" xfId="67" applyFont="1" applyFill="1" applyBorder="1" applyAlignment="1">
      <alignment horizontal="left" vertical="center" wrapText="1"/>
    </xf>
    <xf numFmtId="0" fontId="29" fillId="6" borderId="6" xfId="67" applyFont="1" applyFill="1" applyBorder="1" applyAlignment="1" applyProtection="1">
      <alignment horizontal="center" vertical="center"/>
      <protection locked="0"/>
    </xf>
    <xf numFmtId="0" fontId="31" fillId="0" borderId="3" xfId="0" applyFont="1" applyBorder="1" applyAlignment="1" applyProtection="1">
      <alignment horizontal="center" vertical="center" wrapText="1"/>
      <protection locked="0"/>
    </xf>
    <xf numFmtId="0" fontId="31" fillId="0" borderId="12"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31" fillId="0" borderId="9" xfId="0" applyFont="1" applyBorder="1" applyAlignment="1" applyProtection="1">
      <alignment horizontal="center" vertical="center" wrapText="1"/>
      <protection locked="0"/>
    </xf>
    <xf numFmtId="0" fontId="31" fillId="0" borderId="15"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2" borderId="5" xfId="0" applyFont="1" applyFill="1" applyBorder="1" applyAlignment="1">
      <alignment horizontal="center" vertical="center"/>
    </xf>
    <xf numFmtId="0" fontId="31" fillId="2" borderId="6" xfId="0" applyFont="1" applyFill="1" applyBorder="1" applyAlignment="1">
      <alignment horizontal="center" vertical="center"/>
    </xf>
    <xf numFmtId="0" fontId="32" fillId="6" borderId="4" xfId="0" applyFont="1" applyFill="1" applyBorder="1" applyAlignment="1">
      <alignment horizontal="left" vertical="center"/>
    </xf>
    <xf numFmtId="0" fontId="32" fillId="6" borderId="5" xfId="0" applyFont="1" applyFill="1" applyBorder="1" applyAlignment="1">
      <alignment horizontal="left" vertical="center"/>
    </xf>
    <xf numFmtId="0" fontId="32" fillId="6" borderId="6" xfId="0" applyFont="1" applyFill="1" applyBorder="1" applyAlignment="1">
      <alignment horizontal="left" vertical="center"/>
    </xf>
    <xf numFmtId="0" fontId="32" fillId="0" borderId="4" xfId="0" applyFont="1" applyBorder="1" applyAlignment="1">
      <alignment horizontal="center" vertical="center"/>
    </xf>
    <xf numFmtId="0" fontId="32" fillId="0" borderId="6" xfId="0" applyFont="1" applyBorder="1" applyAlignment="1">
      <alignment horizontal="center" vertical="center"/>
    </xf>
    <xf numFmtId="0" fontId="27" fillId="0" borderId="4" xfId="0" applyFont="1" applyBorder="1" applyAlignment="1" applyProtection="1">
      <alignment horizontal="center" vertical="center"/>
      <protection locked="0"/>
    </xf>
    <xf numFmtId="0" fontId="27" fillId="0" borderId="5"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30" fillId="9" borderId="8" xfId="0" applyFont="1" applyFill="1" applyBorder="1" applyAlignment="1">
      <alignment horizontal="left" vertical="center" wrapText="1"/>
    </xf>
    <xf numFmtId="0" fontId="31" fillId="0" borderId="23" xfId="0" applyFont="1" applyBorder="1" applyAlignment="1" applyProtection="1">
      <alignment horizontal="center" vertical="center" wrapText="1"/>
      <protection locked="0"/>
    </xf>
    <xf numFmtId="0" fontId="31" fillId="0" borderId="24" xfId="0" applyFont="1" applyBorder="1" applyAlignment="1" applyProtection="1">
      <alignment horizontal="center" vertical="center" wrapText="1"/>
      <protection locked="0"/>
    </xf>
    <xf numFmtId="0" fontId="30" fillId="9" borderId="10" xfId="0" applyFont="1" applyFill="1" applyBorder="1" applyAlignment="1">
      <alignment horizontal="left" vertical="center" wrapText="1"/>
    </xf>
    <xf numFmtId="0" fontId="30" fillId="9" borderId="7" xfId="0" applyFont="1" applyFill="1" applyBorder="1" applyAlignment="1">
      <alignment horizontal="left" vertical="center" wrapText="1"/>
    </xf>
    <xf numFmtId="0" fontId="30" fillId="9" borderId="11" xfId="0" applyFont="1" applyFill="1" applyBorder="1" applyAlignment="1">
      <alignment horizontal="left" vertical="center" wrapText="1"/>
    </xf>
    <xf numFmtId="0" fontId="29" fillId="2" borderId="27" xfId="0"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wrapText="1"/>
      <protection locked="0"/>
    </xf>
    <xf numFmtId="0" fontId="29" fillId="2" borderId="9" xfId="0" applyFont="1" applyFill="1" applyBorder="1" applyAlignment="1" applyProtection="1">
      <alignment horizontal="center" vertical="center" wrapText="1"/>
      <protection locked="0"/>
    </xf>
    <xf numFmtId="0" fontId="29" fillId="2" borderId="15"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9" fillId="0" borderId="6"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4" fillId="6" borderId="4"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4" fillId="6" borderId="6" xfId="0" applyFont="1" applyFill="1" applyBorder="1" applyAlignment="1">
      <alignment horizontal="center" vertical="center" wrapText="1"/>
    </xf>
    <xf numFmtId="0" fontId="29" fillId="6" borderId="12"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29" fillId="6" borderId="15"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26" fillId="11" borderId="4" xfId="0" applyFont="1" applyFill="1" applyBorder="1" applyAlignment="1">
      <alignment horizontal="center"/>
    </xf>
    <xf numFmtId="0" fontId="26" fillId="11" borderId="5" xfId="0" applyFont="1" applyFill="1" applyBorder="1" applyAlignment="1">
      <alignment horizontal="center"/>
    </xf>
    <xf numFmtId="0" fontId="29" fillId="0" borderId="15"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2" borderId="28" xfId="0" applyFont="1" applyFill="1" applyBorder="1" applyAlignment="1">
      <alignment horizontal="center" vertical="center"/>
    </xf>
    <xf numFmtId="0" fontId="29" fillId="2" borderId="29" xfId="0" applyFont="1" applyFill="1" applyBorder="1" applyAlignment="1">
      <alignment horizontal="center" vertical="center"/>
    </xf>
    <xf numFmtId="0" fontId="29" fillId="6" borderId="9" xfId="0" applyFont="1" applyFill="1" applyBorder="1" applyAlignment="1">
      <alignment horizontal="center" vertical="center" wrapText="1"/>
    </xf>
    <xf numFmtId="0" fontId="29" fillId="13"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0" fillId="8" borderId="15" xfId="0" applyFill="1" applyBorder="1" applyAlignment="1">
      <alignment horizontal="center"/>
    </xf>
    <xf numFmtId="0" fontId="0" fillId="2" borderId="11" xfId="0" applyFill="1" applyBorder="1" applyAlignment="1">
      <alignment horizontal="center"/>
    </xf>
    <xf numFmtId="0" fontId="30" fillId="9" borderId="10" xfId="0" applyFont="1" applyFill="1" applyBorder="1" applyAlignment="1">
      <alignment horizontal="center" vertical="center"/>
    </xf>
    <xf numFmtId="0" fontId="30" fillId="9" borderId="7" xfId="0" applyFont="1" applyFill="1" applyBorder="1" applyAlignment="1">
      <alignment horizontal="center" vertical="center"/>
    </xf>
    <xf numFmtId="0" fontId="30" fillId="9" borderId="11" xfId="0" applyFont="1" applyFill="1" applyBorder="1" applyAlignment="1">
      <alignment horizontal="center" vertical="center"/>
    </xf>
    <xf numFmtId="0" fontId="30" fillId="13" borderId="1" xfId="0" applyFont="1" applyFill="1" applyBorder="1" applyAlignment="1">
      <alignment horizontal="center" vertical="center" wrapText="1"/>
    </xf>
    <xf numFmtId="0" fontId="30" fillId="13" borderId="1"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16" fillId="6" borderId="1" xfId="0" applyFont="1" applyFill="1" applyBorder="1" applyAlignment="1">
      <alignment horizontal="center" vertical="center" wrapText="1"/>
    </xf>
    <xf numFmtId="0" fontId="29" fillId="6" borderId="6" xfId="0" applyFont="1" applyFill="1" applyBorder="1" applyAlignment="1">
      <alignment horizontal="center" vertical="center" wrapText="1"/>
    </xf>
    <xf numFmtId="0" fontId="31" fillId="2" borderId="14" xfId="0" applyFont="1" applyFill="1" applyBorder="1" applyAlignment="1">
      <alignment horizontal="center" vertical="center"/>
    </xf>
    <xf numFmtId="0" fontId="31" fillId="2" borderId="15" xfId="0" applyFont="1" applyFill="1" applyBorder="1" applyAlignment="1">
      <alignment horizontal="center" vertical="center"/>
    </xf>
    <xf numFmtId="0" fontId="27" fillId="6" borderId="1" xfId="0" applyFont="1" applyFill="1" applyBorder="1" applyAlignment="1">
      <alignment horizontal="left" vertical="center"/>
    </xf>
    <xf numFmtId="0" fontId="27" fillId="0" borderId="1" xfId="0" applyFont="1" applyBorder="1" applyAlignment="1">
      <alignment horizontal="center" vertical="center"/>
    </xf>
    <xf numFmtId="0" fontId="31" fillId="2" borderId="3"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wrapText="1"/>
      <protection locked="0"/>
    </xf>
    <xf numFmtId="0" fontId="31" fillId="2" borderId="9" xfId="0" applyFont="1" applyFill="1" applyBorder="1" applyAlignment="1" applyProtection="1">
      <alignment horizontal="center" vertical="center" wrapText="1"/>
      <protection locked="0"/>
    </xf>
    <xf numFmtId="0" fontId="31" fillId="2" borderId="15" xfId="0" applyFont="1" applyFill="1" applyBorder="1" applyAlignment="1" applyProtection="1">
      <alignment horizontal="center" vertical="center" wrapText="1"/>
      <protection locked="0"/>
    </xf>
    <xf numFmtId="0" fontId="31" fillId="2" borderId="13" xfId="0" applyFont="1" applyFill="1" applyBorder="1" applyAlignment="1" applyProtection="1">
      <alignment horizontal="center" vertical="center" wrapText="1"/>
      <protection locked="0"/>
    </xf>
    <xf numFmtId="0" fontId="31" fillId="0" borderId="2" xfId="0" applyFont="1" applyBorder="1" applyAlignment="1" applyProtection="1">
      <alignment horizontal="center" vertical="center" wrapText="1"/>
      <protection locked="0"/>
    </xf>
    <xf numFmtId="0" fontId="31" fillId="0" borderId="8" xfId="0" applyFont="1" applyBorder="1" applyAlignment="1" applyProtection="1">
      <alignment horizontal="center" vertical="center" wrapText="1"/>
      <protection locked="0"/>
    </xf>
    <xf numFmtId="0" fontId="29" fillId="6" borderId="1" xfId="0" applyFont="1" applyFill="1" applyBorder="1" applyAlignment="1">
      <alignment horizontal="left" vertical="center"/>
    </xf>
    <xf numFmtId="0" fontId="29" fillId="0" borderId="1" xfId="0" applyFont="1" applyBorder="1" applyAlignment="1">
      <alignment horizontal="center" vertical="center"/>
    </xf>
    <xf numFmtId="0" fontId="31" fillId="2" borderId="4" xfId="0" applyFont="1" applyFill="1" applyBorder="1" applyAlignment="1">
      <alignment horizontal="center"/>
    </xf>
    <xf numFmtId="0" fontId="31" fillId="2" borderId="5" xfId="0" applyFont="1" applyFill="1" applyBorder="1" applyAlignment="1">
      <alignment horizontal="center"/>
    </xf>
    <xf numFmtId="0" fontId="31" fillId="2" borderId="6" xfId="0" applyFont="1" applyFill="1" applyBorder="1" applyAlignment="1">
      <alignment horizontal="center"/>
    </xf>
    <xf numFmtId="0" fontId="31" fillId="0" borderId="4" xfId="0" applyFont="1" applyBorder="1" applyAlignment="1" applyProtection="1">
      <alignment horizontal="center" vertical="center" wrapText="1"/>
      <protection locked="0"/>
    </xf>
    <xf numFmtId="0" fontId="31" fillId="0" borderId="5" xfId="0" applyFont="1" applyBorder="1" applyAlignment="1" applyProtection="1">
      <alignment horizontal="center" vertical="center" wrapText="1"/>
      <protection locked="0"/>
    </xf>
    <xf numFmtId="0" fontId="31" fillId="0" borderId="6" xfId="0" applyFont="1" applyBorder="1" applyAlignment="1" applyProtection="1">
      <alignment horizontal="center" vertical="center" wrapText="1"/>
      <protection locked="0"/>
    </xf>
    <xf numFmtId="0" fontId="31" fillId="0" borderId="1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protection locked="0"/>
    </xf>
    <xf numFmtId="0" fontId="33" fillId="6" borderId="1" xfId="0" applyFont="1" applyFill="1" applyBorder="1" applyAlignment="1">
      <alignment horizontal="center" vertical="center" wrapText="1"/>
    </xf>
    <xf numFmtId="0" fontId="33" fillId="6" borderId="10" xfId="0" applyFont="1" applyFill="1" applyBorder="1" applyAlignment="1">
      <alignment horizontal="center" vertical="center" wrapText="1"/>
    </xf>
    <xf numFmtId="0" fontId="31" fillId="2" borderId="4" xfId="0" applyFont="1" applyFill="1" applyBorder="1" applyAlignment="1">
      <alignment horizontal="center" vertical="center"/>
    </xf>
    <xf numFmtId="0" fontId="29" fillId="2" borderId="1" xfId="0" applyFont="1" applyFill="1" applyBorder="1" applyAlignment="1" applyProtection="1">
      <alignment horizontal="center" vertical="center"/>
      <protection locked="0"/>
    </xf>
    <xf numFmtId="0" fontId="33" fillId="6" borderId="10" xfId="0" applyFont="1" applyFill="1" applyBorder="1" applyAlignment="1">
      <alignment horizontal="left" vertical="center" wrapText="1"/>
    </xf>
    <xf numFmtId="0" fontId="33" fillId="6" borderId="7" xfId="0" applyFont="1" applyFill="1" applyBorder="1" applyAlignment="1">
      <alignment horizontal="left" vertical="center" wrapText="1"/>
    </xf>
    <xf numFmtId="0" fontId="33" fillId="6" borderId="11" xfId="0" applyFont="1" applyFill="1" applyBorder="1" applyAlignment="1">
      <alignment horizontal="left" vertical="center" wrapText="1"/>
    </xf>
    <xf numFmtId="0" fontId="33" fillId="6" borderId="7" xfId="0" applyFont="1" applyFill="1" applyBorder="1" applyAlignment="1">
      <alignment horizontal="center" vertical="center" wrapText="1"/>
    </xf>
    <xf numFmtId="0" fontId="33" fillId="6" borderId="1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2" borderId="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6" fillId="2" borderId="4" xfId="0" applyFont="1" applyFill="1" applyBorder="1" applyAlignment="1">
      <alignment horizontal="center"/>
    </xf>
    <xf numFmtId="0" fontId="26" fillId="2" borderId="5" xfId="0" applyFont="1" applyFill="1" applyBorder="1" applyAlignment="1">
      <alignment horizontal="center"/>
    </xf>
    <xf numFmtId="0" fontId="26" fillId="2" borderId="6" xfId="0" applyFont="1" applyFill="1" applyBorder="1" applyAlignment="1">
      <alignment horizontal="center"/>
    </xf>
    <xf numFmtId="0" fontId="31" fillId="2" borderId="4"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wrapText="1"/>
      <protection locked="0"/>
    </xf>
    <xf numFmtId="0" fontId="26" fillId="0" borderId="15" xfId="0" applyFont="1" applyBorder="1" applyAlignment="1">
      <alignment horizontal="center"/>
    </xf>
    <xf numFmtId="0" fontId="33" fillId="6" borderId="4" xfId="0" applyFont="1" applyFill="1" applyBorder="1" applyAlignment="1">
      <alignment horizontal="center" vertical="center" wrapText="1"/>
    </xf>
    <xf numFmtId="0" fontId="33" fillId="6" borderId="2" xfId="0" applyFont="1" applyFill="1" applyBorder="1" applyAlignment="1">
      <alignment horizontal="center" vertical="center" wrapText="1"/>
    </xf>
    <xf numFmtId="0" fontId="33" fillId="6" borderId="6" xfId="0" applyFont="1" applyFill="1" applyBorder="1" applyAlignment="1">
      <alignment horizontal="center" vertical="center" wrapText="1"/>
    </xf>
    <xf numFmtId="0" fontId="33" fillId="6" borderId="12" xfId="0" applyFont="1" applyFill="1" applyBorder="1" applyAlignment="1">
      <alignment horizontal="center" vertical="center" wrapText="1"/>
    </xf>
    <xf numFmtId="0" fontId="27" fillId="2" borderId="1" xfId="0" applyFont="1" applyFill="1" applyBorder="1" applyAlignment="1" applyProtection="1">
      <alignment horizontal="center" vertical="center"/>
      <protection locked="0"/>
    </xf>
    <xf numFmtId="0" fontId="30" fillId="14" borderId="1" xfId="0" applyFont="1" applyFill="1" applyBorder="1" applyAlignment="1">
      <alignment horizontal="center" vertical="center"/>
    </xf>
    <xf numFmtId="0" fontId="31" fillId="2" borderId="2" xfId="0" applyFont="1" applyFill="1" applyBorder="1" applyAlignment="1">
      <alignment horizontal="center"/>
    </xf>
    <xf numFmtId="0" fontId="31" fillId="2" borderId="3" xfId="0" applyFont="1" applyFill="1" applyBorder="1" applyAlignment="1">
      <alignment horizontal="center"/>
    </xf>
    <xf numFmtId="0" fontId="29" fillId="6" borderId="4" xfId="0" applyFont="1" applyFill="1" applyBorder="1" applyAlignment="1">
      <alignment horizontal="center" vertical="center" wrapText="1"/>
    </xf>
    <xf numFmtId="0" fontId="24" fillId="6" borderId="10" xfId="0" applyFont="1" applyFill="1" applyBorder="1" applyAlignment="1">
      <alignment horizontal="center" vertical="center" wrapText="1"/>
    </xf>
    <xf numFmtId="0" fontId="30" fillId="14" borderId="1" xfId="0" applyFont="1" applyFill="1" applyBorder="1" applyAlignment="1">
      <alignment horizontal="center" vertical="center" wrapText="1"/>
    </xf>
    <xf numFmtId="0" fontId="26" fillId="8" borderId="0" xfId="0" applyFont="1" applyFill="1" applyAlignment="1">
      <alignment horizontal="center"/>
    </xf>
    <xf numFmtId="0" fontId="26" fillId="11" borderId="6" xfId="0" applyFont="1" applyFill="1" applyBorder="1" applyAlignment="1">
      <alignment horizontal="center"/>
    </xf>
    <xf numFmtId="0" fontId="26" fillId="0" borderId="5" xfId="0" applyFont="1" applyBorder="1" applyAlignment="1">
      <alignment horizontal="center"/>
    </xf>
    <xf numFmtId="0" fontId="34" fillId="0" borderId="4" xfId="0" applyFont="1" applyBorder="1" applyAlignment="1" applyProtection="1">
      <alignment horizontal="center" vertical="center" wrapText="1"/>
      <protection locked="0"/>
    </xf>
    <xf numFmtId="0" fontId="34" fillId="0" borderId="5"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29" fillId="6" borderId="10" xfId="0" applyFont="1" applyFill="1" applyBorder="1" applyAlignment="1">
      <alignment horizontal="left" vertical="center" wrapText="1"/>
    </xf>
    <xf numFmtId="0" fontId="29" fillId="6" borderId="7" xfId="0" applyFont="1" applyFill="1" applyBorder="1" applyAlignment="1">
      <alignment horizontal="left" vertical="center" wrapText="1"/>
    </xf>
    <xf numFmtId="0" fontId="29" fillId="6" borderId="11" xfId="0" applyFont="1" applyFill="1" applyBorder="1" applyAlignment="1">
      <alignment horizontal="left" vertical="center" wrapText="1"/>
    </xf>
    <xf numFmtId="0" fontId="29" fillId="6" borderId="11"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0" xfId="0" applyFont="1" applyFill="1" applyAlignment="1">
      <alignment horizontal="center" vertical="center" wrapText="1"/>
    </xf>
    <xf numFmtId="0" fontId="31" fillId="2" borderId="9"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26" fillId="8" borderId="1" xfId="0" applyFont="1" applyFill="1" applyBorder="1" applyAlignment="1">
      <alignment horizontal="center"/>
    </xf>
    <xf numFmtId="0" fontId="27" fillId="6" borderId="11" xfId="0" applyFont="1" applyFill="1" applyBorder="1" applyAlignment="1">
      <alignment horizontal="left" vertical="center"/>
    </xf>
    <xf numFmtId="0" fontId="27" fillId="0" borderId="11" xfId="0" applyFont="1" applyBorder="1" applyAlignment="1">
      <alignment horizontal="center" vertical="center"/>
    </xf>
    <xf numFmtId="0" fontId="26" fillId="2" borderId="1" xfId="0" applyFont="1" applyFill="1" applyBorder="1" applyAlignment="1">
      <alignment horizontal="center"/>
    </xf>
    <xf numFmtId="0" fontId="26" fillId="11" borderId="2" xfId="0" applyFont="1" applyFill="1" applyBorder="1" applyAlignment="1">
      <alignment horizontal="center"/>
    </xf>
    <xf numFmtId="0" fontId="26" fillId="11" borderId="3" xfId="0" applyFont="1" applyFill="1" applyBorder="1" applyAlignment="1">
      <alignment horizontal="center"/>
    </xf>
    <xf numFmtId="0" fontId="26" fillId="2" borderId="3" xfId="0" applyFont="1" applyFill="1" applyBorder="1" applyAlignment="1">
      <alignment horizontal="center"/>
    </xf>
    <xf numFmtId="0" fontId="33" fillId="2" borderId="3"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9"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26" fillId="2" borderId="8" xfId="0" applyFont="1" applyFill="1" applyBorder="1" applyAlignment="1">
      <alignment horizontal="center"/>
    </xf>
    <xf numFmtId="0" fontId="26" fillId="2" borderId="0" xfId="0" applyFont="1" applyFill="1" applyAlignment="1">
      <alignment horizontal="center"/>
    </xf>
    <xf numFmtId="0" fontId="29" fillId="6"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26" fillId="2" borderId="2" xfId="0" applyFont="1" applyFill="1" applyBorder="1" applyAlignment="1">
      <alignment horizontal="center"/>
    </xf>
    <xf numFmtId="0" fontId="14" fillId="2" borderId="2"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14" fillId="2" borderId="12"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wrapText="1"/>
      <protection locked="0"/>
    </xf>
    <xf numFmtId="0" fontId="14" fillId="2" borderId="0" xfId="0" applyFont="1" applyFill="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14" fillId="2" borderId="13" xfId="0" applyFont="1" applyFill="1" applyBorder="1" applyAlignment="1" applyProtection="1">
      <alignment horizontal="center" vertical="center" wrapText="1"/>
      <protection locked="0"/>
    </xf>
    <xf numFmtId="0" fontId="10" fillId="0" borderId="1" xfId="0" applyFont="1" applyBorder="1" applyAlignment="1">
      <alignment horizontal="center" wrapText="1"/>
    </xf>
    <xf numFmtId="0" fontId="14" fillId="2" borderId="10"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11" xfId="0" applyFont="1" applyFill="1" applyBorder="1" applyAlignment="1">
      <alignment horizontal="left" vertical="center" wrapText="1"/>
    </xf>
    <xf numFmtId="0" fontId="14" fillId="2" borderId="10"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3" fillId="2" borderId="12" xfId="66" applyFont="1" applyFill="1" applyBorder="1" applyAlignment="1">
      <alignment horizontal="center" vertical="center" wrapText="1"/>
    </xf>
    <xf numFmtId="0" fontId="13" fillId="2" borderId="13" xfId="66" applyFont="1" applyFill="1" applyBorder="1" applyAlignment="1">
      <alignment horizontal="center" vertical="center" wrapText="1"/>
    </xf>
    <xf numFmtId="0" fontId="13" fillId="2" borderId="10" xfId="66" applyFont="1" applyFill="1" applyBorder="1" applyAlignment="1">
      <alignment horizontal="center" vertical="center" wrapText="1"/>
    </xf>
    <xf numFmtId="0" fontId="13" fillId="2" borderId="11" xfId="66" applyFont="1" applyFill="1" applyBorder="1" applyAlignment="1">
      <alignment horizontal="center" vertical="center" wrapText="1"/>
    </xf>
    <xf numFmtId="0" fontId="13" fillId="2" borderId="2" xfId="66" applyFont="1" applyFill="1" applyBorder="1" applyAlignment="1">
      <alignment horizontal="center" vertical="center" wrapText="1"/>
    </xf>
    <xf numFmtId="0" fontId="13" fillId="2" borderId="3" xfId="66" applyFont="1" applyFill="1" applyBorder="1" applyAlignment="1">
      <alignment horizontal="center" vertical="center" wrapText="1"/>
    </xf>
    <xf numFmtId="0" fontId="13" fillId="2" borderId="14" xfId="66" applyFont="1" applyFill="1" applyBorder="1" applyAlignment="1">
      <alignment horizontal="center" vertical="center" wrapText="1"/>
    </xf>
    <xf numFmtId="0" fontId="13" fillId="2" borderId="15" xfId="66"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wrapText="1"/>
      <protection locked="0"/>
    </xf>
    <xf numFmtId="0" fontId="14" fillId="2" borderId="1"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wrapText="1"/>
      <protection locked="0"/>
    </xf>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cellXfs>
  <cellStyles count="71">
    <cellStyle name="Hipervínculo" xfId="43" builtinId="8" hidden="1"/>
    <cellStyle name="Hipervínculo" xfId="39" builtinId="8" hidden="1"/>
    <cellStyle name="Hipervínculo" xfId="37" builtinId="8" hidden="1"/>
    <cellStyle name="Hipervínculo" xfId="41" builtinId="8" hidden="1"/>
    <cellStyle name="Hipervínculo" xfId="45" builtinId="8" hidden="1"/>
    <cellStyle name="Hipervínculo" xfId="47" builtinId="8" hidden="1"/>
    <cellStyle name="Hipervínculo" xfId="53" builtinId="8" hidden="1"/>
    <cellStyle name="Hipervínculo" xfId="55" builtinId="8" hidden="1"/>
    <cellStyle name="Hipervínculo" xfId="49" builtinId="8" hidden="1"/>
    <cellStyle name="Hipervínculo" xfId="51" builtinId="8" hidden="1"/>
    <cellStyle name="Hipervínculo" xfId="63" builtinId="8" hidden="1"/>
    <cellStyle name="Hipervínculo" xfId="57" builtinId="8" hidden="1"/>
    <cellStyle name="Hipervínculo" xfId="61" builtinId="8" hidden="1"/>
    <cellStyle name="Hipervínculo" xfId="59" builtinId="8" hidden="1"/>
    <cellStyle name="Hipervínculo visitado" xfId="64" builtinId="9" hidden="1"/>
    <cellStyle name="Hipervínculo visitado" xfId="54" builtinId="9" hidden="1"/>
    <cellStyle name="Hipervínculo visitado" xfId="46" builtinId="9" hidden="1"/>
    <cellStyle name="Hipervínculo visitado" xfId="48" builtinId="9" hidden="1"/>
    <cellStyle name="Hipervínculo visitado" xfId="40" builtinId="9" hidden="1"/>
    <cellStyle name="Hipervínculo visitado" xfId="42" builtinId="9" hidden="1"/>
    <cellStyle name="Hipervínculo visitado" xfId="38" builtinId="9" hidden="1"/>
    <cellStyle name="Hipervínculo visitado" xfId="44" builtinId="9" hidden="1"/>
    <cellStyle name="Hipervínculo visitado" xfId="58" builtinId="9" hidden="1"/>
    <cellStyle name="Hipervínculo visitado" xfId="60" builtinId="9" hidden="1"/>
    <cellStyle name="Hipervínculo visitado" xfId="62" builtinId="9" hidden="1"/>
    <cellStyle name="Hipervínculo visitado" xfId="52" builtinId="9" hidden="1"/>
    <cellStyle name="Hipervínculo visitado" xfId="56" builtinId="9" hidden="1"/>
    <cellStyle name="Hipervínculo visitado" xfId="50" builtinId="9" hidden="1"/>
    <cellStyle name="Millares" xfId="70" builtinId="3"/>
    <cellStyle name="Normal" xfId="0" builtinId="0"/>
    <cellStyle name="Normal 10" xfId="69" xr:uid="{3B32D9D6-8ACB-4AA3-88F9-D6586A8DA42A}"/>
    <cellStyle name="Normal 11" xfId="2" xr:uid="{00000000-0005-0000-0000-00001D000000}"/>
    <cellStyle name="Normal 12" xfId="3" xr:uid="{00000000-0005-0000-0000-00001E000000}"/>
    <cellStyle name="Normal 13" xfId="4" xr:uid="{00000000-0005-0000-0000-00001F000000}"/>
    <cellStyle name="Normal 14" xfId="5" xr:uid="{00000000-0005-0000-0000-000020000000}"/>
    <cellStyle name="Normal 15" xfId="6" xr:uid="{00000000-0005-0000-0000-000021000000}"/>
    <cellStyle name="Normal 16" xfId="7" xr:uid="{00000000-0005-0000-0000-000022000000}"/>
    <cellStyle name="Normal 17" xfId="8" xr:uid="{00000000-0005-0000-0000-000023000000}"/>
    <cellStyle name="Normal 19" xfId="9" xr:uid="{00000000-0005-0000-0000-000024000000}"/>
    <cellStyle name="Normal 2" xfId="1" xr:uid="{00000000-0005-0000-0000-000025000000}"/>
    <cellStyle name="Normal 2 10" xfId="10" xr:uid="{00000000-0005-0000-0000-000026000000}"/>
    <cellStyle name="Normal 2 11" xfId="11" xr:uid="{00000000-0005-0000-0000-000027000000}"/>
    <cellStyle name="Normal 2 12" xfId="12" xr:uid="{00000000-0005-0000-0000-000028000000}"/>
    <cellStyle name="Normal 2 13" xfId="13" xr:uid="{00000000-0005-0000-0000-000029000000}"/>
    <cellStyle name="Normal 2 2" xfId="14" xr:uid="{00000000-0005-0000-0000-00002A000000}"/>
    <cellStyle name="Normal 2 3" xfId="15" xr:uid="{00000000-0005-0000-0000-00002B000000}"/>
    <cellStyle name="Normal 2 4" xfId="16" xr:uid="{00000000-0005-0000-0000-00002C000000}"/>
    <cellStyle name="Normal 2 5" xfId="17" xr:uid="{00000000-0005-0000-0000-00002D000000}"/>
    <cellStyle name="Normal 2 6" xfId="18" xr:uid="{00000000-0005-0000-0000-00002E000000}"/>
    <cellStyle name="Normal 2 7" xfId="19" xr:uid="{00000000-0005-0000-0000-00002F000000}"/>
    <cellStyle name="Normal 2 8" xfId="20" xr:uid="{00000000-0005-0000-0000-000030000000}"/>
    <cellStyle name="Normal 2 9" xfId="21" xr:uid="{00000000-0005-0000-0000-000031000000}"/>
    <cellStyle name="Normal 20" xfId="22" xr:uid="{00000000-0005-0000-0000-000032000000}"/>
    <cellStyle name="Normal 21" xfId="23" xr:uid="{00000000-0005-0000-0000-000033000000}"/>
    <cellStyle name="Normal 23" xfId="67" xr:uid="{00000000-0005-0000-0000-000034000000}"/>
    <cellStyle name="Normal 25" xfId="24" xr:uid="{00000000-0005-0000-0000-000035000000}"/>
    <cellStyle name="Normal 26" xfId="25" xr:uid="{00000000-0005-0000-0000-000036000000}"/>
    <cellStyle name="Normal 27" xfId="26" xr:uid="{00000000-0005-0000-0000-000037000000}"/>
    <cellStyle name="Normal 28" xfId="27" xr:uid="{00000000-0005-0000-0000-000038000000}"/>
    <cellStyle name="Normal 29" xfId="28" xr:uid="{00000000-0005-0000-0000-000039000000}"/>
    <cellStyle name="Normal 3" xfId="29" xr:uid="{00000000-0005-0000-0000-00003A000000}"/>
    <cellStyle name="Normal 30" xfId="30" xr:uid="{00000000-0005-0000-0000-00003B000000}"/>
    <cellStyle name="Normal 4" xfId="31" xr:uid="{00000000-0005-0000-0000-00003C000000}"/>
    <cellStyle name="Normal 5" xfId="32" xr:uid="{00000000-0005-0000-0000-00003D000000}"/>
    <cellStyle name="Normal 6" xfId="33" xr:uid="{00000000-0005-0000-0000-00003E000000}"/>
    <cellStyle name="Normal 7" xfId="34" xr:uid="{00000000-0005-0000-0000-00003F000000}"/>
    <cellStyle name="Normal 8" xfId="35" xr:uid="{00000000-0005-0000-0000-000040000000}"/>
    <cellStyle name="Normal 9" xfId="36" xr:uid="{00000000-0005-0000-0000-000041000000}"/>
    <cellStyle name="Normal_LISTA DE INTERCAMBIOS REGIONAL 25-03-10" xfId="66" xr:uid="{00000000-0005-0000-0000-000042000000}"/>
    <cellStyle name="Porcentaje" xfId="68" builtinId="5"/>
    <cellStyle name="Porcentaje 2" xfId="65" xr:uid="{00000000-0005-0000-0000-000044000000}"/>
  </cellStyles>
  <dxfs count="0"/>
  <tableStyles count="0" defaultTableStyle="TableStyleMedium9" defaultPivotStyle="PivotStyleLight16"/>
  <colors>
    <mruColors>
      <color rgb="FF66FF33"/>
      <color rgb="FF00FFFF"/>
      <color rgb="FF3366FF"/>
      <color rgb="FFFFFF66"/>
      <color rgb="FFFF3300"/>
      <color rgb="FFFF66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cid:image003.png@01D399B9.C9549740" TargetMode="External"/><Relationship Id="rId1" Type="http://schemas.openxmlformats.org/officeDocument/2006/relationships/image" Target="../media/image3.png"/><Relationship Id="rId5"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2</xdr:col>
      <xdr:colOff>476250</xdr:colOff>
      <xdr:row>218</xdr:row>
      <xdr:rowOff>9524</xdr:rowOff>
    </xdr:from>
    <xdr:to>
      <xdr:col>3</xdr:col>
      <xdr:colOff>1371600</xdr:colOff>
      <xdr:row>219</xdr:row>
      <xdr:rowOff>9524</xdr:rowOff>
    </xdr:to>
    <xdr:pic>
      <xdr:nvPicPr>
        <xdr:cNvPr id="2" name="Imagen 1">
          <a:extLst>
            <a:ext uri="{FF2B5EF4-FFF2-40B4-BE49-F238E27FC236}">
              <a16:creationId xmlns:a16="http://schemas.microsoft.com/office/drawing/2014/main" id="{8EDD3235-D05A-4DC2-8984-D81074A746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44481749"/>
          <a:ext cx="225742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276</xdr:row>
      <xdr:rowOff>19050</xdr:rowOff>
    </xdr:from>
    <xdr:to>
      <xdr:col>3</xdr:col>
      <xdr:colOff>1276350</xdr:colOff>
      <xdr:row>276</xdr:row>
      <xdr:rowOff>342900</xdr:rowOff>
    </xdr:to>
    <xdr:pic>
      <xdr:nvPicPr>
        <xdr:cNvPr id="3" name="Imagen 2">
          <a:extLst>
            <a:ext uri="{FF2B5EF4-FFF2-40B4-BE49-F238E27FC236}">
              <a16:creationId xmlns:a16="http://schemas.microsoft.com/office/drawing/2014/main" id="{B1CFE5ED-7BBA-44E4-9E49-8756EEC1F5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0" y="55997475"/>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307257</xdr:colOff>
      <xdr:row>52</xdr:row>
      <xdr:rowOff>1</xdr:rowOff>
    </xdr:from>
    <xdr:to>
      <xdr:col>3</xdr:col>
      <xdr:colOff>1364294</xdr:colOff>
      <xdr:row>53</xdr:row>
      <xdr:rowOff>168482</xdr:rowOff>
    </xdr:to>
    <xdr:pic>
      <xdr:nvPicPr>
        <xdr:cNvPr id="4" name="image1.jpg">
          <a:extLst>
            <a:ext uri="{FF2B5EF4-FFF2-40B4-BE49-F238E27FC236}">
              <a16:creationId xmlns:a16="http://schemas.microsoft.com/office/drawing/2014/main" id="{D6697B41-2992-4ECB-9917-D54AAA69E9C3}"/>
            </a:ext>
          </a:extLst>
        </xdr:cNvPr>
        <xdr:cNvPicPr/>
      </xdr:nvPicPr>
      <xdr:blipFill>
        <a:blip xmlns:r="http://schemas.openxmlformats.org/officeDocument/2006/relationships" r:embed="rId2"/>
        <a:srcRect/>
        <a:stretch>
          <a:fillRect/>
        </a:stretch>
      </xdr:blipFill>
      <xdr:spPr>
        <a:xfrm>
          <a:off x="3202857" y="11896726"/>
          <a:ext cx="2416995" cy="501856"/>
        </a:xfrm>
        <a:prstGeom prst="rect">
          <a:avLst/>
        </a:prstGeom>
        <a:ln/>
      </xdr:spPr>
    </xdr:pic>
    <xdr:clientData/>
  </xdr:twoCellAnchor>
  <xdr:oneCellAnchor>
    <xdr:from>
      <xdr:col>2</xdr:col>
      <xdr:colOff>307257</xdr:colOff>
      <xdr:row>105</xdr:row>
      <xdr:rowOff>1</xdr:rowOff>
    </xdr:from>
    <xdr:ext cx="2417097" cy="501856"/>
    <xdr:pic>
      <xdr:nvPicPr>
        <xdr:cNvPr id="5" name="image1.jpg">
          <a:extLst>
            <a:ext uri="{FF2B5EF4-FFF2-40B4-BE49-F238E27FC236}">
              <a16:creationId xmlns:a16="http://schemas.microsoft.com/office/drawing/2014/main" id="{B4559C99-8855-4E77-B898-38D9314C616D}"/>
            </a:ext>
          </a:extLst>
        </xdr:cNvPr>
        <xdr:cNvPicPr/>
      </xdr:nvPicPr>
      <xdr:blipFill>
        <a:blip xmlns:r="http://schemas.openxmlformats.org/officeDocument/2006/relationships" r:embed="rId2"/>
        <a:srcRect/>
        <a:stretch>
          <a:fillRect/>
        </a:stretch>
      </xdr:blipFill>
      <xdr:spPr>
        <a:xfrm>
          <a:off x="3202857" y="22164676"/>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6" name="image1.jpg">
          <a:extLst>
            <a:ext uri="{FF2B5EF4-FFF2-40B4-BE49-F238E27FC236}">
              <a16:creationId xmlns:a16="http://schemas.microsoft.com/office/drawing/2014/main" id="{E26D2614-595C-4A70-908F-0BA85BFD453B}"/>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7" name="image1.jpg">
          <a:extLst>
            <a:ext uri="{FF2B5EF4-FFF2-40B4-BE49-F238E27FC236}">
              <a16:creationId xmlns:a16="http://schemas.microsoft.com/office/drawing/2014/main" id="{97AF4D02-E62A-4A24-A2C0-E632566A32F6}"/>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8" name="image1.jpg">
          <a:extLst>
            <a:ext uri="{FF2B5EF4-FFF2-40B4-BE49-F238E27FC236}">
              <a16:creationId xmlns:a16="http://schemas.microsoft.com/office/drawing/2014/main" id="{4CDFC482-F047-4B58-B99A-99CA3A1321F6}"/>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9" name="image1.jpg">
          <a:extLst>
            <a:ext uri="{FF2B5EF4-FFF2-40B4-BE49-F238E27FC236}">
              <a16:creationId xmlns:a16="http://schemas.microsoft.com/office/drawing/2014/main" id="{37345D04-9EED-440E-BF22-859C74C38F00}"/>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276</xdr:row>
      <xdr:rowOff>1</xdr:rowOff>
    </xdr:from>
    <xdr:ext cx="2417097" cy="501856"/>
    <xdr:pic>
      <xdr:nvPicPr>
        <xdr:cNvPr id="10" name="image1.jpg">
          <a:extLst>
            <a:ext uri="{FF2B5EF4-FFF2-40B4-BE49-F238E27FC236}">
              <a16:creationId xmlns:a16="http://schemas.microsoft.com/office/drawing/2014/main" id="{5CF103D5-4BEF-48B9-B7FC-2EEA23383C93}"/>
            </a:ext>
          </a:extLst>
        </xdr:cNvPr>
        <xdr:cNvPicPr/>
      </xdr:nvPicPr>
      <xdr:blipFill>
        <a:blip xmlns:r="http://schemas.openxmlformats.org/officeDocument/2006/relationships" r:embed="rId2"/>
        <a:srcRect/>
        <a:stretch>
          <a:fillRect/>
        </a:stretch>
      </xdr:blipFill>
      <xdr:spPr>
        <a:xfrm>
          <a:off x="3202857" y="55978426"/>
          <a:ext cx="2417097" cy="501856"/>
        </a:xfrm>
        <a:prstGeom prst="rect">
          <a:avLst/>
        </a:prstGeom>
        <a:ln/>
      </xdr:spPr>
    </xdr:pic>
    <xdr:clientData/>
  </xdr:oneCellAnchor>
  <xdr:oneCellAnchor>
    <xdr:from>
      <xdr:col>1</xdr:col>
      <xdr:colOff>1423628</xdr:colOff>
      <xdr:row>328</xdr:row>
      <xdr:rowOff>30727</xdr:rowOff>
    </xdr:from>
    <xdr:ext cx="2417097" cy="501856"/>
    <xdr:pic>
      <xdr:nvPicPr>
        <xdr:cNvPr id="11" name="image1.jpg">
          <a:extLst>
            <a:ext uri="{FF2B5EF4-FFF2-40B4-BE49-F238E27FC236}">
              <a16:creationId xmlns:a16="http://schemas.microsoft.com/office/drawing/2014/main" id="{B92BEFB3-32C3-44E4-875C-66A68739263F}"/>
            </a:ext>
          </a:extLst>
        </xdr:cNvPr>
        <xdr:cNvPicPr/>
      </xdr:nvPicPr>
      <xdr:blipFill>
        <a:blip xmlns:r="http://schemas.openxmlformats.org/officeDocument/2006/relationships" r:embed="rId2"/>
        <a:srcRect/>
        <a:stretch>
          <a:fillRect/>
        </a:stretch>
      </xdr:blipFill>
      <xdr:spPr>
        <a:xfrm>
          <a:off x="2709503" y="66591427"/>
          <a:ext cx="2417097" cy="501856"/>
        </a:xfrm>
        <a:prstGeom prst="rect">
          <a:avLst/>
        </a:prstGeom>
        <a:ln/>
      </xdr:spPr>
    </xdr:pic>
    <xdr:clientData/>
  </xdr:oneCellAnchor>
  <xdr:oneCellAnchor>
    <xdr:from>
      <xdr:col>2</xdr:col>
      <xdr:colOff>307257</xdr:colOff>
      <xdr:row>382</xdr:row>
      <xdr:rowOff>1</xdr:rowOff>
    </xdr:from>
    <xdr:ext cx="2417097" cy="501856"/>
    <xdr:pic>
      <xdr:nvPicPr>
        <xdr:cNvPr id="12" name="image1.jpg">
          <a:extLst>
            <a:ext uri="{FF2B5EF4-FFF2-40B4-BE49-F238E27FC236}">
              <a16:creationId xmlns:a16="http://schemas.microsoft.com/office/drawing/2014/main" id="{4F98E96D-5C47-49BD-AC8B-35D1BC67FDE8}"/>
            </a:ext>
          </a:extLst>
        </xdr:cNvPr>
        <xdr:cNvPicPr/>
      </xdr:nvPicPr>
      <xdr:blipFill>
        <a:blip xmlns:r="http://schemas.openxmlformats.org/officeDocument/2006/relationships" r:embed="rId2"/>
        <a:srcRect/>
        <a:stretch>
          <a:fillRect/>
        </a:stretch>
      </xdr:blipFill>
      <xdr:spPr>
        <a:xfrm>
          <a:off x="3202857" y="77304901"/>
          <a:ext cx="2417097" cy="501856"/>
        </a:xfrm>
        <a:prstGeom prst="rect">
          <a:avLst/>
        </a:prstGeom>
        <a:ln/>
      </xdr:spPr>
    </xdr:pic>
    <xdr:clientData/>
  </xdr:oneCellAnchor>
  <xdr:oneCellAnchor>
    <xdr:from>
      <xdr:col>2</xdr:col>
      <xdr:colOff>307257</xdr:colOff>
      <xdr:row>436</xdr:row>
      <xdr:rowOff>1</xdr:rowOff>
    </xdr:from>
    <xdr:ext cx="2417097" cy="501856"/>
    <xdr:pic>
      <xdr:nvPicPr>
        <xdr:cNvPr id="13" name="image1.jpg">
          <a:extLst>
            <a:ext uri="{FF2B5EF4-FFF2-40B4-BE49-F238E27FC236}">
              <a16:creationId xmlns:a16="http://schemas.microsoft.com/office/drawing/2014/main" id="{2FF22BC2-1CB3-405F-8E66-11EA10E6679B}"/>
            </a:ext>
          </a:extLst>
        </xdr:cNvPr>
        <xdr:cNvPicPr/>
      </xdr:nvPicPr>
      <xdr:blipFill>
        <a:blip xmlns:r="http://schemas.openxmlformats.org/officeDocument/2006/relationships" r:embed="rId2"/>
        <a:srcRect/>
        <a:stretch>
          <a:fillRect/>
        </a:stretch>
      </xdr:blipFill>
      <xdr:spPr>
        <a:xfrm>
          <a:off x="3202857" y="87963376"/>
          <a:ext cx="2417097" cy="501856"/>
        </a:xfrm>
        <a:prstGeom prst="rect">
          <a:avLst/>
        </a:prstGeom>
        <a:ln/>
      </xdr:spPr>
    </xdr:pic>
    <xdr:clientData/>
  </xdr:oneCellAnchor>
  <xdr:oneCellAnchor>
    <xdr:from>
      <xdr:col>2</xdr:col>
      <xdr:colOff>307257</xdr:colOff>
      <xdr:row>495</xdr:row>
      <xdr:rowOff>1</xdr:rowOff>
    </xdr:from>
    <xdr:ext cx="2417097" cy="501856"/>
    <xdr:pic>
      <xdr:nvPicPr>
        <xdr:cNvPr id="14" name="image1.jpg">
          <a:extLst>
            <a:ext uri="{FF2B5EF4-FFF2-40B4-BE49-F238E27FC236}">
              <a16:creationId xmlns:a16="http://schemas.microsoft.com/office/drawing/2014/main" id="{4DB0A627-F826-4A04-8CFD-A8CC60832363}"/>
            </a:ext>
          </a:extLst>
        </xdr:cNvPr>
        <xdr:cNvPicPr/>
      </xdr:nvPicPr>
      <xdr:blipFill>
        <a:blip xmlns:r="http://schemas.openxmlformats.org/officeDocument/2006/relationships" r:embed="rId2"/>
        <a:srcRect/>
        <a:stretch>
          <a:fillRect/>
        </a:stretch>
      </xdr:blipFill>
      <xdr:spPr>
        <a:xfrm>
          <a:off x="3202857" y="99593401"/>
          <a:ext cx="2417097" cy="501856"/>
        </a:xfrm>
        <a:prstGeom prst="rect">
          <a:avLst/>
        </a:prstGeom>
        <a:ln/>
      </xdr:spPr>
    </xdr:pic>
    <xdr:clientData/>
  </xdr:oneCellAnchor>
  <xdr:oneCellAnchor>
    <xdr:from>
      <xdr:col>1</xdr:col>
      <xdr:colOff>1567014</xdr:colOff>
      <xdr:row>553</xdr:row>
      <xdr:rowOff>61453</xdr:rowOff>
    </xdr:from>
    <xdr:ext cx="2417097" cy="501856"/>
    <xdr:pic>
      <xdr:nvPicPr>
        <xdr:cNvPr id="15" name="image1.jpg">
          <a:extLst>
            <a:ext uri="{FF2B5EF4-FFF2-40B4-BE49-F238E27FC236}">
              <a16:creationId xmlns:a16="http://schemas.microsoft.com/office/drawing/2014/main" id="{C444AC3E-2D65-44F6-89BE-58A93600D3D2}"/>
            </a:ext>
          </a:extLst>
        </xdr:cNvPr>
        <xdr:cNvPicPr/>
      </xdr:nvPicPr>
      <xdr:blipFill>
        <a:blip xmlns:r="http://schemas.openxmlformats.org/officeDocument/2006/relationships" r:embed="rId2"/>
        <a:srcRect/>
        <a:stretch>
          <a:fillRect/>
        </a:stretch>
      </xdr:blipFill>
      <xdr:spPr>
        <a:xfrm>
          <a:off x="2852889" y="111027703"/>
          <a:ext cx="2417097" cy="501856"/>
        </a:xfrm>
        <a:prstGeom prst="rect">
          <a:avLst/>
        </a:prstGeom>
        <a:ln/>
      </xdr:spPr>
    </xdr:pic>
    <xdr:clientData/>
  </xdr:oneCellAnchor>
  <xdr:oneCellAnchor>
    <xdr:from>
      <xdr:col>1</xdr:col>
      <xdr:colOff>1126610</xdr:colOff>
      <xdr:row>609</xdr:row>
      <xdr:rowOff>1</xdr:rowOff>
    </xdr:from>
    <xdr:ext cx="2417097" cy="501856"/>
    <xdr:pic>
      <xdr:nvPicPr>
        <xdr:cNvPr id="16" name="image1.jpg">
          <a:extLst>
            <a:ext uri="{FF2B5EF4-FFF2-40B4-BE49-F238E27FC236}">
              <a16:creationId xmlns:a16="http://schemas.microsoft.com/office/drawing/2014/main" id="{965CA34F-E15E-40B4-A838-EA4CBDDB67A7}"/>
            </a:ext>
          </a:extLst>
        </xdr:cNvPr>
        <xdr:cNvPicPr/>
      </xdr:nvPicPr>
      <xdr:blipFill>
        <a:blip xmlns:r="http://schemas.openxmlformats.org/officeDocument/2006/relationships" r:embed="rId2"/>
        <a:srcRect/>
        <a:stretch>
          <a:fillRect/>
        </a:stretch>
      </xdr:blipFill>
      <xdr:spPr>
        <a:xfrm>
          <a:off x="2412485" y="121767601"/>
          <a:ext cx="2417097" cy="501856"/>
        </a:xfrm>
        <a:prstGeom prst="rect">
          <a:avLst/>
        </a:prstGeom>
        <a:ln/>
      </xdr:spPr>
    </xdr:pic>
    <xdr:clientData/>
  </xdr:oneCellAnchor>
  <xdr:oneCellAnchor>
    <xdr:from>
      <xdr:col>1</xdr:col>
      <xdr:colOff>1126610</xdr:colOff>
      <xdr:row>665</xdr:row>
      <xdr:rowOff>1</xdr:rowOff>
    </xdr:from>
    <xdr:ext cx="2417097" cy="501856"/>
    <xdr:pic>
      <xdr:nvPicPr>
        <xdr:cNvPr id="17" name="image1.jpg">
          <a:extLst>
            <a:ext uri="{FF2B5EF4-FFF2-40B4-BE49-F238E27FC236}">
              <a16:creationId xmlns:a16="http://schemas.microsoft.com/office/drawing/2014/main" id="{51EF817A-1534-4B40-8FEC-43B7780558B9}"/>
            </a:ext>
          </a:extLst>
        </xdr:cNvPr>
        <xdr:cNvPicPr/>
      </xdr:nvPicPr>
      <xdr:blipFill>
        <a:blip xmlns:r="http://schemas.openxmlformats.org/officeDocument/2006/relationships" r:embed="rId2"/>
        <a:srcRect/>
        <a:stretch>
          <a:fillRect/>
        </a:stretch>
      </xdr:blipFill>
      <xdr:spPr>
        <a:xfrm>
          <a:off x="2412485" y="132530851"/>
          <a:ext cx="2417097" cy="501856"/>
        </a:xfrm>
        <a:prstGeom prst="rect">
          <a:avLst/>
        </a:prstGeom>
        <a:ln/>
      </xdr:spPr>
    </xdr:pic>
    <xdr:clientData/>
  </xdr:oneCellAnchor>
  <xdr:oneCellAnchor>
    <xdr:from>
      <xdr:col>1</xdr:col>
      <xdr:colOff>1126610</xdr:colOff>
      <xdr:row>720</xdr:row>
      <xdr:rowOff>1</xdr:rowOff>
    </xdr:from>
    <xdr:ext cx="2417097" cy="501856"/>
    <xdr:pic>
      <xdr:nvPicPr>
        <xdr:cNvPr id="18" name="image1.jpg">
          <a:extLst>
            <a:ext uri="{FF2B5EF4-FFF2-40B4-BE49-F238E27FC236}">
              <a16:creationId xmlns:a16="http://schemas.microsoft.com/office/drawing/2014/main" id="{D70CD221-B25F-4494-87E7-F8EC7DDCE327}"/>
            </a:ext>
          </a:extLst>
        </xdr:cNvPr>
        <xdr:cNvPicPr/>
      </xdr:nvPicPr>
      <xdr:blipFill>
        <a:blip xmlns:r="http://schemas.openxmlformats.org/officeDocument/2006/relationships" r:embed="rId2"/>
        <a:srcRect/>
        <a:stretch>
          <a:fillRect/>
        </a:stretch>
      </xdr:blipFill>
      <xdr:spPr>
        <a:xfrm>
          <a:off x="2412485" y="143675101"/>
          <a:ext cx="2417097" cy="501856"/>
        </a:xfrm>
        <a:prstGeom prst="rect">
          <a:avLst/>
        </a:prstGeom>
        <a:ln/>
      </xdr:spPr>
    </xdr:pic>
    <xdr:clientData/>
  </xdr:oneCellAnchor>
  <xdr:oneCellAnchor>
    <xdr:from>
      <xdr:col>1</xdr:col>
      <xdr:colOff>1126610</xdr:colOff>
      <xdr:row>775</xdr:row>
      <xdr:rowOff>1</xdr:rowOff>
    </xdr:from>
    <xdr:ext cx="2417097" cy="501856"/>
    <xdr:pic>
      <xdr:nvPicPr>
        <xdr:cNvPr id="19" name="image1.jpg">
          <a:extLst>
            <a:ext uri="{FF2B5EF4-FFF2-40B4-BE49-F238E27FC236}">
              <a16:creationId xmlns:a16="http://schemas.microsoft.com/office/drawing/2014/main" id="{AB749662-FD69-4B77-B85F-CF11432C9551}"/>
            </a:ext>
          </a:extLst>
        </xdr:cNvPr>
        <xdr:cNvPicPr/>
      </xdr:nvPicPr>
      <xdr:blipFill>
        <a:blip xmlns:r="http://schemas.openxmlformats.org/officeDocument/2006/relationships" r:embed="rId2"/>
        <a:srcRect/>
        <a:stretch>
          <a:fillRect/>
        </a:stretch>
      </xdr:blipFill>
      <xdr:spPr>
        <a:xfrm>
          <a:off x="2412485" y="154438351"/>
          <a:ext cx="2417097" cy="501856"/>
        </a:xfrm>
        <a:prstGeom prst="rect">
          <a:avLst/>
        </a:prstGeom>
        <a:ln/>
      </xdr:spPr>
    </xdr:pic>
    <xdr:clientData/>
  </xdr:oneCellAnchor>
  <xdr:oneCellAnchor>
    <xdr:from>
      <xdr:col>1</xdr:col>
      <xdr:colOff>1126610</xdr:colOff>
      <xdr:row>832</xdr:row>
      <xdr:rowOff>1</xdr:rowOff>
    </xdr:from>
    <xdr:ext cx="2417097" cy="501856"/>
    <xdr:pic>
      <xdr:nvPicPr>
        <xdr:cNvPr id="20" name="image1.jpg">
          <a:extLst>
            <a:ext uri="{FF2B5EF4-FFF2-40B4-BE49-F238E27FC236}">
              <a16:creationId xmlns:a16="http://schemas.microsoft.com/office/drawing/2014/main" id="{B944A101-C5D1-49DF-A5DF-0982AABD4917}"/>
            </a:ext>
          </a:extLst>
        </xdr:cNvPr>
        <xdr:cNvPicPr/>
      </xdr:nvPicPr>
      <xdr:blipFill>
        <a:blip xmlns:r="http://schemas.openxmlformats.org/officeDocument/2006/relationships" r:embed="rId2"/>
        <a:srcRect/>
        <a:stretch>
          <a:fillRect/>
        </a:stretch>
      </xdr:blipFill>
      <xdr:spPr>
        <a:xfrm>
          <a:off x="2412485" y="165468301"/>
          <a:ext cx="2417097" cy="501856"/>
        </a:xfrm>
        <a:prstGeom prst="rect">
          <a:avLst/>
        </a:prstGeom>
        <a:ln/>
      </xdr:spPr>
    </xdr:pic>
    <xdr:clientData/>
  </xdr:oneCellAnchor>
  <xdr:oneCellAnchor>
    <xdr:from>
      <xdr:col>1</xdr:col>
      <xdr:colOff>1126610</xdr:colOff>
      <xdr:row>889</xdr:row>
      <xdr:rowOff>1</xdr:rowOff>
    </xdr:from>
    <xdr:ext cx="2417097" cy="501856"/>
    <xdr:pic>
      <xdr:nvPicPr>
        <xdr:cNvPr id="21" name="image1.jpg">
          <a:extLst>
            <a:ext uri="{FF2B5EF4-FFF2-40B4-BE49-F238E27FC236}">
              <a16:creationId xmlns:a16="http://schemas.microsoft.com/office/drawing/2014/main" id="{8B04A483-EF83-4C1F-90AB-8462251C7DCB}"/>
            </a:ext>
          </a:extLst>
        </xdr:cNvPr>
        <xdr:cNvPicPr/>
      </xdr:nvPicPr>
      <xdr:blipFill>
        <a:blip xmlns:r="http://schemas.openxmlformats.org/officeDocument/2006/relationships" r:embed="rId2"/>
        <a:srcRect/>
        <a:stretch>
          <a:fillRect/>
        </a:stretch>
      </xdr:blipFill>
      <xdr:spPr>
        <a:xfrm>
          <a:off x="2412485" y="176660176"/>
          <a:ext cx="2417097" cy="501856"/>
        </a:xfrm>
        <a:prstGeom prst="rect">
          <a:avLst/>
        </a:prstGeom>
        <a:ln/>
      </xdr:spPr>
    </xdr:pic>
    <xdr:clientData/>
  </xdr:oneCellAnchor>
  <xdr:oneCellAnchor>
    <xdr:from>
      <xdr:col>1</xdr:col>
      <xdr:colOff>1126610</xdr:colOff>
      <xdr:row>937</xdr:row>
      <xdr:rowOff>1</xdr:rowOff>
    </xdr:from>
    <xdr:ext cx="2417097" cy="501856"/>
    <xdr:pic>
      <xdr:nvPicPr>
        <xdr:cNvPr id="22" name="image1.jpg">
          <a:extLst>
            <a:ext uri="{FF2B5EF4-FFF2-40B4-BE49-F238E27FC236}">
              <a16:creationId xmlns:a16="http://schemas.microsoft.com/office/drawing/2014/main" id="{2FB40DC2-369E-4CE2-BBB6-DA4E9A33FB6E}"/>
            </a:ext>
          </a:extLst>
        </xdr:cNvPr>
        <xdr:cNvPicPr/>
      </xdr:nvPicPr>
      <xdr:blipFill>
        <a:blip xmlns:r="http://schemas.openxmlformats.org/officeDocument/2006/relationships" r:embed="rId2"/>
        <a:srcRect/>
        <a:stretch>
          <a:fillRect/>
        </a:stretch>
      </xdr:blipFill>
      <xdr:spPr>
        <a:xfrm>
          <a:off x="2412485" y="186556651"/>
          <a:ext cx="2417097" cy="501856"/>
        </a:xfrm>
        <a:prstGeom prst="rect">
          <a:avLst/>
        </a:prstGeom>
        <a:ln/>
      </xdr:spPr>
    </xdr:pic>
    <xdr:clientData/>
  </xdr:oneCellAnchor>
  <xdr:oneCellAnchor>
    <xdr:from>
      <xdr:col>1</xdr:col>
      <xdr:colOff>1126610</xdr:colOff>
      <xdr:row>994</xdr:row>
      <xdr:rowOff>1</xdr:rowOff>
    </xdr:from>
    <xdr:ext cx="2417097" cy="501856"/>
    <xdr:pic>
      <xdr:nvPicPr>
        <xdr:cNvPr id="23" name="image1.jpg">
          <a:extLst>
            <a:ext uri="{FF2B5EF4-FFF2-40B4-BE49-F238E27FC236}">
              <a16:creationId xmlns:a16="http://schemas.microsoft.com/office/drawing/2014/main" id="{E968A871-5660-4B83-BDA2-38297F4005C1}"/>
            </a:ext>
          </a:extLst>
        </xdr:cNvPr>
        <xdr:cNvPicPr/>
      </xdr:nvPicPr>
      <xdr:blipFill>
        <a:blip xmlns:r="http://schemas.openxmlformats.org/officeDocument/2006/relationships" r:embed="rId2"/>
        <a:srcRect/>
        <a:stretch>
          <a:fillRect/>
        </a:stretch>
      </xdr:blipFill>
      <xdr:spPr>
        <a:xfrm>
          <a:off x="2412485" y="197672326"/>
          <a:ext cx="2417097" cy="501856"/>
        </a:xfrm>
        <a:prstGeom prst="rect">
          <a:avLst/>
        </a:prstGeom>
        <a:ln/>
      </xdr:spPr>
    </xdr:pic>
    <xdr:clientData/>
  </xdr:oneCellAnchor>
  <xdr:oneCellAnchor>
    <xdr:from>
      <xdr:col>1</xdr:col>
      <xdr:colOff>1126610</xdr:colOff>
      <xdr:row>1048</xdr:row>
      <xdr:rowOff>1</xdr:rowOff>
    </xdr:from>
    <xdr:ext cx="2417097" cy="501856"/>
    <xdr:pic>
      <xdr:nvPicPr>
        <xdr:cNvPr id="24" name="image1.jpg">
          <a:extLst>
            <a:ext uri="{FF2B5EF4-FFF2-40B4-BE49-F238E27FC236}">
              <a16:creationId xmlns:a16="http://schemas.microsoft.com/office/drawing/2014/main" id="{701C2751-440A-4964-9997-743B63B8B880}"/>
            </a:ext>
          </a:extLst>
        </xdr:cNvPr>
        <xdr:cNvPicPr/>
      </xdr:nvPicPr>
      <xdr:blipFill>
        <a:blip xmlns:r="http://schemas.openxmlformats.org/officeDocument/2006/relationships" r:embed="rId2"/>
        <a:srcRect/>
        <a:stretch>
          <a:fillRect/>
        </a:stretch>
      </xdr:blipFill>
      <xdr:spPr>
        <a:xfrm>
          <a:off x="2412485" y="208197451"/>
          <a:ext cx="2417097" cy="501856"/>
        </a:xfrm>
        <a:prstGeom prst="rect">
          <a:avLst/>
        </a:prstGeom>
        <a:ln/>
      </xdr:spPr>
    </xdr:pic>
    <xdr:clientData/>
  </xdr:oneCellAnchor>
  <xdr:oneCellAnchor>
    <xdr:from>
      <xdr:col>1</xdr:col>
      <xdr:colOff>1177820</xdr:colOff>
      <xdr:row>1104</xdr:row>
      <xdr:rowOff>30727</xdr:rowOff>
    </xdr:from>
    <xdr:ext cx="2417097" cy="501856"/>
    <xdr:pic>
      <xdr:nvPicPr>
        <xdr:cNvPr id="25" name="image1.jpg">
          <a:extLst>
            <a:ext uri="{FF2B5EF4-FFF2-40B4-BE49-F238E27FC236}">
              <a16:creationId xmlns:a16="http://schemas.microsoft.com/office/drawing/2014/main" id="{141507BD-7A65-4EE2-BE37-4C3A6A286629}"/>
            </a:ext>
          </a:extLst>
        </xdr:cNvPr>
        <xdr:cNvPicPr/>
      </xdr:nvPicPr>
      <xdr:blipFill>
        <a:blip xmlns:r="http://schemas.openxmlformats.org/officeDocument/2006/relationships" r:embed="rId2"/>
        <a:srcRect/>
        <a:stretch>
          <a:fillRect/>
        </a:stretch>
      </xdr:blipFill>
      <xdr:spPr>
        <a:xfrm>
          <a:off x="2463695" y="219353377"/>
          <a:ext cx="2417097" cy="501856"/>
        </a:xfrm>
        <a:prstGeom prst="rect">
          <a:avLst/>
        </a:prstGeom>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476250</xdr:colOff>
      <xdr:row>218</xdr:row>
      <xdr:rowOff>9524</xdr:rowOff>
    </xdr:from>
    <xdr:to>
      <xdr:col>3</xdr:col>
      <xdr:colOff>1371600</xdr:colOff>
      <xdr:row>219</xdr:row>
      <xdr:rowOff>9524</xdr:rowOff>
    </xdr:to>
    <xdr:pic>
      <xdr:nvPicPr>
        <xdr:cNvPr id="2" name="Imagen 1">
          <a:extLst>
            <a:ext uri="{FF2B5EF4-FFF2-40B4-BE49-F238E27FC236}">
              <a16:creationId xmlns:a16="http://schemas.microsoft.com/office/drawing/2014/main" id="{3AF6F9F9-6389-4C46-9D96-7E7F327895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44481749"/>
          <a:ext cx="225742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276</xdr:row>
      <xdr:rowOff>19050</xdr:rowOff>
    </xdr:from>
    <xdr:to>
      <xdr:col>3</xdr:col>
      <xdr:colOff>1276350</xdr:colOff>
      <xdr:row>276</xdr:row>
      <xdr:rowOff>342900</xdr:rowOff>
    </xdr:to>
    <xdr:pic>
      <xdr:nvPicPr>
        <xdr:cNvPr id="3" name="Imagen 2">
          <a:extLst>
            <a:ext uri="{FF2B5EF4-FFF2-40B4-BE49-F238E27FC236}">
              <a16:creationId xmlns:a16="http://schemas.microsoft.com/office/drawing/2014/main" id="{3A650660-3590-414A-AA9F-B857C4D64C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0" y="55997475"/>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307257</xdr:colOff>
      <xdr:row>52</xdr:row>
      <xdr:rowOff>1</xdr:rowOff>
    </xdr:from>
    <xdr:to>
      <xdr:col>3</xdr:col>
      <xdr:colOff>1361682</xdr:colOff>
      <xdr:row>53</xdr:row>
      <xdr:rowOff>73232</xdr:rowOff>
    </xdr:to>
    <xdr:pic>
      <xdr:nvPicPr>
        <xdr:cNvPr id="4" name="image1.jpg">
          <a:extLst>
            <a:ext uri="{FF2B5EF4-FFF2-40B4-BE49-F238E27FC236}">
              <a16:creationId xmlns:a16="http://schemas.microsoft.com/office/drawing/2014/main" id="{C10BA845-6DE7-4C3E-B550-004CA3410B71}"/>
            </a:ext>
          </a:extLst>
        </xdr:cNvPr>
        <xdr:cNvPicPr/>
      </xdr:nvPicPr>
      <xdr:blipFill>
        <a:blip xmlns:r="http://schemas.openxmlformats.org/officeDocument/2006/relationships" r:embed="rId2"/>
        <a:srcRect/>
        <a:stretch>
          <a:fillRect/>
        </a:stretch>
      </xdr:blipFill>
      <xdr:spPr>
        <a:xfrm>
          <a:off x="3202857" y="11896726"/>
          <a:ext cx="2416995" cy="501856"/>
        </a:xfrm>
        <a:prstGeom prst="rect">
          <a:avLst/>
        </a:prstGeom>
        <a:ln/>
      </xdr:spPr>
    </xdr:pic>
    <xdr:clientData/>
  </xdr:twoCellAnchor>
  <xdr:oneCellAnchor>
    <xdr:from>
      <xdr:col>2</xdr:col>
      <xdr:colOff>307257</xdr:colOff>
      <xdr:row>105</xdr:row>
      <xdr:rowOff>1</xdr:rowOff>
    </xdr:from>
    <xdr:ext cx="2417097" cy="501856"/>
    <xdr:pic>
      <xdr:nvPicPr>
        <xdr:cNvPr id="5" name="image1.jpg">
          <a:extLst>
            <a:ext uri="{FF2B5EF4-FFF2-40B4-BE49-F238E27FC236}">
              <a16:creationId xmlns:a16="http://schemas.microsoft.com/office/drawing/2014/main" id="{650FF51D-64A6-4030-BC93-0F95B05C7CF3}"/>
            </a:ext>
          </a:extLst>
        </xdr:cNvPr>
        <xdr:cNvPicPr/>
      </xdr:nvPicPr>
      <xdr:blipFill>
        <a:blip xmlns:r="http://schemas.openxmlformats.org/officeDocument/2006/relationships" r:embed="rId2"/>
        <a:srcRect/>
        <a:stretch>
          <a:fillRect/>
        </a:stretch>
      </xdr:blipFill>
      <xdr:spPr>
        <a:xfrm>
          <a:off x="3202857" y="22164676"/>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6" name="image1.jpg">
          <a:extLst>
            <a:ext uri="{FF2B5EF4-FFF2-40B4-BE49-F238E27FC236}">
              <a16:creationId xmlns:a16="http://schemas.microsoft.com/office/drawing/2014/main" id="{F136006A-B9C5-4972-9F92-AFB866BD2CD5}"/>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7" name="image1.jpg">
          <a:extLst>
            <a:ext uri="{FF2B5EF4-FFF2-40B4-BE49-F238E27FC236}">
              <a16:creationId xmlns:a16="http://schemas.microsoft.com/office/drawing/2014/main" id="{804D3F55-2A5A-43E3-9CD3-1D6A74501521}"/>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8" name="image1.jpg">
          <a:extLst>
            <a:ext uri="{FF2B5EF4-FFF2-40B4-BE49-F238E27FC236}">
              <a16:creationId xmlns:a16="http://schemas.microsoft.com/office/drawing/2014/main" id="{64386E2C-2EAE-485A-8B3F-3EE4A82508C6}"/>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9" name="image1.jpg">
          <a:extLst>
            <a:ext uri="{FF2B5EF4-FFF2-40B4-BE49-F238E27FC236}">
              <a16:creationId xmlns:a16="http://schemas.microsoft.com/office/drawing/2014/main" id="{58CB0BC9-8473-4DC5-91C4-ED2021BA4C2D}"/>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276</xdr:row>
      <xdr:rowOff>1</xdr:rowOff>
    </xdr:from>
    <xdr:ext cx="2417097" cy="501856"/>
    <xdr:pic>
      <xdr:nvPicPr>
        <xdr:cNvPr id="10" name="image1.jpg">
          <a:extLst>
            <a:ext uri="{FF2B5EF4-FFF2-40B4-BE49-F238E27FC236}">
              <a16:creationId xmlns:a16="http://schemas.microsoft.com/office/drawing/2014/main" id="{C25E8C01-5A9D-4D68-B31E-D642B4488DA5}"/>
            </a:ext>
          </a:extLst>
        </xdr:cNvPr>
        <xdr:cNvPicPr/>
      </xdr:nvPicPr>
      <xdr:blipFill>
        <a:blip xmlns:r="http://schemas.openxmlformats.org/officeDocument/2006/relationships" r:embed="rId2"/>
        <a:srcRect/>
        <a:stretch>
          <a:fillRect/>
        </a:stretch>
      </xdr:blipFill>
      <xdr:spPr>
        <a:xfrm>
          <a:off x="3202857" y="55978426"/>
          <a:ext cx="2417097" cy="501856"/>
        </a:xfrm>
        <a:prstGeom prst="rect">
          <a:avLst/>
        </a:prstGeom>
        <a:ln/>
      </xdr:spPr>
    </xdr:pic>
    <xdr:clientData/>
  </xdr:oneCellAnchor>
  <xdr:oneCellAnchor>
    <xdr:from>
      <xdr:col>1</xdr:col>
      <xdr:colOff>1423628</xdr:colOff>
      <xdr:row>328</xdr:row>
      <xdr:rowOff>30727</xdr:rowOff>
    </xdr:from>
    <xdr:ext cx="2417097" cy="501856"/>
    <xdr:pic>
      <xdr:nvPicPr>
        <xdr:cNvPr id="11" name="image1.jpg">
          <a:extLst>
            <a:ext uri="{FF2B5EF4-FFF2-40B4-BE49-F238E27FC236}">
              <a16:creationId xmlns:a16="http://schemas.microsoft.com/office/drawing/2014/main" id="{F859D2C1-82A8-4C81-9E7F-C434A4D78161}"/>
            </a:ext>
          </a:extLst>
        </xdr:cNvPr>
        <xdr:cNvPicPr/>
      </xdr:nvPicPr>
      <xdr:blipFill>
        <a:blip xmlns:r="http://schemas.openxmlformats.org/officeDocument/2006/relationships" r:embed="rId2"/>
        <a:srcRect/>
        <a:stretch>
          <a:fillRect/>
        </a:stretch>
      </xdr:blipFill>
      <xdr:spPr>
        <a:xfrm>
          <a:off x="2709503" y="66591427"/>
          <a:ext cx="2417097" cy="501856"/>
        </a:xfrm>
        <a:prstGeom prst="rect">
          <a:avLst/>
        </a:prstGeom>
        <a:ln/>
      </xdr:spPr>
    </xdr:pic>
    <xdr:clientData/>
  </xdr:oneCellAnchor>
  <xdr:oneCellAnchor>
    <xdr:from>
      <xdr:col>2</xdr:col>
      <xdr:colOff>307257</xdr:colOff>
      <xdr:row>382</xdr:row>
      <xdr:rowOff>1</xdr:rowOff>
    </xdr:from>
    <xdr:ext cx="2417097" cy="501856"/>
    <xdr:pic>
      <xdr:nvPicPr>
        <xdr:cNvPr id="12" name="image1.jpg">
          <a:extLst>
            <a:ext uri="{FF2B5EF4-FFF2-40B4-BE49-F238E27FC236}">
              <a16:creationId xmlns:a16="http://schemas.microsoft.com/office/drawing/2014/main" id="{090098B8-C2C5-4201-9999-6E48DF560C48}"/>
            </a:ext>
          </a:extLst>
        </xdr:cNvPr>
        <xdr:cNvPicPr/>
      </xdr:nvPicPr>
      <xdr:blipFill>
        <a:blip xmlns:r="http://schemas.openxmlformats.org/officeDocument/2006/relationships" r:embed="rId2"/>
        <a:srcRect/>
        <a:stretch>
          <a:fillRect/>
        </a:stretch>
      </xdr:blipFill>
      <xdr:spPr>
        <a:xfrm>
          <a:off x="3202857" y="77304901"/>
          <a:ext cx="2417097" cy="501856"/>
        </a:xfrm>
        <a:prstGeom prst="rect">
          <a:avLst/>
        </a:prstGeom>
        <a:ln/>
      </xdr:spPr>
    </xdr:pic>
    <xdr:clientData/>
  </xdr:oneCellAnchor>
  <xdr:oneCellAnchor>
    <xdr:from>
      <xdr:col>2</xdr:col>
      <xdr:colOff>307257</xdr:colOff>
      <xdr:row>436</xdr:row>
      <xdr:rowOff>1</xdr:rowOff>
    </xdr:from>
    <xdr:ext cx="2417097" cy="501856"/>
    <xdr:pic>
      <xdr:nvPicPr>
        <xdr:cNvPr id="13" name="image1.jpg">
          <a:extLst>
            <a:ext uri="{FF2B5EF4-FFF2-40B4-BE49-F238E27FC236}">
              <a16:creationId xmlns:a16="http://schemas.microsoft.com/office/drawing/2014/main" id="{FDE051FE-68AD-480C-96CF-8640481E6B6A}"/>
            </a:ext>
          </a:extLst>
        </xdr:cNvPr>
        <xdr:cNvPicPr/>
      </xdr:nvPicPr>
      <xdr:blipFill>
        <a:blip xmlns:r="http://schemas.openxmlformats.org/officeDocument/2006/relationships" r:embed="rId2"/>
        <a:srcRect/>
        <a:stretch>
          <a:fillRect/>
        </a:stretch>
      </xdr:blipFill>
      <xdr:spPr>
        <a:xfrm>
          <a:off x="3202857" y="87963376"/>
          <a:ext cx="2417097" cy="501856"/>
        </a:xfrm>
        <a:prstGeom prst="rect">
          <a:avLst/>
        </a:prstGeom>
        <a:ln/>
      </xdr:spPr>
    </xdr:pic>
    <xdr:clientData/>
  </xdr:oneCellAnchor>
  <xdr:oneCellAnchor>
    <xdr:from>
      <xdr:col>2</xdr:col>
      <xdr:colOff>307257</xdr:colOff>
      <xdr:row>495</xdr:row>
      <xdr:rowOff>1</xdr:rowOff>
    </xdr:from>
    <xdr:ext cx="2417097" cy="501856"/>
    <xdr:pic>
      <xdr:nvPicPr>
        <xdr:cNvPr id="14" name="image1.jpg">
          <a:extLst>
            <a:ext uri="{FF2B5EF4-FFF2-40B4-BE49-F238E27FC236}">
              <a16:creationId xmlns:a16="http://schemas.microsoft.com/office/drawing/2014/main" id="{5B489FAA-ED88-4B02-9069-732C61108B24}"/>
            </a:ext>
          </a:extLst>
        </xdr:cNvPr>
        <xdr:cNvPicPr/>
      </xdr:nvPicPr>
      <xdr:blipFill>
        <a:blip xmlns:r="http://schemas.openxmlformats.org/officeDocument/2006/relationships" r:embed="rId2"/>
        <a:srcRect/>
        <a:stretch>
          <a:fillRect/>
        </a:stretch>
      </xdr:blipFill>
      <xdr:spPr>
        <a:xfrm>
          <a:off x="3202857" y="99593401"/>
          <a:ext cx="2417097" cy="501856"/>
        </a:xfrm>
        <a:prstGeom prst="rect">
          <a:avLst/>
        </a:prstGeom>
        <a:ln/>
      </xdr:spPr>
    </xdr:pic>
    <xdr:clientData/>
  </xdr:oneCellAnchor>
  <xdr:oneCellAnchor>
    <xdr:from>
      <xdr:col>1</xdr:col>
      <xdr:colOff>1567014</xdr:colOff>
      <xdr:row>553</xdr:row>
      <xdr:rowOff>61453</xdr:rowOff>
    </xdr:from>
    <xdr:ext cx="2417097" cy="501856"/>
    <xdr:pic>
      <xdr:nvPicPr>
        <xdr:cNvPr id="15" name="image1.jpg">
          <a:extLst>
            <a:ext uri="{FF2B5EF4-FFF2-40B4-BE49-F238E27FC236}">
              <a16:creationId xmlns:a16="http://schemas.microsoft.com/office/drawing/2014/main" id="{23272511-31C3-4BE2-AFE1-EA29002C8F9D}"/>
            </a:ext>
          </a:extLst>
        </xdr:cNvPr>
        <xdr:cNvPicPr/>
      </xdr:nvPicPr>
      <xdr:blipFill>
        <a:blip xmlns:r="http://schemas.openxmlformats.org/officeDocument/2006/relationships" r:embed="rId2"/>
        <a:srcRect/>
        <a:stretch>
          <a:fillRect/>
        </a:stretch>
      </xdr:blipFill>
      <xdr:spPr>
        <a:xfrm>
          <a:off x="2852889" y="111027703"/>
          <a:ext cx="2417097" cy="501856"/>
        </a:xfrm>
        <a:prstGeom prst="rect">
          <a:avLst/>
        </a:prstGeom>
        <a:ln/>
      </xdr:spPr>
    </xdr:pic>
    <xdr:clientData/>
  </xdr:oneCellAnchor>
  <xdr:oneCellAnchor>
    <xdr:from>
      <xdr:col>1</xdr:col>
      <xdr:colOff>1126610</xdr:colOff>
      <xdr:row>609</xdr:row>
      <xdr:rowOff>1</xdr:rowOff>
    </xdr:from>
    <xdr:ext cx="2417097" cy="501856"/>
    <xdr:pic>
      <xdr:nvPicPr>
        <xdr:cNvPr id="16" name="image1.jpg">
          <a:extLst>
            <a:ext uri="{FF2B5EF4-FFF2-40B4-BE49-F238E27FC236}">
              <a16:creationId xmlns:a16="http://schemas.microsoft.com/office/drawing/2014/main" id="{CDA6EE02-F86F-41C1-BC6E-A4D0CFE4C522}"/>
            </a:ext>
          </a:extLst>
        </xdr:cNvPr>
        <xdr:cNvPicPr/>
      </xdr:nvPicPr>
      <xdr:blipFill>
        <a:blip xmlns:r="http://schemas.openxmlformats.org/officeDocument/2006/relationships" r:embed="rId2"/>
        <a:srcRect/>
        <a:stretch>
          <a:fillRect/>
        </a:stretch>
      </xdr:blipFill>
      <xdr:spPr>
        <a:xfrm>
          <a:off x="2412485" y="121767601"/>
          <a:ext cx="2417097" cy="501856"/>
        </a:xfrm>
        <a:prstGeom prst="rect">
          <a:avLst/>
        </a:prstGeom>
        <a:ln/>
      </xdr:spPr>
    </xdr:pic>
    <xdr:clientData/>
  </xdr:oneCellAnchor>
  <xdr:oneCellAnchor>
    <xdr:from>
      <xdr:col>1</xdr:col>
      <xdr:colOff>1126610</xdr:colOff>
      <xdr:row>665</xdr:row>
      <xdr:rowOff>1</xdr:rowOff>
    </xdr:from>
    <xdr:ext cx="2417097" cy="501856"/>
    <xdr:pic>
      <xdr:nvPicPr>
        <xdr:cNvPr id="17" name="image1.jpg">
          <a:extLst>
            <a:ext uri="{FF2B5EF4-FFF2-40B4-BE49-F238E27FC236}">
              <a16:creationId xmlns:a16="http://schemas.microsoft.com/office/drawing/2014/main" id="{E6E481AF-E8F5-4715-A602-21BB69B1439D}"/>
            </a:ext>
          </a:extLst>
        </xdr:cNvPr>
        <xdr:cNvPicPr/>
      </xdr:nvPicPr>
      <xdr:blipFill>
        <a:blip xmlns:r="http://schemas.openxmlformats.org/officeDocument/2006/relationships" r:embed="rId2"/>
        <a:srcRect/>
        <a:stretch>
          <a:fillRect/>
        </a:stretch>
      </xdr:blipFill>
      <xdr:spPr>
        <a:xfrm>
          <a:off x="2412485" y="132530851"/>
          <a:ext cx="2417097" cy="501856"/>
        </a:xfrm>
        <a:prstGeom prst="rect">
          <a:avLst/>
        </a:prstGeom>
        <a:ln/>
      </xdr:spPr>
    </xdr:pic>
    <xdr:clientData/>
  </xdr:oneCellAnchor>
  <xdr:oneCellAnchor>
    <xdr:from>
      <xdr:col>1</xdr:col>
      <xdr:colOff>1126610</xdr:colOff>
      <xdr:row>720</xdr:row>
      <xdr:rowOff>1</xdr:rowOff>
    </xdr:from>
    <xdr:ext cx="2417097" cy="501856"/>
    <xdr:pic>
      <xdr:nvPicPr>
        <xdr:cNvPr id="18" name="image1.jpg">
          <a:extLst>
            <a:ext uri="{FF2B5EF4-FFF2-40B4-BE49-F238E27FC236}">
              <a16:creationId xmlns:a16="http://schemas.microsoft.com/office/drawing/2014/main" id="{F4507563-66A6-42FD-92EF-EA90DBEE683D}"/>
            </a:ext>
          </a:extLst>
        </xdr:cNvPr>
        <xdr:cNvPicPr/>
      </xdr:nvPicPr>
      <xdr:blipFill>
        <a:blip xmlns:r="http://schemas.openxmlformats.org/officeDocument/2006/relationships" r:embed="rId2"/>
        <a:srcRect/>
        <a:stretch>
          <a:fillRect/>
        </a:stretch>
      </xdr:blipFill>
      <xdr:spPr>
        <a:xfrm>
          <a:off x="2412485" y="143675101"/>
          <a:ext cx="2417097" cy="501856"/>
        </a:xfrm>
        <a:prstGeom prst="rect">
          <a:avLst/>
        </a:prstGeom>
        <a:ln/>
      </xdr:spPr>
    </xdr:pic>
    <xdr:clientData/>
  </xdr:oneCellAnchor>
  <xdr:oneCellAnchor>
    <xdr:from>
      <xdr:col>1</xdr:col>
      <xdr:colOff>1126610</xdr:colOff>
      <xdr:row>775</xdr:row>
      <xdr:rowOff>1</xdr:rowOff>
    </xdr:from>
    <xdr:ext cx="2417097" cy="501856"/>
    <xdr:pic>
      <xdr:nvPicPr>
        <xdr:cNvPr id="19" name="image1.jpg">
          <a:extLst>
            <a:ext uri="{FF2B5EF4-FFF2-40B4-BE49-F238E27FC236}">
              <a16:creationId xmlns:a16="http://schemas.microsoft.com/office/drawing/2014/main" id="{B66C5D8B-FFDA-4DE5-AD91-9927BE69F03D}"/>
            </a:ext>
          </a:extLst>
        </xdr:cNvPr>
        <xdr:cNvPicPr/>
      </xdr:nvPicPr>
      <xdr:blipFill>
        <a:blip xmlns:r="http://schemas.openxmlformats.org/officeDocument/2006/relationships" r:embed="rId2"/>
        <a:srcRect/>
        <a:stretch>
          <a:fillRect/>
        </a:stretch>
      </xdr:blipFill>
      <xdr:spPr>
        <a:xfrm>
          <a:off x="2412485" y="154438351"/>
          <a:ext cx="2417097" cy="501856"/>
        </a:xfrm>
        <a:prstGeom prst="rect">
          <a:avLst/>
        </a:prstGeom>
        <a:ln/>
      </xdr:spPr>
    </xdr:pic>
    <xdr:clientData/>
  </xdr:oneCellAnchor>
  <xdr:oneCellAnchor>
    <xdr:from>
      <xdr:col>1</xdr:col>
      <xdr:colOff>1126610</xdr:colOff>
      <xdr:row>832</xdr:row>
      <xdr:rowOff>1</xdr:rowOff>
    </xdr:from>
    <xdr:ext cx="2417097" cy="501856"/>
    <xdr:pic>
      <xdr:nvPicPr>
        <xdr:cNvPr id="20" name="image1.jpg">
          <a:extLst>
            <a:ext uri="{FF2B5EF4-FFF2-40B4-BE49-F238E27FC236}">
              <a16:creationId xmlns:a16="http://schemas.microsoft.com/office/drawing/2014/main" id="{939D5472-A346-4CF7-939F-005D424FA2DB}"/>
            </a:ext>
          </a:extLst>
        </xdr:cNvPr>
        <xdr:cNvPicPr/>
      </xdr:nvPicPr>
      <xdr:blipFill>
        <a:blip xmlns:r="http://schemas.openxmlformats.org/officeDocument/2006/relationships" r:embed="rId2"/>
        <a:srcRect/>
        <a:stretch>
          <a:fillRect/>
        </a:stretch>
      </xdr:blipFill>
      <xdr:spPr>
        <a:xfrm>
          <a:off x="2412485" y="165468301"/>
          <a:ext cx="2417097" cy="501856"/>
        </a:xfrm>
        <a:prstGeom prst="rect">
          <a:avLst/>
        </a:prstGeom>
        <a:ln/>
      </xdr:spPr>
    </xdr:pic>
    <xdr:clientData/>
  </xdr:oneCellAnchor>
  <xdr:oneCellAnchor>
    <xdr:from>
      <xdr:col>1</xdr:col>
      <xdr:colOff>1126610</xdr:colOff>
      <xdr:row>889</xdr:row>
      <xdr:rowOff>1</xdr:rowOff>
    </xdr:from>
    <xdr:ext cx="2417097" cy="501856"/>
    <xdr:pic>
      <xdr:nvPicPr>
        <xdr:cNvPr id="21" name="image1.jpg">
          <a:extLst>
            <a:ext uri="{FF2B5EF4-FFF2-40B4-BE49-F238E27FC236}">
              <a16:creationId xmlns:a16="http://schemas.microsoft.com/office/drawing/2014/main" id="{EE6D2BD1-DBAF-46CB-A840-2C4F784D9F47}"/>
            </a:ext>
          </a:extLst>
        </xdr:cNvPr>
        <xdr:cNvPicPr/>
      </xdr:nvPicPr>
      <xdr:blipFill>
        <a:blip xmlns:r="http://schemas.openxmlformats.org/officeDocument/2006/relationships" r:embed="rId2"/>
        <a:srcRect/>
        <a:stretch>
          <a:fillRect/>
        </a:stretch>
      </xdr:blipFill>
      <xdr:spPr>
        <a:xfrm>
          <a:off x="2412485" y="176660176"/>
          <a:ext cx="2417097" cy="501856"/>
        </a:xfrm>
        <a:prstGeom prst="rect">
          <a:avLst/>
        </a:prstGeom>
        <a:ln/>
      </xdr:spPr>
    </xdr:pic>
    <xdr:clientData/>
  </xdr:oneCellAnchor>
  <xdr:oneCellAnchor>
    <xdr:from>
      <xdr:col>1</xdr:col>
      <xdr:colOff>1126610</xdr:colOff>
      <xdr:row>937</xdr:row>
      <xdr:rowOff>1</xdr:rowOff>
    </xdr:from>
    <xdr:ext cx="2417097" cy="501856"/>
    <xdr:pic>
      <xdr:nvPicPr>
        <xdr:cNvPr id="22" name="image1.jpg">
          <a:extLst>
            <a:ext uri="{FF2B5EF4-FFF2-40B4-BE49-F238E27FC236}">
              <a16:creationId xmlns:a16="http://schemas.microsoft.com/office/drawing/2014/main" id="{91363AFA-D3AC-4F89-8AE9-52CB6F18BFB8}"/>
            </a:ext>
          </a:extLst>
        </xdr:cNvPr>
        <xdr:cNvPicPr/>
      </xdr:nvPicPr>
      <xdr:blipFill>
        <a:blip xmlns:r="http://schemas.openxmlformats.org/officeDocument/2006/relationships" r:embed="rId2"/>
        <a:srcRect/>
        <a:stretch>
          <a:fillRect/>
        </a:stretch>
      </xdr:blipFill>
      <xdr:spPr>
        <a:xfrm>
          <a:off x="2412485" y="186556651"/>
          <a:ext cx="2417097" cy="501856"/>
        </a:xfrm>
        <a:prstGeom prst="rect">
          <a:avLst/>
        </a:prstGeom>
        <a:ln/>
      </xdr:spPr>
    </xdr:pic>
    <xdr:clientData/>
  </xdr:oneCellAnchor>
  <xdr:oneCellAnchor>
    <xdr:from>
      <xdr:col>1</xdr:col>
      <xdr:colOff>1126610</xdr:colOff>
      <xdr:row>994</xdr:row>
      <xdr:rowOff>1</xdr:rowOff>
    </xdr:from>
    <xdr:ext cx="2417097" cy="501856"/>
    <xdr:pic>
      <xdr:nvPicPr>
        <xdr:cNvPr id="23" name="image1.jpg">
          <a:extLst>
            <a:ext uri="{FF2B5EF4-FFF2-40B4-BE49-F238E27FC236}">
              <a16:creationId xmlns:a16="http://schemas.microsoft.com/office/drawing/2014/main" id="{4E16CF56-159B-4CD7-8605-B77077997A3A}"/>
            </a:ext>
          </a:extLst>
        </xdr:cNvPr>
        <xdr:cNvPicPr/>
      </xdr:nvPicPr>
      <xdr:blipFill>
        <a:blip xmlns:r="http://schemas.openxmlformats.org/officeDocument/2006/relationships" r:embed="rId2"/>
        <a:srcRect/>
        <a:stretch>
          <a:fillRect/>
        </a:stretch>
      </xdr:blipFill>
      <xdr:spPr>
        <a:xfrm>
          <a:off x="2412485" y="197672326"/>
          <a:ext cx="2417097" cy="501856"/>
        </a:xfrm>
        <a:prstGeom prst="rect">
          <a:avLst/>
        </a:prstGeom>
        <a:ln/>
      </xdr:spPr>
    </xdr:pic>
    <xdr:clientData/>
  </xdr:oneCellAnchor>
  <xdr:oneCellAnchor>
    <xdr:from>
      <xdr:col>1</xdr:col>
      <xdr:colOff>1126610</xdr:colOff>
      <xdr:row>1048</xdr:row>
      <xdr:rowOff>1</xdr:rowOff>
    </xdr:from>
    <xdr:ext cx="2417097" cy="501856"/>
    <xdr:pic>
      <xdr:nvPicPr>
        <xdr:cNvPr id="24" name="image1.jpg">
          <a:extLst>
            <a:ext uri="{FF2B5EF4-FFF2-40B4-BE49-F238E27FC236}">
              <a16:creationId xmlns:a16="http://schemas.microsoft.com/office/drawing/2014/main" id="{0C5BE175-66BA-45C9-A49A-E26C85B07B83}"/>
            </a:ext>
          </a:extLst>
        </xdr:cNvPr>
        <xdr:cNvPicPr/>
      </xdr:nvPicPr>
      <xdr:blipFill>
        <a:blip xmlns:r="http://schemas.openxmlformats.org/officeDocument/2006/relationships" r:embed="rId2"/>
        <a:srcRect/>
        <a:stretch>
          <a:fillRect/>
        </a:stretch>
      </xdr:blipFill>
      <xdr:spPr>
        <a:xfrm>
          <a:off x="2412485" y="208197451"/>
          <a:ext cx="2417097" cy="501856"/>
        </a:xfrm>
        <a:prstGeom prst="rect">
          <a:avLst/>
        </a:prstGeom>
        <a:ln/>
      </xdr:spPr>
    </xdr:pic>
    <xdr:clientData/>
  </xdr:oneCellAnchor>
  <xdr:oneCellAnchor>
    <xdr:from>
      <xdr:col>1</xdr:col>
      <xdr:colOff>1177820</xdr:colOff>
      <xdr:row>1104</xdr:row>
      <xdr:rowOff>30727</xdr:rowOff>
    </xdr:from>
    <xdr:ext cx="2417097" cy="501856"/>
    <xdr:pic>
      <xdr:nvPicPr>
        <xdr:cNvPr id="25" name="image1.jpg">
          <a:extLst>
            <a:ext uri="{FF2B5EF4-FFF2-40B4-BE49-F238E27FC236}">
              <a16:creationId xmlns:a16="http://schemas.microsoft.com/office/drawing/2014/main" id="{0DFA320D-C51E-4534-83CE-CD64F6C8A4EB}"/>
            </a:ext>
          </a:extLst>
        </xdr:cNvPr>
        <xdr:cNvPicPr/>
      </xdr:nvPicPr>
      <xdr:blipFill>
        <a:blip xmlns:r="http://schemas.openxmlformats.org/officeDocument/2006/relationships" r:embed="rId2"/>
        <a:srcRect/>
        <a:stretch>
          <a:fillRect/>
        </a:stretch>
      </xdr:blipFill>
      <xdr:spPr>
        <a:xfrm>
          <a:off x="2463695" y="219353377"/>
          <a:ext cx="2417097" cy="501856"/>
        </a:xfrm>
        <a:prstGeom prst="rect">
          <a:avLst/>
        </a:prstGeom>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476250</xdr:colOff>
      <xdr:row>214</xdr:row>
      <xdr:rowOff>9524</xdr:rowOff>
    </xdr:from>
    <xdr:to>
      <xdr:col>3</xdr:col>
      <xdr:colOff>1371600</xdr:colOff>
      <xdr:row>215</xdr:row>
      <xdr:rowOff>9524</xdr:rowOff>
    </xdr:to>
    <xdr:pic>
      <xdr:nvPicPr>
        <xdr:cNvPr id="4" name="Imagen 3">
          <a:extLst>
            <a:ext uri="{FF2B5EF4-FFF2-40B4-BE49-F238E27FC236}">
              <a16:creationId xmlns:a16="http://schemas.microsoft.com/office/drawing/2014/main" id="{835B0066-ADC8-4EFB-9273-3E23E51EDF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49406174"/>
          <a:ext cx="225742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272</xdr:row>
      <xdr:rowOff>19050</xdr:rowOff>
    </xdr:from>
    <xdr:to>
      <xdr:col>3</xdr:col>
      <xdr:colOff>1276350</xdr:colOff>
      <xdr:row>272</xdr:row>
      <xdr:rowOff>342900</xdr:rowOff>
    </xdr:to>
    <xdr:pic>
      <xdr:nvPicPr>
        <xdr:cNvPr id="5" name="Imagen 4">
          <a:extLst>
            <a:ext uri="{FF2B5EF4-FFF2-40B4-BE49-F238E27FC236}">
              <a16:creationId xmlns:a16="http://schemas.microsoft.com/office/drawing/2014/main" id="{081322BA-6618-4654-AE8D-69BF7AD4E1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0" y="60512325"/>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307257</xdr:colOff>
      <xdr:row>52</xdr:row>
      <xdr:rowOff>1</xdr:rowOff>
    </xdr:from>
    <xdr:to>
      <xdr:col>3</xdr:col>
      <xdr:colOff>1362177</xdr:colOff>
      <xdr:row>52</xdr:row>
      <xdr:rowOff>501857</xdr:rowOff>
    </xdr:to>
    <xdr:pic>
      <xdr:nvPicPr>
        <xdr:cNvPr id="21" name="image1.jpg">
          <a:extLst>
            <a:ext uri="{FF2B5EF4-FFF2-40B4-BE49-F238E27FC236}">
              <a16:creationId xmlns:a16="http://schemas.microsoft.com/office/drawing/2014/main" id="{44FFE341-D544-7C7D-1C95-062F6D1D874F}"/>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twoCellAnchor>
  <xdr:oneCellAnchor>
    <xdr:from>
      <xdr:col>2</xdr:col>
      <xdr:colOff>307257</xdr:colOff>
      <xdr:row>105</xdr:row>
      <xdr:rowOff>1</xdr:rowOff>
    </xdr:from>
    <xdr:ext cx="2417097" cy="501856"/>
    <xdr:pic>
      <xdr:nvPicPr>
        <xdr:cNvPr id="22" name="image1.jpg">
          <a:extLst>
            <a:ext uri="{FF2B5EF4-FFF2-40B4-BE49-F238E27FC236}">
              <a16:creationId xmlns:a16="http://schemas.microsoft.com/office/drawing/2014/main" id="{58DDBF09-6D46-481F-8E98-49E083F2244E}"/>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23" name="image1.jpg">
          <a:extLst>
            <a:ext uri="{FF2B5EF4-FFF2-40B4-BE49-F238E27FC236}">
              <a16:creationId xmlns:a16="http://schemas.microsoft.com/office/drawing/2014/main" id="{28C381D2-3F87-4652-BC6A-E5784734044B}"/>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24" name="image1.jpg">
          <a:extLst>
            <a:ext uri="{FF2B5EF4-FFF2-40B4-BE49-F238E27FC236}">
              <a16:creationId xmlns:a16="http://schemas.microsoft.com/office/drawing/2014/main" id="{ABB4E9F6-7392-41BA-8AA0-D48C86FC2F93}"/>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214</xdr:row>
      <xdr:rowOff>1</xdr:rowOff>
    </xdr:from>
    <xdr:ext cx="2417097" cy="501856"/>
    <xdr:pic>
      <xdr:nvPicPr>
        <xdr:cNvPr id="25" name="image1.jpg">
          <a:extLst>
            <a:ext uri="{FF2B5EF4-FFF2-40B4-BE49-F238E27FC236}">
              <a16:creationId xmlns:a16="http://schemas.microsoft.com/office/drawing/2014/main" id="{D56DF2D0-4DD7-446D-B088-E865D0BB7CB4}"/>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214</xdr:row>
      <xdr:rowOff>1</xdr:rowOff>
    </xdr:from>
    <xdr:ext cx="2417097" cy="501856"/>
    <xdr:pic>
      <xdr:nvPicPr>
        <xdr:cNvPr id="26" name="image1.jpg">
          <a:extLst>
            <a:ext uri="{FF2B5EF4-FFF2-40B4-BE49-F238E27FC236}">
              <a16:creationId xmlns:a16="http://schemas.microsoft.com/office/drawing/2014/main" id="{C1288268-ACBF-4663-B823-8D85BC0C05D3}"/>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272</xdr:row>
      <xdr:rowOff>1</xdr:rowOff>
    </xdr:from>
    <xdr:ext cx="2417097" cy="501856"/>
    <xdr:pic>
      <xdr:nvPicPr>
        <xdr:cNvPr id="27" name="image1.jpg">
          <a:extLst>
            <a:ext uri="{FF2B5EF4-FFF2-40B4-BE49-F238E27FC236}">
              <a16:creationId xmlns:a16="http://schemas.microsoft.com/office/drawing/2014/main" id="{541CAF1D-543E-44F1-9CC5-3B757A0AD647}"/>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1</xdr:col>
      <xdr:colOff>1423628</xdr:colOff>
      <xdr:row>324</xdr:row>
      <xdr:rowOff>30727</xdr:rowOff>
    </xdr:from>
    <xdr:ext cx="2417097" cy="501856"/>
    <xdr:pic>
      <xdr:nvPicPr>
        <xdr:cNvPr id="28" name="image1.jpg">
          <a:extLst>
            <a:ext uri="{FF2B5EF4-FFF2-40B4-BE49-F238E27FC236}">
              <a16:creationId xmlns:a16="http://schemas.microsoft.com/office/drawing/2014/main" id="{571E73BA-D40A-400A-99E8-51EDE4DC34C2}"/>
            </a:ext>
          </a:extLst>
        </xdr:cNvPr>
        <xdr:cNvPicPr/>
      </xdr:nvPicPr>
      <xdr:blipFill>
        <a:blip xmlns:r="http://schemas.openxmlformats.org/officeDocument/2006/relationships" r:embed="rId2"/>
        <a:srcRect/>
        <a:stretch>
          <a:fillRect/>
        </a:stretch>
      </xdr:blipFill>
      <xdr:spPr>
        <a:xfrm>
          <a:off x="2714112" y="68026937"/>
          <a:ext cx="2417097" cy="501856"/>
        </a:xfrm>
        <a:prstGeom prst="rect">
          <a:avLst/>
        </a:prstGeom>
        <a:ln/>
      </xdr:spPr>
    </xdr:pic>
    <xdr:clientData/>
  </xdr:oneCellAnchor>
  <xdr:oneCellAnchor>
    <xdr:from>
      <xdr:col>2</xdr:col>
      <xdr:colOff>307257</xdr:colOff>
      <xdr:row>378</xdr:row>
      <xdr:rowOff>1</xdr:rowOff>
    </xdr:from>
    <xdr:ext cx="2417097" cy="501856"/>
    <xdr:pic>
      <xdr:nvPicPr>
        <xdr:cNvPr id="29" name="image1.jpg">
          <a:extLst>
            <a:ext uri="{FF2B5EF4-FFF2-40B4-BE49-F238E27FC236}">
              <a16:creationId xmlns:a16="http://schemas.microsoft.com/office/drawing/2014/main" id="{36595F2B-6DBA-4A53-85D4-7ABF97CDE30A}"/>
            </a:ext>
          </a:extLst>
        </xdr:cNvPr>
        <xdr:cNvPicPr/>
      </xdr:nvPicPr>
      <xdr:blipFill>
        <a:blip xmlns:r="http://schemas.openxmlformats.org/officeDocument/2006/relationships" r:embed="rId2"/>
        <a:srcRect/>
        <a:stretch>
          <a:fillRect/>
        </a:stretch>
      </xdr:blipFill>
      <xdr:spPr>
        <a:xfrm>
          <a:off x="3205725" y="11993307"/>
          <a:ext cx="2417097" cy="501856"/>
        </a:xfrm>
        <a:prstGeom prst="rect">
          <a:avLst/>
        </a:prstGeom>
        <a:ln/>
      </xdr:spPr>
    </xdr:pic>
    <xdr:clientData/>
  </xdr:oneCellAnchor>
  <xdr:oneCellAnchor>
    <xdr:from>
      <xdr:col>2</xdr:col>
      <xdr:colOff>307257</xdr:colOff>
      <xdr:row>432</xdr:row>
      <xdr:rowOff>1</xdr:rowOff>
    </xdr:from>
    <xdr:ext cx="2417097" cy="501856"/>
    <xdr:pic>
      <xdr:nvPicPr>
        <xdr:cNvPr id="30" name="image1.jpg">
          <a:extLst>
            <a:ext uri="{FF2B5EF4-FFF2-40B4-BE49-F238E27FC236}">
              <a16:creationId xmlns:a16="http://schemas.microsoft.com/office/drawing/2014/main" id="{7C0983AA-AC5E-47A9-BF84-098D789C14D5}"/>
            </a:ext>
          </a:extLst>
        </xdr:cNvPr>
        <xdr:cNvPicPr/>
      </xdr:nvPicPr>
      <xdr:blipFill>
        <a:blip xmlns:r="http://schemas.openxmlformats.org/officeDocument/2006/relationships" r:embed="rId2"/>
        <a:srcRect/>
        <a:stretch>
          <a:fillRect/>
        </a:stretch>
      </xdr:blipFill>
      <xdr:spPr>
        <a:xfrm>
          <a:off x="3205725" y="80634759"/>
          <a:ext cx="2417097" cy="501856"/>
        </a:xfrm>
        <a:prstGeom prst="rect">
          <a:avLst/>
        </a:prstGeom>
        <a:ln/>
      </xdr:spPr>
    </xdr:pic>
    <xdr:clientData/>
  </xdr:oneCellAnchor>
  <xdr:oneCellAnchor>
    <xdr:from>
      <xdr:col>2</xdr:col>
      <xdr:colOff>307257</xdr:colOff>
      <xdr:row>491</xdr:row>
      <xdr:rowOff>1</xdr:rowOff>
    </xdr:from>
    <xdr:ext cx="2417097" cy="501856"/>
    <xdr:pic>
      <xdr:nvPicPr>
        <xdr:cNvPr id="31" name="image1.jpg">
          <a:extLst>
            <a:ext uri="{FF2B5EF4-FFF2-40B4-BE49-F238E27FC236}">
              <a16:creationId xmlns:a16="http://schemas.microsoft.com/office/drawing/2014/main" id="{D34ECD45-8AF6-4877-B81E-2E2B19A875D0}"/>
            </a:ext>
          </a:extLst>
        </xdr:cNvPr>
        <xdr:cNvPicPr/>
      </xdr:nvPicPr>
      <xdr:blipFill>
        <a:blip xmlns:r="http://schemas.openxmlformats.org/officeDocument/2006/relationships" r:embed="rId2"/>
        <a:srcRect/>
        <a:stretch>
          <a:fillRect/>
        </a:stretch>
      </xdr:blipFill>
      <xdr:spPr>
        <a:xfrm>
          <a:off x="3205725" y="80634759"/>
          <a:ext cx="2417097" cy="501856"/>
        </a:xfrm>
        <a:prstGeom prst="rect">
          <a:avLst/>
        </a:prstGeom>
        <a:ln/>
      </xdr:spPr>
    </xdr:pic>
    <xdr:clientData/>
  </xdr:oneCellAnchor>
  <xdr:oneCellAnchor>
    <xdr:from>
      <xdr:col>1</xdr:col>
      <xdr:colOff>1567014</xdr:colOff>
      <xdr:row>549</xdr:row>
      <xdr:rowOff>61453</xdr:rowOff>
    </xdr:from>
    <xdr:ext cx="2417097" cy="501856"/>
    <xdr:pic>
      <xdr:nvPicPr>
        <xdr:cNvPr id="32" name="image1.jpg">
          <a:extLst>
            <a:ext uri="{FF2B5EF4-FFF2-40B4-BE49-F238E27FC236}">
              <a16:creationId xmlns:a16="http://schemas.microsoft.com/office/drawing/2014/main" id="{540C674B-2C7B-4868-9B9D-A1BC05703373}"/>
            </a:ext>
          </a:extLst>
        </xdr:cNvPr>
        <xdr:cNvPicPr/>
      </xdr:nvPicPr>
      <xdr:blipFill>
        <a:blip xmlns:r="http://schemas.openxmlformats.org/officeDocument/2006/relationships" r:embed="rId2"/>
        <a:srcRect/>
        <a:stretch>
          <a:fillRect/>
        </a:stretch>
      </xdr:blipFill>
      <xdr:spPr>
        <a:xfrm>
          <a:off x="2857498" y="117341856"/>
          <a:ext cx="2417097" cy="501856"/>
        </a:xfrm>
        <a:prstGeom prst="rect">
          <a:avLst/>
        </a:prstGeom>
        <a:ln/>
      </xdr:spPr>
    </xdr:pic>
    <xdr:clientData/>
  </xdr:oneCellAnchor>
  <xdr:oneCellAnchor>
    <xdr:from>
      <xdr:col>1</xdr:col>
      <xdr:colOff>1126610</xdr:colOff>
      <xdr:row>605</xdr:row>
      <xdr:rowOff>1</xdr:rowOff>
    </xdr:from>
    <xdr:ext cx="2417097" cy="501856"/>
    <xdr:pic>
      <xdr:nvPicPr>
        <xdr:cNvPr id="33" name="image1.jpg">
          <a:extLst>
            <a:ext uri="{FF2B5EF4-FFF2-40B4-BE49-F238E27FC236}">
              <a16:creationId xmlns:a16="http://schemas.microsoft.com/office/drawing/2014/main" id="{DEC63153-8CD2-4312-BC7E-207B7394F79A}"/>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661</xdr:row>
      <xdr:rowOff>1</xdr:rowOff>
    </xdr:from>
    <xdr:ext cx="2417097" cy="501856"/>
    <xdr:pic>
      <xdr:nvPicPr>
        <xdr:cNvPr id="34" name="image1.jpg">
          <a:extLst>
            <a:ext uri="{FF2B5EF4-FFF2-40B4-BE49-F238E27FC236}">
              <a16:creationId xmlns:a16="http://schemas.microsoft.com/office/drawing/2014/main" id="{BD8E369F-3A4E-47A2-8954-89DE65A94353}"/>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716</xdr:row>
      <xdr:rowOff>1</xdr:rowOff>
    </xdr:from>
    <xdr:ext cx="2417097" cy="501856"/>
    <xdr:pic>
      <xdr:nvPicPr>
        <xdr:cNvPr id="35" name="image1.jpg">
          <a:extLst>
            <a:ext uri="{FF2B5EF4-FFF2-40B4-BE49-F238E27FC236}">
              <a16:creationId xmlns:a16="http://schemas.microsoft.com/office/drawing/2014/main" id="{96EB7027-5665-4C69-8AAC-86BA6E6954D5}"/>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771</xdr:row>
      <xdr:rowOff>1</xdr:rowOff>
    </xdr:from>
    <xdr:ext cx="2417097" cy="501856"/>
    <xdr:pic>
      <xdr:nvPicPr>
        <xdr:cNvPr id="36" name="image1.jpg">
          <a:extLst>
            <a:ext uri="{FF2B5EF4-FFF2-40B4-BE49-F238E27FC236}">
              <a16:creationId xmlns:a16="http://schemas.microsoft.com/office/drawing/2014/main" id="{739F60A7-DC88-4C3F-97CB-C9E1FD1ACFC0}"/>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828</xdr:row>
      <xdr:rowOff>1</xdr:rowOff>
    </xdr:from>
    <xdr:ext cx="2417097" cy="501856"/>
    <xdr:pic>
      <xdr:nvPicPr>
        <xdr:cNvPr id="37" name="image1.jpg">
          <a:extLst>
            <a:ext uri="{FF2B5EF4-FFF2-40B4-BE49-F238E27FC236}">
              <a16:creationId xmlns:a16="http://schemas.microsoft.com/office/drawing/2014/main" id="{E2DE61FE-3969-48D7-A8CA-AE0447DF36A5}"/>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885</xdr:row>
      <xdr:rowOff>1</xdr:rowOff>
    </xdr:from>
    <xdr:ext cx="2417097" cy="501856"/>
    <xdr:pic>
      <xdr:nvPicPr>
        <xdr:cNvPr id="38" name="image1.jpg">
          <a:extLst>
            <a:ext uri="{FF2B5EF4-FFF2-40B4-BE49-F238E27FC236}">
              <a16:creationId xmlns:a16="http://schemas.microsoft.com/office/drawing/2014/main" id="{A813E1B4-7604-48E1-97B0-877D14C898CA}"/>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933</xdr:row>
      <xdr:rowOff>1</xdr:rowOff>
    </xdr:from>
    <xdr:ext cx="2417097" cy="501856"/>
    <xdr:pic>
      <xdr:nvPicPr>
        <xdr:cNvPr id="39" name="image1.jpg">
          <a:extLst>
            <a:ext uri="{FF2B5EF4-FFF2-40B4-BE49-F238E27FC236}">
              <a16:creationId xmlns:a16="http://schemas.microsoft.com/office/drawing/2014/main" id="{A7AA3B5E-B51A-423D-A84A-B47CA6C5EC90}"/>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990</xdr:row>
      <xdr:rowOff>1</xdr:rowOff>
    </xdr:from>
    <xdr:ext cx="2417097" cy="501856"/>
    <xdr:pic>
      <xdr:nvPicPr>
        <xdr:cNvPr id="40" name="image1.jpg">
          <a:extLst>
            <a:ext uri="{FF2B5EF4-FFF2-40B4-BE49-F238E27FC236}">
              <a16:creationId xmlns:a16="http://schemas.microsoft.com/office/drawing/2014/main" id="{19BB661A-BFA6-4CDB-9F34-C5AC4E635DF7}"/>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1126610</xdr:colOff>
      <xdr:row>1044</xdr:row>
      <xdr:rowOff>1</xdr:rowOff>
    </xdr:from>
    <xdr:ext cx="2417097" cy="501856"/>
    <xdr:pic>
      <xdr:nvPicPr>
        <xdr:cNvPr id="41" name="image1.jpg">
          <a:extLst>
            <a:ext uri="{FF2B5EF4-FFF2-40B4-BE49-F238E27FC236}">
              <a16:creationId xmlns:a16="http://schemas.microsoft.com/office/drawing/2014/main" id="{B18D034D-23FE-4591-AFDC-E7741840D599}"/>
            </a:ext>
          </a:extLst>
        </xdr:cNvPr>
        <xdr:cNvPicPr/>
      </xdr:nvPicPr>
      <xdr:blipFill>
        <a:blip xmlns:r="http://schemas.openxmlformats.org/officeDocument/2006/relationships" r:embed="rId2"/>
        <a:srcRect/>
        <a:stretch>
          <a:fillRect/>
        </a:stretch>
      </xdr:blipFill>
      <xdr:spPr>
        <a:xfrm>
          <a:off x="2417094" y="129580969"/>
          <a:ext cx="2417097" cy="501856"/>
        </a:xfrm>
        <a:prstGeom prst="rect">
          <a:avLst/>
        </a:prstGeom>
        <a:ln/>
      </xdr:spPr>
    </xdr:pic>
    <xdr:clientData/>
  </xdr:oneCellAnchor>
  <xdr:oneCellAnchor>
    <xdr:from>
      <xdr:col>1</xdr:col>
      <xdr:colOff>1177820</xdr:colOff>
      <xdr:row>1100</xdr:row>
      <xdr:rowOff>30727</xdr:rowOff>
    </xdr:from>
    <xdr:ext cx="2417097" cy="501856"/>
    <xdr:pic>
      <xdr:nvPicPr>
        <xdr:cNvPr id="42" name="image1.jpg">
          <a:extLst>
            <a:ext uri="{FF2B5EF4-FFF2-40B4-BE49-F238E27FC236}">
              <a16:creationId xmlns:a16="http://schemas.microsoft.com/office/drawing/2014/main" id="{648F06AE-A2B8-4A5E-9099-93E2340CF080}"/>
            </a:ext>
          </a:extLst>
        </xdr:cNvPr>
        <xdr:cNvPicPr/>
      </xdr:nvPicPr>
      <xdr:blipFill>
        <a:blip xmlns:r="http://schemas.openxmlformats.org/officeDocument/2006/relationships" r:embed="rId2"/>
        <a:srcRect/>
        <a:stretch>
          <a:fillRect/>
        </a:stretch>
      </xdr:blipFill>
      <xdr:spPr>
        <a:xfrm>
          <a:off x="2468304" y="220826372"/>
          <a:ext cx="2417097" cy="501856"/>
        </a:xfrm>
        <a:prstGeom prst="rect">
          <a:avLst/>
        </a:prstGeom>
        <a:ln/>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85725</xdr:colOff>
      <xdr:row>503</xdr:row>
      <xdr:rowOff>85725</xdr:rowOff>
    </xdr:from>
    <xdr:to>
      <xdr:col>3</xdr:col>
      <xdr:colOff>981075</xdr:colOff>
      <xdr:row>503</xdr:row>
      <xdr:rowOff>409575</xdr:rowOff>
    </xdr:to>
    <xdr:pic>
      <xdr:nvPicPr>
        <xdr:cNvPr id="9" name="Imagen 8">
          <a:extLst>
            <a:ext uri="{FF2B5EF4-FFF2-40B4-BE49-F238E27FC236}">
              <a16:creationId xmlns:a16="http://schemas.microsoft.com/office/drawing/2014/main" id="{2DD23FEC-2A04-4CEA-8D8D-8B7B79D46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1325" y="98259900"/>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476250</xdr:colOff>
      <xdr:row>218</xdr:row>
      <xdr:rowOff>9524</xdr:rowOff>
    </xdr:from>
    <xdr:to>
      <xdr:col>3</xdr:col>
      <xdr:colOff>1371600</xdr:colOff>
      <xdr:row>219</xdr:row>
      <xdr:rowOff>9524</xdr:rowOff>
    </xdr:to>
    <xdr:pic>
      <xdr:nvPicPr>
        <xdr:cNvPr id="3" name="Imagen 2">
          <a:extLst>
            <a:ext uri="{FF2B5EF4-FFF2-40B4-BE49-F238E27FC236}">
              <a16:creationId xmlns:a16="http://schemas.microsoft.com/office/drawing/2014/main" id="{92A6B34D-A5DD-4D2C-877D-A8540CA0A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44481749"/>
          <a:ext cx="225742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276</xdr:row>
      <xdr:rowOff>19050</xdr:rowOff>
    </xdr:from>
    <xdr:to>
      <xdr:col>3</xdr:col>
      <xdr:colOff>1276350</xdr:colOff>
      <xdr:row>276</xdr:row>
      <xdr:rowOff>342900</xdr:rowOff>
    </xdr:to>
    <xdr:pic>
      <xdr:nvPicPr>
        <xdr:cNvPr id="4" name="Imagen 3">
          <a:extLst>
            <a:ext uri="{FF2B5EF4-FFF2-40B4-BE49-F238E27FC236}">
              <a16:creationId xmlns:a16="http://schemas.microsoft.com/office/drawing/2014/main" id="{6B86CBCB-6059-484C-B60B-C8B49BF86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0" y="55997475"/>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307257</xdr:colOff>
      <xdr:row>52</xdr:row>
      <xdr:rowOff>1</xdr:rowOff>
    </xdr:from>
    <xdr:to>
      <xdr:col>3</xdr:col>
      <xdr:colOff>1362177</xdr:colOff>
      <xdr:row>54</xdr:row>
      <xdr:rowOff>120857</xdr:rowOff>
    </xdr:to>
    <xdr:pic>
      <xdr:nvPicPr>
        <xdr:cNvPr id="5" name="image1.jpg">
          <a:extLst>
            <a:ext uri="{FF2B5EF4-FFF2-40B4-BE49-F238E27FC236}">
              <a16:creationId xmlns:a16="http://schemas.microsoft.com/office/drawing/2014/main" id="{6FFFE747-40F0-4A37-934A-F6469F36A7F7}"/>
            </a:ext>
          </a:extLst>
        </xdr:cNvPr>
        <xdr:cNvPicPr/>
      </xdr:nvPicPr>
      <xdr:blipFill>
        <a:blip xmlns:r="http://schemas.openxmlformats.org/officeDocument/2006/relationships" r:embed="rId2"/>
        <a:srcRect/>
        <a:stretch>
          <a:fillRect/>
        </a:stretch>
      </xdr:blipFill>
      <xdr:spPr>
        <a:xfrm>
          <a:off x="3202857" y="11896726"/>
          <a:ext cx="2416995" cy="501856"/>
        </a:xfrm>
        <a:prstGeom prst="rect">
          <a:avLst/>
        </a:prstGeom>
        <a:ln/>
      </xdr:spPr>
    </xdr:pic>
    <xdr:clientData/>
  </xdr:twoCellAnchor>
  <xdr:oneCellAnchor>
    <xdr:from>
      <xdr:col>2</xdr:col>
      <xdr:colOff>307257</xdr:colOff>
      <xdr:row>105</xdr:row>
      <xdr:rowOff>1</xdr:rowOff>
    </xdr:from>
    <xdr:ext cx="2417097" cy="501856"/>
    <xdr:pic>
      <xdr:nvPicPr>
        <xdr:cNvPr id="6" name="image1.jpg">
          <a:extLst>
            <a:ext uri="{FF2B5EF4-FFF2-40B4-BE49-F238E27FC236}">
              <a16:creationId xmlns:a16="http://schemas.microsoft.com/office/drawing/2014/main" id="{AC1EBC80-962D-4F83-ABEB-1237C3C69F0A}"/>
            </a:ext>
          </a:extLst>
        </xdr:cNvPr>
        <xdr:cNvPicPr/>
      </xdr:nvPicPr>
      <xdr:blipFill>
        <a:blip xmlns:r="http://schemas.openxmlformats.org/officeDocument/2006/relationships" r:embed="rId2"/>
        <a:srcRect/>
        <a:stretch>
          <a:fillRect/>
        </a:stretch>
      </xdr:blipFill>
      <xdr:spPr>
        <a:xfrm>
          <a:off x="3202857" y="22164676"/>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7" name="image1.jpg">
          <a:extLst>
            <a:ext uri="{FF2B5EF4-FFF2-40B4-BE49-F238E27FC236}">
              <a16:creationId xmlns:a16="http://schemas.microsoft.com/office/drawing/2014/main" id="{B03FD0D8-5110-45E0-ABD5-DFEDE93834B9}"/>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8" name="image1.jpg">
          <a:extLst>
            <a:ext uri="{FF2B5EF4-FFF2-40B4-BE49-F238E27FC236}">
              <a16:creationId xmlns:a16="http://schemas.microsoft.com/office/drawing/2014/main" id="{2802B03C-D109-454C-A575-70BE56E5B309}"/>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10" name="image1.jpg">
          <a:extLst>
            <a:ext uri="{FF2B5EF4-FFF2-40B4-BE49-F238E27FC236}">
              <a16:creationId xmlns:a16="http://schemas.microsoft.com/office/drawing/2014/main" id="{88041F0B-0ED3-4A8E-A7F7-A7678BAC2F0E}"/>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11" name="image1.jpg">
          <a:extLst>
            <a:ext uri="{FF2B5EF4-FFF2-40B4-BE49-F238E27FC236}">
              <a16:creationId xmlns:a16="http://schemas.microsoft.com/office/drawing/2014/main" id="{3E780F4E-A509-4E3E-9DC9-500AE5FA75D4}"/>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276</xdr:row>
      <xdr:rowOff>1</xdr:rowOff>
    </xdr:from>
    <xdr:ext cx="2417097" cy="501856"/>
    <xdr:pic>
      <xdr:nvPicPr>
        <xdr:cNvPr id="12" name="image1.jpg">
          <a:extLst>
            <a:ext uri="{FF2B5EF4-FFF2-40B4-BE49-F238E27FC236}">
              <a16:creationId xmlns:a16="http://schemas.microsoft.com/office/drawing/2014/main" id="{BA23C531-6E41-495D-BFF0-75B2097F60BF}"/>
            </a:ext>
          </a:extLst>
        </xdr:cNvPr>
        <xdr:cNvPicPr/>
      </xdr:nvPicPr>
      <xdr:blipFill>
        <a:blip xmlns:r="http://schemas.openxmlformats.org/officeDocument/2006/relationships" r:embed="rId2"/>
        <a:srcRect/>
        <a:stretch>
          <a:fillRect/>
        </a:stretch>
      </xdr:blipFill>
      <xdr:spPr>
        <a:xfrm>
          <a:off x="3202857" y="55978426"/>
          <a:ext cx="2417097" cy="501856"/>
        </a:xfrm>
        <a:prstGeom prst="rect">
          <a:avLst/>
        </a:prstGeom>
        <a:ln/>
      </xdr:spPr>
    </xdr:pic>
    <xdr:clientData/>
  </xdr:oneCellAnchor>
  <xdr:oneCellAnchor>
    <xdr:from>
      <xdr:col>1</xdr:col>
      <xdr:colOff>1423628</xdr:colOff>
      <xdr:row>328</xdr:row>
      <xdr:rowOff>30727</xdr:rowOff>
    </xdr:from>
    <xdr:ext cx="2417097" cy="501856"/>
    <xdr:pic>
      <xdr:nvPicPr>
        <xdr:cNvPr id="13" name="image1.jpg">
          <a:extLst>
            <a:ext uri="{FF2B5EF4-FFF2-40B4-BE49-F238E27FC236}">
              <a16:creationId xmlns:a16="http://schemas.microsoft.com/office/drawing/2014/main" id="{EACCFD8B-CDBC-494D-B6BD-53F20974A2BD}"/>
            </a:ext>
          </a:extLst>
        </xdr:cNvPr>
        <xdr:cNvPicPr/>
      </xdr:nvPicPr>
      <xdr:blipFill>
        <a:blip xmlns:r="http://schemas.openxmlformats.org/officeDocument/2006/relationships" r:embed="rId2"/>
        <a:srcRect/>
        <a:stretch>
          <a:fillRect/>
        </a:stretch>
      </xdr:blipFill>
      <xdr:spPr>
        <a:xfrm>
          <a:off x="2709503" y="66591427"/>
          <a:ext cx="2417097" cy="501856"/>
        </a:xfrm>
        <a:prstGeom prst="rect">
          <a:avLst/>
        </a:prstGeom>
        <a:ln/>
      </xdr:spPr>
    </xdr:pic>
    <xdr:clientData/>
  </xdr:oneCellAnchor>
  <xdr:oneCellAnchor>
    <xdr:from>
      <xdr:col>2</xdr:col>
      <xdr:colOff>307257</xdr:colOff>
      <xdr:row>382</xdr:row>
      <xdr:rowOff>1</xdr:rowOff>
    </xdr:from>
    <xdr:ext cx="2417097" cy="501856"/>
    <xdr:pic>
      <xdr:nvPicPr>
        <xdr:cNvPr id="14" name="image1.jpg">
          <a:extLst>
            <a:ext uri="{FF2B5EF4-FFF2-40B4-BE49-F238E27FC236}">
              <a16:creationId xmlns:a16="http://schemas.microsoft.com/office/drawing/2014/main" id="{E1C225EB-D526-4282-9D6B-3448227FE33A}"/>
            </a:ext>
          </a:extLst>
        </xdr:cNvPr>
        <xdr:cNvPicPr/>
      </xdr:nvPicPr>
      <xdr:blipFill>
        <a:blip xmlns:r="http://schemas.openxmlformats.org/officeDocument/2006/relationships" r:embed="rId2"/>
        <a:srcRect/>
        <a:stretch>
          <a:fillRect/>
        </a:stretch>
      </xdr:blipFill>
      <xdr:spPr>
        <a:xfrm>
          <a:off x="3202857" y="77304901"/>
          <a:ext cx="2417097" cy="501856"/>
        </a:xfrm>
        <a:prstGeom prst="rect">
          <a:avLst/>
        </a:prstGeom>
        <a:ln/>
      </xdr:spPr>
    </xdr:pic>
    <xdr:clientData/>
  </xdr:oneCellAnchor>
  <xdr:oneCellAnchor>
    <xdr:from>
      <xdr:col>2</xdr:col>
      <xdr:colOff>307257</xdr:colOff>
      <xdr:row>436</xdr:row>
      <xdr:rowOff>1</xdr:rowOff>
    </xdr:from>
    <xdr:ext cx="2417097" cy="501856"/>
    <xdr:pic>
      <xdr:nvPicPr>
        <xdr:cNvPr id="15" name="image1.jpg">
          <a:extLst>
            <a:ext uri="{FF2B5EF4-FFF2-40B4-BE49-F238E27FC236}">
              <a16:creationId xmlns:a16="http://schemas.microsoft.com/office/drawing/2014/main" id="{3E3DDB95-6943-4AA8-B595-BA93C062CD01}"/>
            </a:ext>
          </a:extLst>
        </xdr:cNvPr>
        <xdr:cNvPicPr/>
      </xdr:nvPicPr>
      <xdr:blipFill>
        <a:blip xmlns:r="http://schemas.openxmlformats.org/officeDocument/2006/relationships" r:embed="rId2"/>
        <a:srcRect/>
        <a:stretch>
          <a:fillRect/>
        </a:stretch>
      </xdr:blipFill>
      <xdr:spPr>
        <a:xfrm>
          <a:off x="3202857" y="87963376"/>
          <a:ext cx="2417097" cy="501856"/>
        </a:xfrm>
        <a:prstGeom prst="rect">
          <a:avLst/>
        </a:prstGeom>
        <a:ln/>
      </xdr:spPr>
    </xdr:pic>
    <xdr:clientData/>
  </xdr:oneCellAnchor>
  <xdr:oneCellAnchor>
    <xdr:from>
      <xdr:col>2</xdr:col>
      <xdr:colOff>307257</xdr:colOff>
      <xdr:row>495</xdr:row>
      <xdr:rowOff>1</xdr:rowOff>
    </xdr:from>
    <xdr:ext cx="2417097" cy="501856"/>
    <xdr:pic>
      <xdr:nvPicPr>
        <xdr:cNvPr id="16" name="image1.jpg">
          <a:extLst>
            <a:ext uri="{FF2B5EF4-FFF2-40B4-BE49-F238E27FC236}">
              <a16:creationId xmlns:a16="http://schemas.microsoft.com/office/drawing/2014/main" id="{0EE84802-AB67-47F4-915B-8A07521CBE4C}"/>
            </a:ext>
          </a:extLst>
        </xdr:cNvPr>
        <xdr:cNvPicPr/>
      </xdr:nvPicPr>
      <xdr:blipFill>
        <a:blip xmlns:r="http://schemas.openxmlformats.org/officeDocument/2006/relationships" r:embed="rId2"/>
        <a:srcRect/>
        <a:stretch>
          <a:fillRect/>
        </a:stretch>
      </xdr:blipFill>
      <xdr:spPr>
        <a:xfrm>
          <a:off x="3202857" y="99593401"/>
          <a:ext cx="2417097" cy="501856"/>
        </a:xfrm>
        <a:prstGeom prst="rect">
          <a:avLst/>
        </a:prstGeom>
        <a:ln/>
      </xdr:spPr>
    </xdr:pic>
    <xdr:clientData/>
  </xdr:oneCellAnchor>
  <xdr:oneCellAnchor>
    <xdr:from>
      <xdr:col>1</xdr:col>
      <xdr:colOff>1567014</xdr:colOff>
      <xdr:row>553</xdr:row>
      <xdr:rowOff>61453</xdr:rowOff>
    </xdr:from>
    <xdr:ext cx="2417097" cy="501856"/>
    <xdr:pic>
      <xdr:nvPicPr>
        <xdr:cNvPr id="17" name="image1.jpg">
          <a:extLst>
            <a:ext uri="{FF2B5EF4-FFF2-40B4-BE49-F238E27FC236}">
              <a16:creationId xmlns:a16="http://schemas.microsoft.com/office/drawing/2014/main" id="{A852E29A-31FD-4D54-847D-F010EE06FE67}"/>
            </a:ext>
          </a:extLst>
        </xdr:cNvPr>
        <xdr:cNvPicPr/>
      </xdr:nvPicPr>
      <xdr:blipFill>
        <a:blip xmlns:r="http://schemas.openxmlformats.org/officeDocument/2006/relationships" r:embed="rId2"/>
        <a:srcRect/>
        <a:stretch>
          <a:fillRect/>
        </a:stretch>
      </xdr:blipFill>
      <xdr:spPr>
        <a:xfrm>
          <a:off x="2852889" y="111027703"/>
          <a:ext cx="2417097" cy="501856"/>
        </a:xfrm>
        <a:prstGeom prst="rect">
          <a:avLst/>
        </a:prstGeom>
        <a:ln/>
      </xdr:spPr>
    </xdr:pic>
    <xdr:clientData/>
  </xdr:oneCellAnchor>
  <xdr:oneCellAnchor>
    <xdr:from>
      <xdr:col>1</xdr:col>
      <xdr:colOff>1126610</xdr:colOff>
      <xdr:row>609</xdr:row>
      <xdr:rowOff>1</xdr:rowOff>
    </xdr:from>
    <xdr:ext cx="2417097" cy="501856"/>
    <xdr:pic>
      <xdr:nvPicPr>
        <xdr:cNvPr id="18" name="image1.jpg">
          <a:extLst>
            <a:ext uri="{FF2B5EF4-FFF2-40B4-BE49-F238E27FC236}">
              <a16:creationId xmlns:a16="http://schemas.microsoft.com/office/drawing/2014/main" id="{E68E7FC9-38D5-421E-BD7D-75F5540B1F09}"/>
            </a:ext>
          </a:extLst>
        </xdr:cNvPr>
        <xdr:cNvPicPr/>
      </xdr:nvPicPr>
      <xdr:blipFill>
        <a:blip xmlns:r="http://schemas.openxmlformats.org/officeDocument/2006/relationships" r:embed="rId2"/>
        <a:srcRect/>
        <a:stretch>
          <a:fillRect/>
        </a:stretch>
      </xdr:blipFill>
      <xdr:spPr>
        <a:xfrm>
          <a:off x="2412485" y="121767601"/>
          <a:ext cx="2417097" cy="501856"/>
        </a:xfrm>
        <a:prstGeom prst="rect">
          <a:avLst/>
        </a:prstGeom>
        <a:ln/>
      </xdr:spPr>
    </xdr:pic>
    <xdr:clientData/>
  </xdr:oneCellAnchor>
  <xdr:oneCellAnchor>
    <xdr:from>
      <xdr:col>1</xdr:col>
      <xdr:colOff>1126610</xdr:colOff>
      <xdr:row>665</xdr:row>
      <xdr:rowOff>1</xdr:rowOff>
    </xdr:from>
    <xdr:ext cx="2417097" cy="501856"/>
    <xdr:pic>
      <xdr:nvPicPr>
        <xdr:cNvPr id="19" name="image1.jpg">
          <a:extLst>
            <a:ext uri="{FF2B5EF4-FFF2-40B4-BE49-F238E27FC236}">
              <a16:creationId xmlns:a16="http://schemas.microsoft.com/office/drawing/2014/main" id="{1BA1DCD6-703E-436E-8994-B6FF6B58EA6E}"/>
            </a:ext>
          </a:extLst>
        </xdr:cNvPr>
        <xdr:cNvPicPr/>
      </xdr:nvPicPr>
      <xdr:blipFill>
        <a:blip xmlns:r="http://schemas.openxmlformats.org/officeDocument/2006/relationships" r:embed="rId2"/>
        <a:srcRect/>
        <a:stretch>
          <a:fillRect/>
        </a:stretch>
      </xdr:blipFill>
      <xdr:spPr>
        <a:xfrm>
          <a:off x="2412485" y="132530851"/>
          <a:ext cx="2417097" cy="501856"/>
        </a:xfrm>
        <a:prstGeom prst="rect">
          <a:avLst/>
        </a:prstGeom>
        <a:ln/>
      </xdr:spPr>
    </xdr:pic>
    <xdr:clientData/>
  </xdr:oneCellAnchor>
  <xdr:oneCellAnchor>
    <xdr:from>
      <xdr:col>1</xdr:col>
      <xdr:colOff>1126610</xdr:colOff>
      <xdr:row>720</xdr:row>
      <xdr:rowOff>1</xdr:rowOff>
    </xdr:from>
    <xdr:ext cx="2417097" cy="501856"/>
    <xdr:pic>
      <xdr:nvPicPr>
        <xdr:cNvPr id="20" name="image1.jpg">
          <a:extLst>
            <a:ext uri="{FF2B5EF4-FFF2-40B4-BE49-F238E27FC236}">
              <a16:creationId xmlns:a16="http://schemas.microsoft.com/office/drawing/2014/main" id="{C8808094-BA67-4EFB-916C-0270E7090558}"/>
            </a:ext>
          </a:extLst>
        </xdr:cNvPr>
        <xdr:cNvPicPr/>
      </xdr:nvPicPr>
      <xdr:blipFill>
        <a:blip xmlns:r="http://schemas.openxmlformats.org/officeDocument/2006/relationships" r:embed="rId2"/>
        <a:srcRect/>
        <a:stretch>
          <a:fillRect/>
        </a:stretch>
      </xdr:blipFill>
      <xdr:spPr>
        <a:xfrm>
          <a:off x="2412485" y="143675101"/>
          <a:ext cx="2417097" cy="501856"/>
        </a:xfrm>
        <a:prstGeom prst="rect">
          <a:avLst/>
        </a:prstGeom>
        <a:ln/>
      </xdr:spPr>
    </xdr:pic>
    <xdr:clientData/>
  </xdr:oneCellAnchor>
  <xdr:oneCellAnchor>
    <xdr:from>
      <xdr:col>1</xdr:col>
      <xdr:colOff>1126610</xdr:colOff>
      <xdr:row>775</xdr:row>
      <xdr:rowOff>1</xdr:rowOff>
    </xdr:from>
    <xdr:ext cx="2417097" cy="501856"/>
    <xdr:pic>
      <xdr:nvPicPr>
        <xdr:cNvPr id="21" name="image1.jpg">
          <a:extLst>
            <a:ext uri="{FF2B5EF4-FFF2-40B4-BE49-F238E27FC236}">
              <a16:creationId xmlns:a16="http://schemas.microsoft.com/office/drawing/2014/main" id="{0A86790A-B682-474E-B1D9-8A9EB70A701B}"/>
            </a:ext>
          </a:extLst>
        </xdr:cNvPr>
        <xdr:cNvPicPr/>
      </xdr:nvPicPr>
      <xdr:blipFill>
        <a:blip xmlns:r="http://schemas.openxmlformats.org/officeDocument/2006/relationships" r:embed="rId2"/>
        <a:srcRect/>
        <a:stretch>
          <a:fillRect/>
        </a:stretch>
      </xdr:blipFill>
      <xdr:spPr>
        <a:xfrm>
          <a:off x="2412485" y="154438351"/>
          <a:ext cx="2417097" cy="501856"/>
        </a:xfrm>
        <a:prstGeom prst="rect">
          <a:avLst/>
        </a:prstGeom>
        <a:ln/>
      </xdr:spPr>
    </xdr:pic>
    <xdr:clientData/>
  </xdr:oneCellAnchor>
  <xdr:oneCellAnchor>
    <xdr:from>
      <xdr:col>1</xdr:col>
      <xdr:colOff>1126610</xdr:colOff>
      <xdr:row>832</xdr:row>
      <xdr:rowOff>1</xdr:rowOff>
    </xdr:from>
    <xdr:ext cx="2417097" cy="501856"/>
    <xdr:pic>
      <xdr:nvPicPr>
        <xdr:cNvPr id="22" name="image1.jpg">
          <a:extLst>
            <a:ext uri="{FF2B5EF4-FFF2-40B4-BE49-F238E27FC236}">
              <a16:creationId xmlns:a16="http://schemas.microsoft.com/office/drawing/2014/main" id="{595D3268-4936-4ABF-B576-B2835D3400B8}"/>
            </a:ext>
          </a:extLst>
        </xdr:cNvPr>
        <xdr:cNvPicPr/>
      </xdr:nvPicPr>
      <xdr:blipFill>
        <a:blip xmlns:r="http://schemas.openxmlformats.org/officeDocument/2006/relationships" r:embed="rId2"/>
        <a:srcRect/>
        <a:stretch>
          <a:fillRect/>
        </a:stretch>
      </xdr:blipFill>
      <xdr:spPr>
        <a:xfrm>
          <a:off x="2412485" y="165468301"/>
          <a:ext cx="2417097" cy="501856"/>
        </a:xfrm>
        <a:prstGeom prst="rect">
          <a:avLst/>
        </a:prstGeom>
        <a:ln/>
      </xdr:spPr>
    </xdr:pic>
    <xdr:clientData/>
  </xdr:oneCellAnchor>
  <xdr:oneCellAnchor>
    <xdr:from>
      <xdr:col>1</xdr:col>
      <xdr:colOff>1126610</xdr:colOff>
      <xdr:row>889</xdr:row>
      <xdr:rowOff>1</xdr:rowOff>
    </xdr:from>
    <xdr:ext cx="2417097" cy="501856"/>
    <xdr:pic>
      <xdr:nvPicPr>
        <xdr:cNvPr id="23" name="image1.jpg">
          <a:extLst>
            <a:ext uri="{FF2B5EF4-FFF2-40B4-BE49-F238E27FC236}">
              <a16:creationId xmlns:a16="http://schemas.microsoft.com/office/drawing/2014/main" id="{4302CD07-B40E-4CAE-B6FA-77E2568D5338}"/>
            </a:ext>
          </a:extLst>
        </xdr:cNvPr>
        <xdr:cNvPicPr/>
      </xdr:nvPicPr>
      <xdr:blipFill>
        <a:blip xmlns:r="http://schemas.openxmlformats.org/officeDocument/2006/relationships" r:embed="rId2"/>
        <a:srcRect/>
        <a:stretch>
          <a:fillRect/>
        </a:stretch>
      </xdr:blipFill>
      <xdr:spPr>
        <a:xfrm>
          <a:off x="2412485" y="176660176"/>
          <a:ext cx="2417097" cy="501856"/>
        </a:xfrm>
        <a:prstGeom prst="rect">
          <a:avLst/>
        </a:prstGeom>
        <a:ln/>
      </xdr:spPr>
    </xdr:pic>
    <xdr:clientData/>
  </xdr:oneCellAnchor>
  <xdr:oneCellAnchor>
    <xdr:from>
      <xdr:col>1</xdr:col>
      <xdr:colOff>1126610</xdr:colOff>
      <xdr:row>937</xdr:row>
      <xdr:rowOff>1</xdr:rowOff>
    </xdr:from>
    <xdr:ext cx="2417097" cy="501856"/>
    <xdr:pic>
      <xdr:nvPicPr>
        <xdr:cNvPr id="24" name="image1.jpg">
          <a:extLst>
            <a:ext uri="{FF2B5EF4-FFF2-40B4-BE49-F238E27FC236}">
              <a16:creationId xmlns:a16="http://schemas.microsoft.com/office/drawing/2014/main" id="{87BBAB44-359B-4569-B27E-2428193147E4}"/>
            </a:ext>
          </a:extLst>
        </xdr:cNvPr>
        <xdr:cNvPicPr/>
      </xdr:nvPicPr>
      <xdr:blipFill>
        <a:blip xmlns:r="http://schemas.openxmlformats.org/officeDocument/2006/relationships" r:embed="rId2"/>
        <a:srcRect/>
        <a:stretch>
          <a:fillRect/>
        </a:stretch>
      </xdr:blipFill>
      <xdr:spPr>
        <a:xfrm>
          <a:off x="2412485" y="186556651"/>
          <a:ext cx="2417097" cy="501856"/>
        </a:xfrm>
        <a:prstGeom prst="rect">
          <a:avLst/>
        </a:prstGeom>
        <a:ln/>
      </xdr:spPr>
    </xdr:pic>
    <xdr:clientData/>
  </xdr:oneCellAnchor>
  <xdr:oneCellAnchor>
    <xdr:from>
      <xdr:col>1</xdr:col>
      <xdr:colOff>1126610</xdr:colOff>
      <xdr:row>994</xdr:row>
      <xdr:rowOff>1</xdr:rowOff>
    </xdr:from>
    <xdr:ext cx="2417097" cy="501856"/>
    <xdr:pic>
      <xdr:nvPicPr>
        <xdr:cNvPr id="25" name="image1.jpg">
          <a:extLst>
            <a:ext uri="{FF2B5EF4-FFF2-40B4-BE49-F238E27FC236}">
              <a16:creationId xmlns:a16="http://schemas.microsoft.com/office/drawing/2014/main" id="{299B1DA0-DC8D-4AEB-94A3-999E3935EEB5}"/>
            </a:ext>
          </a:extLst>
        </xdr:cNvPr>
        <xdr:cNvPicPr/>
      </xdr:nvPicPr>
      <xdr:blipFill>
        <a:blip xmlns:r="http://schemas.openxmlformats.org/officeDocument/2006/relationships" r:embed="rId2"/>
        <a:srcRect/>
        <a:stretch>
          <a:fillRect/>
        </a:stretch>
      </xdr:blipFill>
      <xdr:spPr>
        <a:xfrm>
          <a:off x="2412485" y="197672326"/>
          <a:ext cx="2417097" cy="501856"/>
        </a:xfrm>
        <a:prstGeom prst="rect">
          <a:avLst/>
        </a:prstGeom>
        <a:ln/>
      </xdr:spPr>
    </xdr:pic>
    <xdr:clientData/>
  </xdr:oneCellAnchor>
  <xdr:oneCellAnchor>
    <xdr:from>
      <xdr:col>1</xdr:col>
      <xdr:colOff>1126610</xdr:colOff>
      <xdr:row>1048</xdr:row>
      <xdr:rowOff>1</xdr:rowOff>
    </xdr:from>
    <xdr:ext cx="2417097" cy="501856"/>
    <xdr:pic>
      <xdr:nvPicPr>
        <xdr:cNvPr id="26" name="image1.jpg">
          <a:extLst>
            <a:ext uri="{FF2B5EF4-FFF2-40B4-BE49-F238E27FC236}">
              <a16:creationId xmlns:a16="http://schemas.microsoft.com/office/drawing/2014/main" id="{4CF56566-FF13-4ABA-91F0-EC44E243C924}"/>
            </a:ext>
          </a:extLst>
        </xdr:cNvPr>
        <xdr:cNvPicPr/>
      </xdr:nvPicPr>
      <xdr:blipFill>
        <a:blip xmlns:r="http://schemas.openxmlformats.org/officeDocument/2006/relationships" r:embed="rId2"/>
        <a:srcRect/>
        <a:stretch>
          <a:fillRect/>
        </a:stretch>
      </xdr:blipFill>
      <xdr:spPr>
        <a:xfrm>
          <a:off x="2412485" y="208197451"/>
          <a:ext cx="2417097" cy="501856"/>
        </a:xfrm>
        <a:prstGeom prst="rect">
          <a:avLst/>
        </a:prstGeom>
        <a:ln/>
      </xdr:spPr>
    </xdr:pic>
    <xdr:clientData/>
  </xdr:oneCellAnchor>
  <xdr:oneCellAnchor>
    <xdr:from>
      <xdr:col>1</xdr:col>
      <xdr:colOff>1177820</xdr:colOff>
      <xdr:row>1104</xdr:row>
      <xdr:rowOff>30727</xdr:rowOff>
    </xdr:from>
    <xdr:ext cx="2417097" cy="501856"/>
    <xdr:pic>
      <xdr:nvPicPr>
        <xdr:cNvPr id="27" name="image1.jpg">
          <a:extLst>
            <a:ext uri="{FF2B5EF4-FFF2-40B4-BE49-F238E27FC236}">
              <a16:creationId xmlns:a16="http://schemas.microsoft.com/office/drawing/2014/main" id="{B9B8421E-DC59-4FD8-8781-850C4ADA7EAF}"/>
            </a:ext>
          </a:extLst>
        </xdr:cNvPr>
        <xdr:cNvPicPr/>
      </xdr:nvPicPr>
      <xdr:blipFill>
        <a:blip xmlns:r="http://schemas.openxmlformats.org/officeDocument/2006/relationships" r:embed="rId2"/>
        <a:srcRect/>
        <a:stretch>
          <a:fillRect/>
        </a:stretch>
      </xdr:blipFill>
      <xdr:spPr>
        <a:xfrm>
          <a:off x="2463695" y="219353377"/>
          <a:ext cx="2417097" cy="501856"/>
        </a:xfrm>
        <a:prstGeom prst="rect">
          <a:avLst/>
        </a:prstGeom>
        <a:ln/>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476250</xdr:colOff>
      <xdr:row>218</xdr:row>
      <xdr:rowOff>9524</xdr:rowOff>
    </xdr:from>
    <xdr:to>
      <xdr:col>3</xdr:col>
      <xdr:colOff>1371600</xdr:colOff>
      <xdr:row>219</xdr:row>
      <xdr:rowOff>9524</xdr:rowOff>
    </xdr:to>
    <xdr:pic>
      <xdr:nvPicPr>
        <xdr:cNvPr id="2" name="Imagen 1">
          <a:extLst>
            <a:ext uri="{FF2B5EF4-FFF2-40B4-BE49-F238E27FC236}">
              <a16:creationId xmlns:a16="http://schemas.microsoft.com/office/drawing/2014/main" id="{04D4DDF2-B425-4EF2-94B9-54DE37F78D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44481749"/>
          <a:ext cx="225742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276</xdr:row>
      <xdr:rowOff>19050</xdr:rowOff>
    </xdr:from>
    <xdr:to>
      <xdr:col>3</xdr:col>
      <xdr:colOff>1276350</xdr:colOff>
      <xdr:row>276</xdr:row>
      <xdr:rowOff>342900</xdr:rowOff>
    </xdr:to>
    <xdr:pic>
      <xdr:nvPicPr>
        <xdr:cNvPr id="3" name="Imagen 2">
          <a:extLst>
            <a:ext uri="{FF2B5EF4-FFF2-40B4-BE49-F238E27FC236}">
              <a16:creationId xmlns:a16="http://schemas.microsoft.com/office/drawing/2014/main" id="{AAFAD5AC-CCDF-41F6-AE84-92A85AE79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0" y="55997475"/>
          <a:ext cx="22574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307257</xdr:colOff>
      <xdr:row>52</xdr:row>
      <xdr:rowOff>1</xdr:rowOff>
    </xdr:from>
    <xdr:to>
      <xdr:col>3</xdr:col>
      <xdr:colOff>1370498</xdr:colOff>
      <xdr:row>53</xdr:row>
      <xdr:rowOff>168482</xdr:rowOff>
    </xdr:to>
    <xdr:pic>
      <xdr:nvPicPr>
        <xdr:cNvPr id="4" name="image1.jpg">
          <a:extLst>
            <a:ext uri="{FF2B5EF4-FFF2-40B4-BE49-F238E27FC236}">
              <a16:creationId xmlns:a16="http://schemas.microsoft.com/office/drawing/2014/main" id="{A1465D4B-1513-47F8-A2DB-0DFDF51CFE10}"/>
            </a:ext>
          </a:extLst>
        </xdr:cNvPr>
        <xdr:cNvPicPr/>
      </xdr:nvPicPr>
      <xdr:blipFill>
        <a:blip xmlns:r="http://schemas.openxmlformats.org/officeDocument/2006/relationships" r:embed="rId2"/>
        <a:srcRect/>
        <a:stretch>
          <a:fillRect/>
        </a:stretch>
      </xdr:blipFill>
      <xdr:spPr>
        <a:xfrm>
          <a:off x="3202857" y="11896726"/>
          <a:ext cx="2416995" cy="501856"/>
        </a:xfrm>
        <a:prstGeom prst="rect">
          <a:avLst/>
        </a:prstGeom>
        <a:ln/>
      </xdr:spPr>
    </xdr:pic>
    <xdr:clientData/>
  </xdr:twoCellAnchor>
  <xdr:oneCellAnchor>
    <xdr:from>
      <xdr:col>2</xdr:col>
      <xdr:colOff>307257</xdr:colOff>
      <xdr:row>105</xdr:row>
      <xdr:rowOff>1</xdr:rowOff>
    </xdr:from>
    <xdr:ext cx="2417097" cy="501856"/>
    <xdr:pic>
      <xdr:nvPicPr>
        <xdr:cNvPr id="5" name="image1.jpg">
          <a:extLst>
            <a:ext uri="{FF2B5EF4-FFF2-40B4-BE49-F238E27FC236}">
              <a16:creationId xmlns:a16="http://schemas.microsoft.com/office/drawing/2014/main" id="{CAE081DF-2ACB-452E-8277-1BBF1EEACC91}"/>
            </a:ext>
          </a:extLst>
        </xdr:cNvPr>
        <xdr:cNvPicPr/>
      </xdr:nvPicPr>
      <xdr:blipFill>
        <a:blip xmlns:r="http://schemas.openxmlformats.org/officeDocument/2006/relationships" r:embed="rId2"/>
        <a:srcRect/>
        <a:stretch>
          <a:fillRect/>
        </a:stretch>
      </xdr:blipFill>
      <xdr:spPr>
        <a:xfrm>
          <a:off x="3202857" y="22164676"/>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6" name="image1.jpg">
          <a:extLst>
            <a:ext uri="{FF2B5EF4-FFF2-40B4-BE49-F238E27FC236}">
              <a16:creationId xmlns:a16="http://schemas.microsoft.com/office/drawing/2014/main" id="{46EEE3F9-58DE-4647-9C42-75865A4397C2}"/>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157</xdr:row>
      <xdr:rowOff>1</xdr:rowOff>
    </xdr:from>
    <xdr:ext cx="2417097" cy="501856"/>
    <xdr:pic>
      <xdr:nvPicPr>
        <xdr:cNvPr id="7" name="image1.jpg">
          <a:extLst>
            <a:ext uri="{FF2B5EF4-FFF2-40B4-BE49-F238E27FC236}">
              <a16:creationId xmlns:a16="http://schemas.microsoft.com/office/drawing/2014/main" id="{F4BD9D62-74A9-4563-AEB0-C4118AE6B6BF}"/>
            </a:ext>
          </a:extLst>
        </xdr:cNvPr>
        <xdr:cNvPicPr/>
      </xdr:nvPicPr>
      <xdr:blipFill>
        <a:blip xmlns:r="http://schemas.openxmlformats.org/officeDocument/2006/relationships" r:embed="rId2"/>
        <a:srcRect/>
        <a:stretch>
          <a:fillRect/>
        </a:stretch>
      </xdr:blipFill>
      <xdr:spPr>
        <a:xfrm>
          <a:off x="3202857" y="32461201"/>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8" name="image1.jpg">
          <a:extLst>
            <a:ext uri="{FF2B5EF4-FFF2-40B4-BE49-F238E27FC236}">
              <a16:creationId xmlns:a16="http://schemas.microsoft.com/office/drawing/2014/main" id="{412146A5-41AF-487B-8F7C-C1FD165A28BF}"/>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218</xdr:row>
      <xdr:rowOff>1</xdr:rowOff>
    </xdr:from>
    <xdr:ext cx="2417097" cy="501856"/>
    <xdr:pic>
      <xdr:nvPicPr>
        <xdr:cNvPr id="9" name="image1.jpg">
          <a:extLst>
            <a:ext uri="{FF2B5EF4-FFF2-40B4-BE49-F238E27FC236}">
              <a16:creationId xmlns:a16="http://schemas.microsoft.com/office/drawing/2014/main" id="{FD1B9957-2726-491C-A202-2C937675BB9E}"/>
            </a:ext>
          </a:extLst>
        </xdr:cNvPr>
        <xdr:cNvPicPr/>
      </xdr:nvPicPr>
      <xdr:blipFill>
        <a:blip xmlns:r="http://schemas.openxmlformats.org/officeDocument/2006/relationships" r:embed="rId2"/>
        <a:srcRect/>
        <a:stretch>
          <a:fillRect/>
        </a:stretch>
      </xdr:blipFill>
      <xdr:spPr>
        <a:xfrm>
          <a:off x="3202857" y="44472226"/>
          <a:ext cx="2417097" cy="501856"/>
        </a:xfrm>
        <a:prstGeom prst="rect">
          <a:avLst/>
        </a:prstGeom>
        <a:ln/>
      </xdr:spPr>
    </xdr:pic>
    <xdr:clientData/>
  </xdr:oneCellAnchor>
  <xdr:oneCellAnchor>
    <xdr:from>
      <xdr:col>2</xdr:col>
      <xdr:colOff>307257</xdr:colOff>
      <xdr:row>276</xdr:row>
      <xdr:rowOff>1</xdr:rowOff>
    </xdr:from>
    <xdr:ext cx="2417097" cy="501856"/>
    <xdr:pic>
      <xdr:nvPicPr>
        <xdr:cNvPr id="10" name="image1.jpg">
          <a:extLst>
            <a:ext uri="{FF2B5EF4-FFF2-40B4-BE49-F238E27FC236}">
              <a16:creationId xmlns:a16="http://schemas.microsoft.com/office/drawing/2014/main" id="{6EED2CD6-5278-4719-8BF9-9A4EB5532A3B}"/>
            </a:ext>
          </a:extLst>
        </xdr:cNvPr>
        <xdr:cNvPicPr/>
      </xdr:nvPicPr>
      <xdr:blipFill>
        <a:blip xmlns:r="http://schemas.openxmlformats.org/officeDocument/2006/relationships" r:embed="rId2"/>
        <a:srcRect/>
        <a:stretch>
          <a:fillRect/>
        </a:stretch>
      </xdr:blipFill>
      <xdr:spPr>
        <a:xfrm>
          <a:off x="3202857" y="55978426"/>
          <a:ext cx="2417097" cy="501856"/>
        </a:xfrm>
        <a:prstGeom prst="rect">
          <a:avLst/>
        </a:prstGeom>
        <a:ln/>
      </xdr:spPr>
    </xdr:pic>
    <xdr:clientData/>
  </xdr:oneCellAnchor>
  <xdr:oneCellAnchor>
    <xdr:from>
      <xdr:col>1</xdr:col>
      <xdr:colOff>1423628</xdr:colOff>
      <xdr:row>328</xdr:row>
      <xdr:rowOff>30727</xdr:rowOff>
    </xdr:from>
    <xdr:ext cx="2417097" cy="501856"/>
    <xdr:pic>
      <xdr:nvPicPr>
        <xdr:cNvPr id="11" name="image1.jpg">
          <a:extLst>
            <a:ext uri="{FF2B5EF4-FFF2-40B4-BE49-F238E27FC236}">
              <a16:creationId xmlns:a16="http://schemas.microsoft.com/office/drawing/2014/main" id="{9D8207CB-420A-4867-B42C-75777B6F3E42}"/>
            </a:ext>
          </a:extLst>
        </xdr:cNvPr>
        <xdr:cNvPicPr/>
      </xdr:nvPicPr>
      <xdr:blipFill>
        <a:blip xmlns:r="http://schemas.openxmlformats.org/officeDocument/2006/relationships" r:embed="rId2"/>
        <a:srcRect/>
        <a:stretch>
          <a:fillRect/>
        </a:stretch>
      </xdr:blipFill>
      <xdr:spPr>
        <a:xfrm>
          <a:off x="2709503" y="66591427"/>
          <a:ext cx="2417097" cy="501856"/>
        </a:xfrm>
        <a:prstGeom prst="rect">
          <a:avLst/>
        </a:prstGeom>
        <a:ln/>
      </xdr:spPr>
    </xdr:pic>
    <xdr:clientData/>
  </xdr:oneCellAnchor>
  <xdr:oneCellAnchor>
    <xdr:from>
      <xdr:col>2</xdr:col>
      <xdr:colOff>307257</xdr:colOff>
      <xdr:row>382</xdr:row>
      <xdr:rowOff>1</xdr:rowOff>
    </xdr:from>
    <xdr:ext cx="2417097" cy="501856"/>
    <xdr:pic>
      <xdr:nvPicPr>
        <xdr:cNvPr id="12" name="image1.jpg">
          <a:extLst>
            <a:ext uri="{FF2B5EF4-FFF2-40B4-BE49-F238E27FC236}">
              <a16:creationId xmlns:a16="http://schemas.microsoft.com/office/drawing/2014/main" id="{4635B6F0-B95F-40C9-9576-0393B55EEFF2}"/>
            </a:ext>
          </a:extLst>
        </xdr:cNvPr>
        <xdr:cNvPicPr/>
      </xdr:nvPicPr>
      <xdr:blipFill>
        <a:blip xmlns:r="http://schemas.openxmlformats.org/officeDocument/2006/relationships" r:embed="rId2"/>
        <a:srcRect/>
        <a:stretch>
          <a:fillRect/>
        </a:stretch>
      </xdr:blipFill>
      <xdr:spPr>
        <a:xfrm>
          <a:off x="3202857" y="77304901"/>
          <a:ext cx="2417097" cy="501856"/>
        </a:xfrm>
        <a:prstGeom prst="rect">
          <a:avLst/>
        </a:prstGeom>
        <a:ln/>
      </xdr:spPr>
    </xdr:pic>
    <xdr:clientData/>
  </xdr:oneCellAnchor>
  <xdr:oneCellAnchor>
    <xdr:from>
      <xdr:col>2</xdr:col>
      <xdr:colOff>307257</xdr:colOff>
      <xdr:row>436</xdr:row>
      <xdr:rowOff>1</xdr:rowOff>
    </xdr:from>
    <xdr:ext cx="2417097" cy="501856"/>
    <xdr:pic>
      <xdr:nvPicPr>
        <xdr:cNvPr id="13" name="image1.jpg">
          <a:extLst>
            <a:ext uri="{FF2B5EF4-FFF2-40B4-BE49-F238E27FC236}">
              <a16:creationId xmlns:a16="http://schemas.microsoft.com/office/drawing/2014/main" id="{83F39ECA-91B2-407F-B707-98BBD74027CD}"/>
            </a:ext>
          </a:extLst>
        </xdr:cNvPr>
        <xdr:cNvPicPr/>
      </xdr:nvPicPr>
      <xdr:blipFill>
        <a:blip xmlns:r="http://schemas.openxmlformats.org/officeDocument/2006/relationships" r:embed="rId2"/>
        <a:srcRect/>
        <a:stretch>
          <a:fillRect/>
        </a:stretch>
      </xdr:blipFill>
      <xdr:spPr>
        <a:xfrm>
          <a:off x="3202857" y="87963376"/>
          <a:ext cx="2417097" cy="501856"/>
        </a:xfrm>
        <a:prstGeom prst="rect">
          <a:avLst/>
        </a:prstGeom>
        <a:ln/>
      </xdr:spPr>
    </xdr:pic>
    <xdr:clientData/>
  </xdr:oneCellAnchor>
  <xdr:oneCellAnchor>
    <xdr:from>
      <xdr:col>2</xdr:col>
      <xdr:colOff>307257</xdr:colOff>
      <xdr:row>495</xdr:row>
      <xdr:rowOff>1</xdr:rowOff>
    </xdr:from>
    <xdr:ext cx="2417097" cy="501856"/>
    <xdr:pic>
      <xdr:nvPicPr>
        <xdr:cNvPr id="14" name="image1.jpg">
          <a:extLst>
            <a:ext uri="{FF2B5EF4-FFF2-40B4-BE49-F238E27FC236}">
              <a16:creationId xmlns:a16="http://schemas.microsoft.com/office/drawing/2014/main" id="{31FCB4AC-EB08-4415-987D-7EB140177103}"/>
            </a:ext>
          </a:extLst>
        </xdr:cNvPr>
        <xdr:cNvPicPr/>
      </xdr:nvPicPr>
      <xdr:blipFill>
        <a:blip xmlns:r="http://schemas.openxmlformats.org/officeDocument/2006/relationships" r:embed="rId2"/>
        <a:srcRect/>
        <a:stretch>
          <a:fillRect/>
        </a:stretch>
      </xdr:blipFill>
      <xdr:spPr>
        <a:xfrm>
          <a:off x="3202857" y="99593401"/>
          <a:ext cx="2417097" cy="501856"/>
        </a:xfrm>
        <a:prstGeom prst="rect">
          <a:avLst/>
        </a:prstGeom>
        <a:ln/>
      </xdr:spPr>
    </xdr:pic>
    <xdr:clientData/>
  </xdr:oneCellAnchor>
  <xdr:oneCellAnchor>
    <xdr:from>
      <xdr:col>1</xdr:col>
      <xdr:colOff>1567014</xdr:colOff>
      <xdr:row>553</xdr:row>
      <xdr:rowOff>61453</xdr:rowOff>
    </xdr:from>
    <xdr:ext cx="2417097" cy="501856"/>
    <xdr:pic>
      <xdr:nvPicPr>
        <xdr:cNvPr id="15" name="image1.jpg">
          <a:extLst>
            <a:ext uri="{FF2B5EF4-FFF2-40B4-BE49-F238E27FC236}">
              <a16:creationId xmlns:a16="http://schemas.microsoft.com/office/drawing/2014/main" id="{AD727D53-F7F6-4036-8A2F-AB3C8286556D}"/>
            </a:ext>
          </a:extLst>
        </xdr:cNvPr>
        <xdr:cNvPicPr/>
      </xdr:nvPicPr>
      <xdr:blipFill>
        <a:blip xmlns:r="http://schemas.openxmlformats.org/officeDocument/2006/relationships" r:embed="rId2"/>
        <a:srcRect/>
        <a:stretch>
          <a:fillRect/>
        </a:stretch>
      </xdr:blipFill>
      <xdr:spPr>
        <a:xfrm>
          <a:off x="2852889" y="111027703"/>
          <a:ext cx="2417097" cy="501856"/>
        </a:xfrm>
        <a:prstGeom prst="rect">
          <a:avLst/>
        </a:prstGeom>
        <a:ln/>
      </xdr:spPr>
    </xdr:pic>
    <xdr:clientData/>
  </xdr:oneCellAnchor>
  <xdr:oneCellAnchor>
    <xdr:from>
      <xdr:col>1</xdr:col>
      <xdr:colOff>1126610</xdr:colOff>
      <xdr:row>609</xdr:row>
      <xdr:rowOff>1</xdr:rowOff>
    </xdr:from>
    <xdr:ext cx="2417097" cy="501856"/>
    <xdr:pic>
      <xdr:nvPicPr>
        <xdr:cNvPr id="16" name="image1.jpg">
          <a:extLst>
            <a:ext uri="{FF2B5EF4-FFF2-40B4-BE49-F238E27FC236}">
              <a16:creationId xmlns:a16="http://schemas.microsoft.com/office/drawing/2014/main" id="{72EC5BB5-7906-4B5A-BEDB-235A6FFE134E}"/>
            </a:ext>
          </a:extLst>
        </xdr:cNvPr>
        <xdr:cNvPicPr/>
      </xdr:nvPicPr>
      <xdr:blipFill>
        <a:blip xmlns:r="http://schemas.openxmlformats.org/officeDocument/2006/relationships" r:embed="rId2"/>
        <a:srcRect/>
        <a:stretch>
          <a:fillRect/>
        </a:stretch>
      </xdr:blipFill>
      <xdr:spPr>
        <a:xfrm>
          <a:off x="2412485" y="121767601"/>
          <a:ext cx="2417097" cy="501856"/>
        </a:xfrm>
        <a:prstGeom prst="rect">
          <a:avLst/>
        </a:prstGeom>
        <a:ln/>
      </xdr:spPr>
    </xdr:pic>
    <xdr:clientData/>
  </xdr:oneCellAnchor>
  <xdr:oneCellAnchor>
    <xdr:from>
      <xdr:col>1</xdr:col>
      <xdr:colOff>1126610</xdr:colOff>
      <xdr:row>665</xdr:row>
      <xdr:rowOff>1</xdr:rowOff>
    </xdr:from>
    <xdr:ext cx="2417097" cy="501856"/>
    <xdr:pic>
      <xdr:nvPicPr>
        <xdr:cNvPr id="17" name="image1.jpg">
          <a:extLst>
            <a:ext uri="{FF2B5EF4-FFF2-40B4-BE49-F238E27FC236}">
              <a16:creationId xmlns:a16="http://schemas.microsoft.com/office/drawing/2014/main" id="{06200A74-EB2A-4ED2-AAE1-B09B15AE686C}"/>
            </a:ext>
          </a:extLst>
        </xdr:cNvPr>
        <xdr:cNvPicPr/>
      </xdr:nvPicPr>
      <xdr:blipFill>
        <a:blip xmlns:r="http://schemas.openxmlformats.org/officeDocument/2006/relationships" r:embed="rId2"/>
        <a:srcRect/>
        <a:stretch>
          <a:fillRect/>
        </a:stretch>
      </xdr:blipFill>
      <xdr:spPr>
        <a:xfrm>
          <a:off x="2412485" y="132530851"/>
          <a:ext cx="2417097" cy="501856"/>
        </a:xfrm>
        <a:prstGeom prst="rect">
          <a:avLst/>
        </a:prstGeom>
        <a:ln/>
      </xdr:spPr>
    </xdr:pic>
    <xdr:clientData/>
  </xdr:oneCellAnchor>
  <xdr:oneCellAnchor>
    <xdr:from>
      <xdr:col>1</xdr:col>
      <xdr:colOff>1126610</xdr:colOff>
      <xdr:row>720</xdr:row>
      <xdr:rowOff>1</xdr:rowOff>
    </xdr:from>
    <xdr:ext cx="2417097" cy="501856"/>
    <xdr:pic>
      <xdr:nvPicPr>
        <xdr:cNvPr id="18" name="image1.jpg">
          <a:extLst>
            <a:ext uri="{FF2B5EF4-FFF2-40B4-BE49-F238E27FC236}">
              <a16:creationId xmlns:a16="http://schemas.microsoft.com/office/drawing/2014/main" id="{EC3E0B95-0A35-45EF-887A-57ED9A658363}"/>
            </a:ext>
          </a:extLst>
        </xdr:cNvPr>
        <xdr:cNvPicPr/>
      </xdr:nvPicPr>
      <xdr:blipFill>
        <a:blip xmlns:r="http://schemas.openxmlformats.org/officeDocument/2006/relationships" r:embed="rId2"/>
        <a:srcRect/>
        <a:stretch>
          <a:fillRect/>
        </a:stretch>
      </xdr:blipFill>
      <xdr:spPr>
        <a:xfrm>
          <a:off x="2412485" y="143675101"/>
          <a:ext cx="2417097" cy="501856"/>
        </a:xfrm>
        <a:prstGeom prst="rect">
          <a:avLst/>
        </a:prstGeom>
        <a:ln/>
      </xdr:spPr>
    </xdr:pic>
    <xdr:clientData/>
  </xdr:oneCellAnchor>
  <xdr:oneCellAnchor>
    <xdr:from>
      <xdr:col>1</xdr:col>
      <xdr:colOff>1126610</xdr:colOff>
      <xdr:row>775</xdr:row>
      <xdr:rowOff>1</xdr:rowOff>
    </xdr:from>
    <xdr:ext cx="2417097" cy="501856"/>
    <xdr:pic>
      <xdr:nvPicPr>
        <xdr:cNvPr id="19" name="image1.jpg">
          <a:extLst>
            <a:ext uri="{FF2B5EF4-FFF2-40B4-BE49-F238E27FC236}">
              <a16:creationId xmlns:a16="http://schemas.microsoft.com/office/drawing/2014/main" id="{FA80AC68-3DAB-4D32-B140-EC7F28625FA9}"/>
            </a:ext>
          </a:extLst>
        </xdr:cNvPr>
        <xdr:cNvPicPr/>
      </xdr:nvPicPr>
      <xdr:blipFill>
        <a:blip xmlns:r="http://schemas.openxmlformats.org/officeDocument/2006/relationships" r:embed="rId2"/>
        <a:srcRect/>
        <a:stretch>
          <a:fillRect/>
        </a:stretch>
      </xdr:blipFill>
      <xdr:spPr>
        <a:xfrm>
          <a:off x="2412485" y="154438351"/>
          <a:ext cx="2417097" cy="501856"/>
        </a:xfrm>
        <a:prstGeom prst="rect">
          <a:avLst/>
        </a:prstGeom>
        <a:ln/>
      </xdr:spPr>
    </xdr:pic>
    <xdr:clientData/>
  </xdr:oneCellAnchor>
  <xdr:oneCellAnchor>
    <xdr:from>
      <xdr:col>1</xdr:col>
      <xdr:colOff>1126610</xdr:colOff>
      <xdr:row>832</xdr:row>
      <xdr:rowOff>1</xdr:rowOff>
    </xdr:from>
    <xdr:ext cx="2417097" cy="501856"/>
    <xdr:pic>
      <xdr:nvPicPr>
        <xdr:cNvPr id="20" name="image1.jpg">
          <a:extLst>
            <a:ext uri="{FF2B5EF4-FFF2-40B4-BE49-F238E27FC236}">
              <a16:creationId xmlns:a16="http://schemas.microsoft.com/office/drawing/2014/main" id="{4639DE75-DEA9-41D4-A788-068D6A545901}"/>
            </a:ext>
          </a:extLst>
        </xdr:cNvPr>
        <xdr:cNvPicPr/>
      </xdr:nvPicPr>
      <xdr:blipFill>
        <a:blip xmlns:r="http://schemas.openxmlformats.org/officeDocument/2006/relationships" r:embed="rId2"/>
        <a:srcRect/>
        <a:stretch>
          <a:fillRect/>
        </a:stretch>
      </xdr:blipFill>
      <xdr:spPr>
        <a:xfrm>
          <a:off x="2412485" y="165468301"/>
          <a:ext cx="2417097" cy="501856"/>
        </a:xfrm>
        <a:prstGeom prst="rect">
          <a:avLst/>
        </a:prstGeom>
        <a:ln/>
      </xdr:spPr>
    </xdr:pic>
    <xdr:clientData/>
  </xdr:oneCellAnchor>
  <xdr:oneCellAnchor>
    <xdr:from>
      <xdr:col>1</xdr:col>
      <xdr:colOff>1126610</xdr:colOff>
      <xdr:row>889</xdr:row>
      <xdr:rowOff>1</xdr:rowOff>
    </xdr:from>
    <xdr:ext cx="2417097" cy="501856"/>
    <xdr:pic>
      <xdr:nvPicPr>
        <xdr:cNvPr id="21" name="image1.jpg">
          <a:extLst>
            <a:ext uri="{FF2B5EF4-FFF2-40B4-BE49-F238E27FC236}">
              <a16:creationId xmlns:a16="http://schemas.microsoft.com/office/drawing/2014/main" id="{E8882BC8-F823-4816-8328-C656FB2164F5}"/>
            </a:ext>
          </a:extLst>
        </xdr:cNvPr>
        <xdr:cNvPicPr/>
      </xdr:nvPicPr>
      <xdr:blipFill>
        <a:blip xmlns:r="http://schemas.openxmlformats.org/officeDocument/2006/relationships" r:embed="rId2"/>
        <a:srcRect/>
        <a:stretch>
          <a:fillRect/>
        </a:stretch>
      </xdr:blipFill>
      <xdr:spPr>
        <a:xfrm>
          <a:off x="2412485" y="176660176"/>
          <a:ext cx="2417097" cy="501856"/>
        </a:xfrm>
        <a:prstGeom prst="rect">
          <a:avLst/>
        </a:prstGeom>
        <a:ln/>
      </xdr:spPr>
    </xdr:pic>
    <xdr:clientData/>
  </xdr:oneCellAnchor>
  <xdr:oneCellAnchor>
    <xdr:from>
      <xdr:col>1</xdr:col>
      <xdr:colOff>1126610</xdr:colOff>
      <xdr:row>937</xdr:row>
      <xdr:rowOff>1</xdr:rowOff>
    </xdr:from>
    <xdr:ext cx="2417097" cy="501856"/>
    <xdr:pic>
      <xdr:nvPicPr>
        <xdr:cNvPr id="22" name="image1.jpg">
          <a:extLst>
            <a:ext uri="{FF2B5EF4-FFF2-40B4-BE49-F238E27FC236}">
              <a16:creationId xmlns:a16="http://schemas.microsoft.com/office/drawing/2014/main" id="{B7FC7916-F983-49A9-8547-7465894CAA0C}"/>
            </a:ext>
          </a:extLst>
        </xdr:cNvPr>
        <xdr:cNvPicPr/>
      </xdr:nvPicPr>
      <xdr:blipFill>
        <a:blip xmlns:r="http://schemas.openxmlformats.org/officeDocument/2006/relationships" r:embed="rId2"/>
        <a:srcRect/>
        <a:stretch>
          <a:fillRect/>
        </a:stretch>
      </xdr:blipFill>
      <xdr:spPr>
        <a:xfrm>
          <a:off x="2412485" y="186556651"/>
          <a:ext cx="2417097" cy="501856"/>
        </a:xfrm>
        <a:prstGeom prst="rect">
          <a:avLst/>
        </a:prstGeom>
        <a:ln/>
      </xdr:spPr>
    </xdr:pic>
    <xdr:clientData/>
  </xdr:oneCellAnchor>
  <xdr:oneCellAnchor>
    <xdr:from>
      <xdr:col>1</xdr:col>
      <xdr:colOff>1126610</xdr:colOff>
      <xdr:row>994</xdr:row>
      <xdr:rowOff>1</xdr:rowOff>
    </xdr:from>
    <xdr:ext cx="2417097" cy="501856"/>
    <xdr:pic>
      <xdr:nvPicPr>
        <xdr:cNvPr id="23" name="image1.jpg">
          <a:extLst>
            <a:ext uri="{FF2B5EF4-FFF2-40B4-BE49-F238E27FC236}">
              <a16:creationId xmlns:a16="http://schemas.microsoft.com/office/drawing/2014/main" id="{73B7CE2E-A676-4DF5-A940-7014FF7DACBA}"/>
            </a:ext>
          </a:extLst>
        </xdr:cNvPr>
        <xdr:cNvPicPr/>
      </xdr:nvPicPr>
      <xdr:blipFill>
        <a:blip xmlns:r="http://schemas.openxmlformats.org/officeDocument/2006/relationships" r:embed="rId2"/>
        <a:srcRect/>
        <a:stretch>
          <a:fillRect/>
        </a:stretch>
      </xdr:blipFill>
      <xdr:spPr>
        <a:xfrm>
          <a:off x="2412485" y="197672326"/>
          <a:ext cx="2417097" cy="501856"/>
        </a:xfrm>
        <a:prstGeom prst="rect">
          <a:avLst/>
        </a:prstGeom>
        <a:ln/>
      </xdr:spPr>
    </xdr:pic>
    <xdr:clientData/>
  </xdr:oneCellAnchor>
  <xdr:oneCellAnchor>
    <xdr:from>
      <xdr:col>1</xdr:col>
      <xdr:colOff>1126610</xdr:colOff>
      <xdr:row>1048</xdr:row>
      <xdr:rowOff>1</xdr:rowOff>
    </xdr:from>
    <xdr:ext cx="2417097" cy="501856"/>
    <xdr:pic>
      <xdr:nvPicPr>
        <xdr:cNvPr id="24" name="image1.jpg">
          <a:extLst>
            <a:ext uri="{FF2B5EF4-FFF2-40B4-BE49-F238E27FC236}">
              <a16:creationId xmlns:a16="http://schemas.microsoft.com/office/drawing/2014/main" id="{45C21353-8CE7-4D50-B2EC-F9180A3C6101}"/>
            </a:ext>
          </a:extLst>
        </xdr:cNvPr>
        <xdr:cNvPicPr/>
      </xdr:nvPicPr>
      <xdr:blipFill>
        <a:blip xmlns:r="http://schemas.openxmlformats.org/officeDocument/2006/relationships" r:embed="rId2"/>
        <a:srcRect/>
        <a:stretch>
          <a:fillRect/>
        </a:stretch>
      </xdr:blipFill>
      <xdr:spPr>
        <a:xfrm>
          <a:off x="2412485" y="208197451"/>
          <a:ext cx="2417097" cy="501856"/>
        </a:xfrm>
        <a:prstGeom prst="rect">
          <a:avLst/>
        </a:prstGeom>
        <a:ln/>
      </xdr:spPr>
    </xdr:pic>
    <xdr:clientData/>
  </xdr:oneCellAnchor>
  <xdr:oneCellAnchor>
    <xdr:from>
      <xdr:col>1</xdr:col>
      <xdr:colOff>1177820</xdr:colOff>
      <xdr:row>1104</xdr:row>
      <xdr:rowOff>30727</xdr:rowOff>
    </xdr:from>
    <xdr:ext cx="2417097" cy="501856"/>
    <xdr:pic>
      <xdr:nvPicPr>
        <xdr:cNvPr id="25" name="image1.jpg">
          <a:extLst>
            <a:ext uri="{FF2B5EF4-FFF2-40B4-BE49-F238E27FC236}">
              <a16:creationId xmlns:a16="http://schemas.microsoft.com/office/drawing/2014/main" id="{5DED2D94-2ED3-4734-8484-E7FCC2B2AE6E}"/>
            </a:ext>
          </a:extLst>
        </xdr:cNvPr>
        <xdr:cNvPicPr/>
      </xdr:nvPicPr>
      <xdr:blipFill>
        <a:blip xmlns:r="http://schemas.openxmlformats.org/officeDocument/2006/relationships" r:embed="rId2"/>
        <a:srcRect/>
        <a:stretch>
          <a:fillRect/>
        </a:stretch>
      </xdr:blipFill>
      <xdr:spPr>
        <a:xfrm>
          <a:off x="2463695" y="219353377"/>
          <a:ext cx="2417097" cy="501856"/>
        </a:xfrm>
        <a:prstGeom prst="rect">
          <a:avLst/>
        </a:prstGeom>
        <a:ln/>
      </xdr:spPr>
    </xdr:pic>
    <xdr:clientData/>
  </xdr:oneCellAnchor>
</xdr:wsDr>
</file>

<file path=xl/drawings/drawing6.xml><?xml version="1.0" encoding="utf-8"?>
<xdr:wsDr xmlns:xdr="http://schemas.openxmlformats.org/drawingml/2006/spreadsheetDrawing" xmlns:a="http://schemas.openxmlformats.org/drawingml/2006/main">
  <xdr:twoCellAnchor>
    <xdr:from>
      <xdr:col>1</xdr:col>
      <xdr:colOff>1882</xdr:colOff>
      <xdr:row>1</xdr:row>
      <xdr:rowOff>1</xdr:rowOff>
    </xdr:from>
    <xdr:to>
      <xdr:col>12</xdr:col>
      <xdr:colOff>628490</xdr:colOff>
      <xdr:row>1</xdr:row>
      <xdr:rowOff>1</xdr:rowOff>
    </xdr:to>
    <xdr:grpSp>
      <xdr:nvGrpSpPr>
        <xdr:cNvPr id="2" name="Grupo 1">
          <a:extLst>
            <a:ext uri="{FF2B5EF4-FFF2-40B4-BE49-F238E27FC236}">
              <a16:creationId xmlns:a16="http://schemas.microsoft.com/office/drawing/2014/main" id="{4C08B593-BF93-4281-BA19-604EA6F2232C}"/>
            </a:ext>
          </a:extLst>
        </xdr:cNvPr>
        <xdr:cNvGrpSpPr/>
      </xdr:nvGrpSpPr>
      <xdr:grpSpPr>
        <a:xfrm>
          <a:off x="1403418" y="952501"/>
          <a:ext cx="14492286" cy="0"/>
          <a:chOff x="23812" y="11907"/>
          <a:chExt cx="7727163" cy="700454"/>
        </a:xfrm>
      </xdr:grpSpPr>
      <xdr:grpSp>
        <xdr:nvGrpSpPr>
          <xdr:cNvPr id="3" name="Grupo 2">
            <a:extLst>
              <a:ext uri="{FF2B5EF4-FFF2-40B4-BE49-F238E27FC236}">
                <a16:creationId xmlns:a16="http://schemas.microsoft.com/office/drawing/2014/main" id="{97994DCA-01C2-3F80-60DB-F981B3AE6311}"/>
              </a:ext>
            </a:extLst>
          </xdr:cNvPr>
          <xdr:cNvGrpSpPr/>
        </xdr:nvGrpSpPr>
        <xdr:grpSpPr>
          <a:xfrm>
            <a:off x="4916346" y="11907"/>
            <a:ext cx="2834629" cy="700454"/>
            <a:chOff x="28660725" y="427893"/>
            <a:chExt cx="2200275" cy="498047"/>
          </a:xfrm>
        </xdr:grpSpPr>
        <xdr:pic>
          <xdr:nvPicPr>
            <xdr:cNvPr id="5" name="m_-6203007601046040916x_m_-809355671343575957_x0000_i1026" descr="mágenes integradas 2">
              <a:extLst>
                <a:ext uri="{FF2B5EF4-FFF2-40B4-BE49-F238E27FC236}">
                  <a16:creationId xmlns:a16="http://schemas.microsoft.com/office/drawing/2014/main" id="{357B4B85-5A5B-34F6-FA66-0360D9B76E62}"/>
                </a:ext>
              </a:extLst>
            </xdr:cNvPr>
            <xdr:cNvPicPr>
              <a:picLocks noChangeAspect="1" noChangeArrowheads="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59408" t="10489" r="28675" b="11714"/>
            <a:stretch>
              <a:fillRect/>
            </a:stretch>
          </xdr:blipFill>
          <xdr:spPr bwMode="auto">
            <a:xfrm>
              <a:off x="29520936" y="447056"/>
              <a:ext cx="1340064" cy="4788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n 5">
              <a:extLst>
                <a:ext uri="{FF2B5EF4-FFF2-40B4-BE49-F238E27FC236}">
                  <a16:creationId xmlns:a16="http://schemas.microsoft.com/office/drawing/2014/main" id="{A9B73711-3260-4AF7-39BD-F8BE521BF1B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660725" y="427893"/>
              <a:ext cx="816610" cy="434975"/>
            </a:xfrm>
            <a:prstGeom prst="rect">
              <a:avLst/>
            </a:prstGeom>
          </xdr:spPr>
        </xdr:pic>
      </xdr:grpSp>
      <xdr:pic>
        <xdr:nvPicPr>
          <xdr:cNvPr id="4" name="Imagen 3">
            <a:extLst>
              <a:ext uri="{FF2B5EF4-FFF2-40B4-BE49-F238E27FC236}">
                <a16:creationId xmlns:a16="http://schemas.microsoft.com/office/drawing/2014/main" id="{C6A1ADCD-612A-B940-A682-43998D2EF23F}"/>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812" y="23814"/>
            <a:ext cx="4155280" cy="678656"/>
          </a:xfrm>
          <a:prstGeom prst="rect">
            <a:avLst/>
          </a:prstGeom>
        </xdr:spPr>
      </xdr:pic>
    </xdr:grpSp>
    <xdr:clientData/>
  </xdr:twoCellAnchor>
  <xdr:twoCellAnchor editAs="oneCell">
    <xdr:from>
      <xdr:col>2</xdr:col>
      <xdr:colOff>666750</xdr:colOff>
      <xdr:row>501</xdr:row>
      <xdr:rowOff>11906</xdr:rowOff>
    </xdr:from>
    <xdr:to>
      <xdr:col>2</xdr:col>
      <xdr:colOff>3068782</xdr:colOff>
      <xdr:row>501</xdr:row>
      <xdr:rowOff>296333</xdr:rowOff>
    </xdr:to>
    <xdr:pic>
      <xdr:nvPicPr>
        <xdr:cNvPr id="23" name="Imagen 22">
          <a:extLst>
            <a:ext uri="{FF2B5EF4-FFF2-40B4-BE49-F238E27FC236}">
              <a16:creationId xmlns:a16="http://schemas.microsoft.com/office/drawing/2014/main" id="{F6D9A90F-3749-4B26-9444-B4FCE1ADEAAD}"/>
            </a:ext>
          </a:extLst>
        </xdr:cNvPr>
        <xdr:cNvPicPr>
          <a:picLocks noChangeAspect="1"/>
        </xdr:cNvPicPr>
      </xdr:nvPicPr>
      <xdr:blipFill>
        <a:blip xmlns:r="http://schemas.openxmlformats.org/officeDocument/2006/relationships" r:embed="rId5"/>
        <a:stretch>
          <a:fillRect/>
        </a:stretch>
      </xdr:blipFill>
      <xdr:spPr>
        <a:xfrm>
          <a:off x="3820583" y="140759656"/>
          <a:ext cx="2402032" cy="2844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aniel%20Mesa\Desktop\MINUTAS%202025\TCA-2018-formulada%202023.xlsx" TargetMode="External"/><Relationship Id="rId1" Type="http://schemas.openxmlformats.org/officeDocument/2006/relationships/externalLinkPath" Target="TCA-2018-formulada%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ICLO DE MENUS"/>
      <sheetName val="ANÁLISIS NUT Menor 1 año"/>
      <sheetName val="INSTRUCCIONES DILIGENCIAMIENTO"/>
      <sheetName val="Recomendaciones"/>
      <sheetName val="Tabla de composicion 2018"/>
      <sheetName val="VALORES MINUTA PATRON"/>
      <sheetName val="Vitaminas"/>
    </sheetNames>
    <sheetDataSet>
      <sheetData sheetId="0" refreshError="1">
        <row r="5">
          <cell r="C5" t="str">
            <v>Afro ____    Raizal ___    ROM ___</v>
          </cell>
          <cell r="F5" t="str">
            <v>Sin pertenencia Étnica ____</v>
          </cell>
        </row>
        <row r="7">
          <cell r="C7" t="str">
            <v>MARTES</v>
          </cell>
          <cell r="E7" t="str">
            <v>MIERCOLES</v>
          </cell>
          <cell r="G7" t="str">
            <v>JUEVES</v>
          </cell>
          <cell r="I7" t="str">
            <v>VIERNES</v>
          </cell>
        </row>
        <row r="41">
          <cell r="F41" t="str">
            <v>Nutricionista Dietista ICBF</v>
          </cell>
        </row>
        <row r="42">
          <cell r="F42" t="str">
            <v>T.P.</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69"/>
  <sheetViews>
    <sheetView tabSelected="1" view="pageBreakPreview" topLeftCell="G21" zoomScaleSheetLayoutView="100" workbookViewId="0">
      <selection activeCell="K26" sqref="K26"/>
    </sheetView>
  </sheetViews>
  <sheetFormatPr baseColWidth="10" defaultColWidth="5.28515625" defaultRowHeight="11.25"/>
  <cols>
    <col min="1" max="1" width="20.28515625" style="1" customWidth="1"/>
    <col min="2" max="2" width="14.140625" style="1" customWidth="1"/>
    <col min="3" max="3" width="13.140625" style="1" customWidth="1"/>
    <col min="4" max="4" width="12.140625" style="1" customWidth="1"/>
    <col min="5" max="5" width="12.42578125" style="1" customWidth="1"/>
    <col min="6" max="6" width="18.28515625" style="1" customWidth="1"/>
    <col min="7" max="8" width="27.28515625" style="1" customWidth="1"/>
    <col min="9" max="9" width="27.85546875" style="1" customWidth="1"/>
    <col min="10" max="11" width="27.28515625" style="1" customWidth="1"/>
    <col min="12" max="16384" width="5.28515625" style="1"/>
  </cols>
  <sheetData>
    <row r="1" spans="1:11" ht="25.5" customHeight="1">
      <c r="A1" s="312" t="s">
        <v>0</v>
      </c>
      <c r="B1" s="312"/>
      <c r="C1" s="312"/>
      <c r="D1" s="312"/>
      <c r="E1" s="312"/>
      <c r="F1" s="312"/>
      <c r="G1" s="312"/>
      <c r="H1" s="312"/>
      <c r="I1" s="312"/>
      <c r="J1" s="312"/>
      <c r="K1" s="312"/>
    </row>
    <row r="2" spans="1:11" ht="15" customHeight="1">
      <c r="A2" s="3"/>
      <c r="B2" s="3"/>
      <c r="C2" s="3"/>
      <c r="D2" s="3"/>
      <c r="E2" s="3"/>
      <c r="F2" s="3"/>
      <c r="G2" s="3"/>
      <c r="H2" s="3"/>
      <c r="I2" s="3"/>
      <c r="J2" s="3"/>
      <c r="K2" s="3"/>
    </row>
    <row r="3" spans="1:11" ht="15" customHeight="1">
      <c r="A3" s="7" t="s">
        <v>1</v>
      </c>
      <c r="B3" s="7"/>
      <c r="C3" s="7"/>
      <c r="D3" s="7"/>
      <c r="E3" s="7"/>
      <c r="F3" s="78"/>
      <c r="G3" s="298" t="s">
        <v>39</v>
      </c>
      <c r="H3" s="299"/>
      <c r="I3" s="299"/>
      <c r="J3" s="299"/>
      <c r="K3" s="300"/>
    </row>
    <row r="4" spans="1:11" ht="9" customHeight="1">
      <c r="A4" s="4"/>
      <c r="B4" s="4"/>
      <c r="C4" s="4"/>
      <c r="D4" s="4"/>
      <c r="E4" s="4"/>
      <c r="F4" s="4"/>
      <c r="G4" s="4"/>
      <c r="H4" s="3"/>
      <c r="I4" s="3"/>
      <c r="J4" s="3"/>
      <c r="K4" s="3"/>
    </row>
    <row r="5" spans="1:11" ht="15" customHeight="1">
      <c r="A5" s="310" t="s">
        <v>2</v>
      </c>
      <c r="B5" s="310"/>
      <c r="C5" s="310"/>
      <c r="D5" s="310"/>
      <c r="E5" s="310"/>
      <c r="F5" s="311"/>
      <c r="G5" s="298" t="s">
        <v>40</v>
      </c>
      <c r="H5" s="299"/>
      <c r="I5" s="299"/>
      <c r="J5" s="299"/>
      <c r="K5" s="300"/>
    </row>
    <row r="6" spans="1:11" ht="9" customHeight="1">
      <c r="A6" s="4"/>
      <c r="B6" s="4"/>
      <c r="C6" s="4"/>
      <c r="D6" s="4"/>
      <c r="E6" s="4"/>
      <c r="F6" s="4"/>
      <c r="G6" s="4"/>
      <c r="H6" s="3"/>
      <c r="I6" s="3"/>
      <c r="J6" s="3"/>
      <c r="K6" s="3"/>
    </row>
    <row r="7" spans="1:11" ht="15" customHeight="1">
      <c r="A7" s="310" t="s">
        <v>3</v>
      </c>
      <c r="B7" s="310"/>
      <c r="C7" s="310"/>
      <c r="D7" s="310"/>
      <c r="E7" s="310"/>
      <c r="F7" s="311"/>
      <c r="G7" s="298" t="s">
        <v>87</v>
      </c>
      <c r="H7" s="299"/>
      <c r="I7" s="299"/>
      <c r="J7" s="299"/>
      <c r="K7" s="300"/>
    </row>
    <row r="8" spans="1:11" ht="6.75" customHeight="1">
      <c r="A8" s="4"/>
      <c r="B8" s="4"/>
      <c r="C8" s="4"/>
      <c r="D8" s="4"/>
      <c r="E8" s="4"/>
      <c r="F8" s="4"/>
      <c r="G8" s="4"/>
      <c r="H8" s="7"/>
      <c r="I8" s="7"/>
      <c r="J8" s="7"/>
      <c r="K8" s="7"/>
    </row>
    <row r="9" spans="1:11" ht="15" customHeight="1">
      <c r="A9" s="310" t="s">
        <v>4</v>
      </c>
      <c r="B9" s="310"/>
      <c r="C9" s="310"/>
      <c r="D9" s="310"/>
      <c r="E9" s="310"/>
      <c r="F9" s="311"/>
      <c r="G9" s="298" t="s">
        <v>42</v>
      </c>
      <c r="H9" s="299"/>
      <c r="I9" s="299"/>
      <c r="J9" s="299"/>
      <c r="K9" s="300"/>
    </row>
    <row r="10" spans="1:11" ht="6.75" customHeight="1">
      <c r="A10" s="4"/>
      <c r="B10" s="4"/>
      <c r="C10" s="4"/>
      <c r="D10" s="4"/>
      <c r="E10" s="4"/>
      <c r="F10" s="4"/>
      <c r="G10" s="4"/>
      <c r="H10" s="3"/>
      <c r="I10" s="3"/>
      <c r="J10" s="3"/>
      <c r="K10" s="3"/>
    </row>
    <row r="11" spans="1:11" ht="15" customHeight="1">
      <c r="A11" s="310" t="s">
        <v>5</v>
      </c>
      <c r="B11" s="310"/>
      <c r="C11" s="310"/>
      <c r="D11" s="310"/>
      <c r="E11" s="310"/>
      <c r="F11" s="311"/>
      <c r="G11" s="298" t="s">
        <v>41</v>
      </c>
      <c r="H11" s="300"/>
      <c r="I11" s="3"/>
      <c r="J11" s="3"/>
      <c r="K11" s="3"/>
    </row>
    <row r="12" spans="1:11" ht="6.75" customHeight="1">
      <c r="A12" s="4"/>
      <c r="B12" s="4"/>
      <c r="C12" s="4"/>
      <c r="D12" s="4"/>
      <c r="E12" s="4"/>
      <c r="F12" s="4"/>
      <c r="G12" s="6"/>
      <c r="H12" s="6"/>
      <c r="I12" s="6"/>
      <c r="J12" s="6"/>
      <c r="K12" s="6"/>
    </row>
    <row r="13" spans="1:11" ht="15" customHeight="1">
      <c r="A13" s="310" t="s">
        <v>6</v>
      </c>
      <c r="B13" s="310"/>
      <c r="C13" s="310"/>
      <c r="D13" s="310"/>
      <c r="E13" s="310"/>
      <c r="F13" s="311"/>
      <c r="G13" s="319" t="s">
        <v>43</v>
      </c>
      <c r="H13" s="319"/>
      <c r="I13" s="7"/>
      <c r="J13" s="8"/>
      <c r="K13" s="4"/>
    </row>
    <row r="14" spans="1:11" ht="6" customHeight="1">
      <c r="A14" s="4"/>
      <c r="B14" s="4"/>
      <c r="C14" s="4"/>
      <c r="D14" s="4"/>
      <c r="E14" s="4"/>
      <c r="F14" s="4"/>
      <c r="G14" s="6"/>
      <c r="H14" s="6"/>
      <c r="I14" s="6"/>
      <c r="J14" s="6"/>
      <c r="K14" s="6"/>
    </row>
    <row r="15" spans="1:11" ht="15" customHeight="1">
      <c r="A15" s="310" t="s">
        <v>7</v>
      </c>
      <c r="B15" s="310"/>
      <c r="C15" s="310"/>
      <c r="D15" s="310"/>
      <c r="E15" s="310"/>
      <c r="F15" s="311"/>
      <c r="G15" s="298" t="s">
        <v>44</v>
      </c>
      <c r="H15" s="300"/>
      <c r="J15" s="6"/>
      <c r="K15" s="6"/>
    </row>
    <row r="16" spans="1:11" ht="7.5" customHeight="1">
      <c r="A16" s="4"/>
      <c r="B16" s="4"/>
      <c r="C16" s="4"/>
      <c r="D16" s="4"/>
      <c r="E16" s="4"/>
      <c r="F16" s="4"/>
      <c r="G16" s="6"/>
      <c r="H16" s="6"/>
      <c r="J16" s="6"/>
      <c r="K16" s="6"/>
    </row>
    <row r="17" spans="1:11" ht="15" customHeight="1">
      <c r="A17" s="310" t="s">
        <v>8</v>
      </c>
      <c r="B17" s="310"/>
      <c r="C17" s="310"/>
      <c r="D17" s="310"/>
      <c r="E17" s="310"/>
      <c r="F17" s="311"/>
      <c r="G17" s="320" t="s">
        <v>45</v>
      </c>
      <c r="H17" s="320"/>
      <c r="J17" s="4"/>
      <c r="K17" s="4"/>
    </row>
    <row r="18" spans="1:11" ht="15">
      <c r="A18" s="3"/>
      <c r="B18" s="3"/>
      <c r="C18" s="3"/>
      <c r="D18" s="3"/>
      <c r="E18" s="3"/>
      <c r="F18" s="3"/>
      <c r="G18" s="6"/>
      <c r="H18" s="6"/>
      <c r="I18" s="6"/>
      <c r="J18" s="6"/>
      <c r="K18" s="6"/>
    </row>
    <row r="19" spans="1:11" s="9" customFormat="1" ht="21.75" customHeight="1">
      <c r="A19" s="313" t="s">
        <v>9</v>
      </c>
      <c r="B19" s="313"/>
      <c r="C19" s="313"/>
      <c r="D19" s="313"/>
      <c r="E19" s="313"/>
      <c r="F19" s="313"/>
      <c r="G19" s="313"/>
      <c r="H19" s="313"/>
      <c r="I19" s="313"/>
      <c r="J19" s="313"/>
      <c r="K19" s="313"/>
    </row>
    <row r="20" spans="1:11" s="9" customFormat="1" ht="12">
      <c r="A20" s="10"/>
      <c r="B20" s="11"/>
      <c r="C20" s="11"/>
      <c r="D20" s="11"/>
      <c r="E20" s="11"/>
      <c r="F20" s="11"/>
      <c r="G20" s="11"/>
      <c r="H20" s="11"/>
      <c r="I20" s="11"/>
      <c r="J20" s="11"/>
      <c r="K20" s="11"/>
    </row>
    <row r="21" spans="1:11" ht="15.75" customHeight="1">
      <c r="A21" s="306" t="s">
        <v>10</v>
      </c>
      <c r="B21" s="316" t="s">
        <v>11</v>
      </c>
      <c r="C21" s="317"/>
      <c r="D21" s="317"/>
      <c r="E21" s="317"/>
      <c r="F21" s="318"/>
      <c r="G21" s="301" t="s">
        <v>12</v>
      </c>
      <c r="H21" s="301" t="s">
        <v>13</v>
      </c>
      <c r="I21" s="301" t="s">
        <v>14</v>
      </c>
      <c r="J21" s="301" t="s">
        <v>15</v>
      </c>
      <c r="K21" s="309" t="s">
        <v>16</v>
      </c>
    </row>
    <row r="22" spans="1:11" ht="30" customHeight="1">
      <c r="A22" s="307"/>
      <c r="B22" s="2" t="s">
        <v>281</v>
      </c>
      <c r="C22" s="2" t="s">
        <v>282</v>
      </c>
      <c r="D22" s="2" t="s">
        <v>283</v>
      </c>
      <c r="E22" s="2" t="s">
        <v>284</v>
      </c>
      <c r="F22" s="2" t="s">
        <v>285</v>
      </c>
      <c r="G22" s="302"/>
      <c r="H22" s="302"/>
      <c r="I22" s="302"/>
      <c r="J22" s="302"/>
      <c r="K22" s="309"/>
    </row>
    <row r="23" spans="1:11" ht="26.25" customHeight="1">
      <c r="A23" s="2" t="s">
        <v>46</v>
      </c>
      <c r="B23" s="2" t="s">
        <v>286</v>
      </c>
      <c r="C23" s="2" t="s">
        <v>287</v>
      </c>
      <c r="D23" s="2" t="s">
        <v>288</v>
      </c>
      <c r="E23" s="2" t="s">
        <v>289</v>
      </c>
      <c r="F23" s="2" t="s">
        <v>290</v>
      </c>
      <c r="G23" s="230" t="s">
        <v>131</v>
      </c>
      <c r="H23" s="230" t="s">
        <v>84</v>
      </c>
      <c r="I23" s="230" t="s">
        <v>567</v>
      </c>
      <c r="J23" s="230" t="s">
        <v>543</v>
      </c>
      <c r="K23" s="230" t="s">
        <v>568</v>
      </c>
    </row>
    <row r="24" spans="1:11" ht="26.25" customHeight="1">
      <c r="A24" s="2" t="s">
        <v>47</v>
      </c>
      <c r="B24" s="2" t="s">
        <v>274</v>
      </c>
      <c r="C24" s="2" t="s">
        <v>291</v>
      </c>
      <c r="D24" s="2" t="s">
        <v>292</v>
      </c>
      <c r="E24" s="2" t="s">
        <v>293</v>
      </c>
      <c r="F24" s="2" t="s">
        <v>294</v>
      </c>
      <c r="G24" s="230" t="s">
        <v>554</v>
      </c>
      <c r="H24" s="230" t="s">
        <v>533</v>
      </c>
      <c r="I24" s="230" t="s">
        <v>127</v>
      </c>
      <c r="J24" s="230" t="s">
        <v>575</v>
      </c>
      <c r="K24" s="230" t="s">
        <v>519</v>
      </c>
    </row>
    <row r="25" spans="1:11" ht="24.75" customHeight="1">
      <c r="A25" s="2" t="s">
        <v>48</v>
      </c>
      <c r="B25" s="2" t="s">
        <v>275</v>
      </c>
      <c r="C25" s="2" t="s">
        <v>295</v>
      </c>
      <c r="D25" s="2" t="s">
        <v>296</v>
      </c>
      <c r="E25" s="2" t="s">
        <v>297</v>
      </c>
      <c r="F25" s="2" t="s">
        <v>298</v>
      </c>
      <c r="G25" s="230" t="s">
        <v>55</v>
      </c>
      <c r="H25" s="230" t="s">
        <v>54</v>
      </c>
      <c r="I25" s="230" t="s">
        <v>54</v>
      </c>
      <c r="J25" s="230" t="s">
        <v>54</v>
      </c>
      <c r="K25" s="230" t="s">
        <v>129</v>
      </c>
    </row>
    <row r="26" spans="1:11" ht="32.25" customHeight="1">
      <c r="A26" s="2" t="s">
        <v>49</v>
      </c>
      <c r="B26" s="2" t="s">
        <v>276</v>
      </c>
      <c r="C26" s="2" t="s">
        <v>299</v>
      </c>
      <c r="D26" s="2" t="s">
        <v>300</v>
      </c>
      <c r="E26" s="2" t="s">
        <v>301</v>
      </c>
      <c r="F26" s="2" t="s">
        <v>302</v>
      </c>
      <c r="G26" s="230" t="s">
        <v>125</v>
      </c>
      <c r="H26" s="230" t="s">
        <v>148</v>
      </c>
      <c r="I26" s="230" t="s">
        <v>70</v>
      </c>
      <c r="J26" s="230" t="s">
        <v>518</v>
      </c>
      <c r="K26" s="230" t="s">
        <v>62</v>
      </c>
    </row>
    <row r="27" spans="1:11" ht="28.5" customHeight="1">
      <c r="A27" s="2" t="s">
        <v>50</v>
      </c>
      <c r="B27" s="2" t="s">
        <v>277</v>
      </c>
      <c r="C27" s="2" t="s">
        <v>303</v>
      </c>
      <c r="D27" s="2" t="s">
        <v>304</v>
      </c>
      <c r="E27" s="2" t="s">
        <v>305</v>
      </c>
      <c r="F27" s="2" t="s">
        <v>306</v>
      </c>
      <c r="G27" s="230" t="s">
        <v>56</v>
      </c>
      <c r="H27" s="230" t="s">
        <v>563</v>
      </c>
      <c r="I27" s="230" t="s">
        <v>64</v>
      </c>
      <c r="J27" s="230" t="s">
        <v>56</v>
      </c>
      <c r="K27" s="230" t="s">
        <v>572</v>
      </c>
    </row>
    <row r="28" spans="1:11" ht="33" customHeight="1">
      <c r="A28" s="2" t="s">
        <v>51</v>
      </c>
      <c r="B28" s="2" t="s">
        <v>245</v>
      </c>
      <c r="C28" s="2" t="s">
        <v>245</v>
      </c>
      <c r="D28" s="2" t="s">
        <v>245</v>
      </c>
      <c r="E28" s="2" t="s">
        <v>245</v>
      </c>
      <c r="F28" s="2" t="s">
        <v>245</v>
      </c>
      <c r="G28" s="230" t="s">
        <v>358</v>
      </c>
      <c r="H28" s="230" t="s">
        <v>564</v>
      </c>
      <c r="I28" s="230" t="s">
        <v>81</v>
      </c>
      <c r="J28" s="230" t="s">
        <v>571</v>
      </c>
      <c r="K28" s="230" t="s">
        <v>81</v>
      </c>
    </row>
    <row r="29" spans="1:11" ht="17.25" customHeight="1">
      <c r="A29" s="303" t="s">
        <v>52</v>
      </c>
      <c r="B29" s="304"/>
      <c r="C29" s="304"/>
      <c r="D29" s="304"/>
      <c r="E29" s="304"/>
      <c r="F29" s="305"/>
      <c r="G29" s="230" t="s">
        <v>74</v>
      </c>
      <c r="H29" s="230"/>
      <c r="I29" s="230"/>
      <c r="J29" s="230" t="s">
        <v>130</v>
      </c>
      <c r="K29" s="230"/>
    </row>
    <row r="30" spans="1:11" ht="12.75" customHeight="1">
      <c r="A30" s="309"/>
      <c r="B30" s="309"/>
      <c r="C30" s="309"/>
      <c r="D30" s="309"/>
      <c r="E30" s="309"/>
      <c r="F30" s="309"/>
      <c r="G30" s="309"/>
      <c r="H30" s="309"/>
      <c r="I30" s="309"/>
      <c r="J30" s="309"/>
      <c r="K30" s="309"/>
    </row>
    <row r="31" spans="1:11" s="9" customFormat="1" ht="21" customHeight="1">
      <c r="A31" s="313" t="s">
        <v>17</v>
      </c>
      <c r="B31" s="313"/>
      <c r="C31" s="313"/>
      <c r="D31" s="313"/>
      <c r="E31" s="313"/>
      <c r="F31" s="313"/>
      <c r="G31" s="313"/>
      <c r="H31" s="313"/>
      <c r="I31" s="313"/>
      <c r="J31" s="313"/>
      <c r="K31" s="313"/>
    </row>
    <row r="32" spans="1:11" s="9" customFormat="1" ht="12">
      <c r="A32" s="308"/>
      <c r="B32" s="308"/>
      <c r="C32" s="308"/>
      <c r="D32" s="308"/>
      <c r="E32" s="308"/>
      <c r="F32" s="308"/>
      <c r="G32" s="308"/>
      <c r="H32" s="308"/>
      <c r="I32" s="308"/>
      <c r="J32" s="308"/>
      <c r="K32" s="308"/>
    </row>
    <row r="33" spans="1:11" ht="21.75" customHeight="1">
      <c r="A33" s="306" t="s">
        <v>10</v>
      </c>
      <c r="B33" s="316" t="s">
        <v>11</v>
      </c>
      <c r="C33" s="317"/>
      <c r="D33" s="317"/>
      <c r="E33" s="317"/>
      <c r="F33" s="318"/>
      <c r="G33" s="301" t="s">
        <v>18</v>
      </c>
      <c r="H33" s="301" t="s">
        <v>19</v>
      </c>
      <c r="I33" s="301" t="s">
        <v>20</v>
      </c>
      <c r="J33" s="301" t="s">
        <v>21</v>
      </c>
      <c r="K33" s="301" t="s">
        <v>22</v>
      </c>
    </row>
    <row r="34" spans="1:11" ht="37.5" customHeight="1">
      <c r="A34" s="307"/>
      <c r="B34" s="2" t="s">
        <v>281</v>
      </c>
      <c r="C34" s="2" t="s">
        <v>282</v>
      </c>
      <c r="D34" s="2" t="s">
        <v>283</v>
      </c>
      <c r="E34" s="2" t="s">
        <v>284</v>
      </c>
      <c r="F34" s="2" t="s">
        <v>285</v>
      </c>
      <c r="G34" s="302"/>
      <c r="H34" s="302"/>
      <c r="I34" s="302"/>
      <c r="J34" s="302"/>
      <c r="K34" s="302"/>
    </row>
    <row r="35" spans="1:11" ht="29.25" customHeight="1">
      <c r="A35" s="2" t="s">
        <v>46</v>
      </c>
      <c r="B35" s="2" t="s">
        <v>286</v>
      </c>
      <c r="C35" s="2" t="s">
        <v>287</v>
      </c>
      <c r="D35" s="2" t="s">
        <v>288</v>
      </c>
      <c r="E35" s="2" t="s">
        <v>289</v>
      </c>
      <c r="F35" s="2" t="s">
        <v>290</v>
      </c>
      <c r="G35" s="231" t="s">
        <v>569</v>
      </c>
      <c r="H35" s="231" t="s">
        <v>84</v>
      </c>
      <c r="I35" s="232" t="s">
        <v>66</v>
      </c>
      <c r="J35" s="232" t="s">
        <v>139</v>
      </c>
      <c r="K35" s="231" t="s">
        <v>543</v>
      </c>
    </row>
    <row r="36" spans="1:11" ht="24" customHeight="1">
      <c r="A36" s="2" t="s">
        <v>47</v>
      </c>
      <c r="B36" s="2" t="s">
        <v>274</v>
      </c>
      <c r="C36" s="2" t="s">
        <v>291</v>
      </c>
      <c r="D36" s="2" t="s">
        <v>292</v>
      </c>
      <c r="E36" s="2" t="s">
        <v>293</v>
      </c>
      <c r="F36" s="2" t="s">
        <v>294</v>
      </c>
      <c r="G36" s="231" t="s">
        <v>535</v>
      </c>
      <c r="H36" s="231" t="s">
        <v>558</v>
      </c>
      <c r="I36" s="232" t="s">
        <v>127</v>
      </c>
      <c r="J36" s="232" t="s">
        <v>519</v>
      </c>
      <c r="K36" s="231" t="s">
        <v>133</v>
      </c>
    </row>
    <row r="37" spans="1:11" ht="24.75" customHeight="1">
      <c r="A37" s="2" t="s">
        <v>48</v>
      </c>
      <c r="B37" s="2" t="s">
        <v>275</v>
      </c>
      <c r="C37" s="2" t="s">
        <v>295</v>
      </c>
      <c r="D37" s="2" t="s">
        <v>296</v>
      </c>
      <c r="E37" s="2" t="s">
        <v>297</v>
      </c>
      <c r="F37" s="2" t="s">
        <v>298</v>
      </c>
      <c r="G37" s="231" t="s">
        <v>54</v>
      </c>
      <c r="H37" s="231" t="s">
        <v>129</v>
      </c>
      <c r="I37" s="232" t="s">
        <v>54</v>
      </c>
      <c r="J37" s="232" t="s">
        <v>55</v>
      </c>
      <c r="K37" s="231" t="s">
        <v>129</v>
      </c>
    </row>
    <row r="38" spans="1:11" ht="33.75">
      <c r="A38" s="2" t="s">
        <v>49</v>
      </c>
      <c r="B38" s="2" t="s">
        <v>276</v>
      </c>
      <c r="C38" s="2" t="s">
        <v>299</v>
      </c>
      <c r="D38" s="2" t="s">
        <v>300</v>
      </c>
      <c r="E38" s="2" t="s">
        <v>301</v>
      </c>
      <c r="F38" s="2" t="s">
        <v>302</v>
      </c>
      <c r="G38" s="231" t="s">
        <v>134</v>
      </c>
      <c r="H38" s="231" t="s">
        <v>327</v>
      </c>
      <c r="I38" s="232" t="s">
        <v>70</v>
      </c>
      <c r="J38" s="232" t="s">
        <v>518</v>
      </c>
      <c r="K38" s="231" t="s">
        <v>140</v>
      </c>
    </row>
    <row r="39" spans="1:11" ht="27" customHeight="1">
      <c r="A39" s="2" t="s">
        <v>50</v>
      </c>
      <c r="B39" s="2" t="s">
        <v>277</v>
      </c>
      <c r="C39" s="2" t="s">
        <v>303</v>
      </c>
      <c r="D39" s="2" t="s">
        <v>304</v>
      </c>
      <c r="E39" s="2" t="s">
        <v>305</v>
      </c>
      <c r="F39" s="2" t="s">
        <v>306</v>
      </c>
      <c r="G39" s="231" t="s">
        <v>72</v>
      </c>
      <c r="H39" s="231" t="s">
        <v>137</v>
      </c>
      <c r="I39" s="232" t="s">
        <v>64</v>
      </c>
      <c r="J39" s="232" t="s">
        <v>58</v>
      </c>
      <c r="K39" s="231" t="s">
        <v>56</v>
      </c>
    </row>
    <row r="40" spans="1:11" ht="21" customHeight="1">
      <c r="A40" s="2" t="s">
        <v>51</v>
      </c>
      <c r="B40" s="2" t="s">
        <v>245</v>
      </c>
      <c r="C40" s="2" t="s">
        <v>245</v>
      </c>
      <c r="D40" s="2" t="s">
        <v>245</v>
      </c>
      <c r="E40" s="2" t="s">
        <v>245</v>
      </c>
      <c r="F40" s="2" t="s">
        <v>245</v>
      </c>
      <c r="G40" s="230" t="s">
        <v>135</v>
      </c>
      <c r="H40" s="230" t="s">
        <v>138</v>
      </c>
      <c r="I40" s="230" t="s">
        <v>57</v>
      </c>
      <c r="J40" s="230" t="s">
        <v>76</v>
      </c>
      <c r="K40" s="230" t="s">
        <v>73</v>
      </c>
    </row>
    <row r="41" spans="1:11" ht="16.5" customHeight="1">
      <c r="A41" s="303" t="s">
        <v>52</v>
      </c>
      <c r="B41" s="304"/>
      <c r="C41" s="304"/>
      <c r="D41" s="304"/>
      <c r="E41" s="304"/>
      <c r="F41" s="305"/>
      <c r="G41" s="230"/>
      <c r="H41" s="230"/>
      <c r="I41" s="230" t="s">
        <v>74</v>
      </c>
      <c r="J41" s="230" t="s">
        <v>130</v>
      </c>
      <c r="K41" s="230"/>
    </row>
    <row r="42" spans="1:11" ht="12.75" customHeight="1">
      <c r="A42" s="309"/>
      <c r="B42" s="309"/>
      <c r="C42" s="309"/>
      <c r="D42" s="309"/>
      <c r="E42" s="309"/>
      <c r="F42" s="309"/>
      <c r="G42" s="309"/>
      <c r="H42" s="309"/>
      <c r="I42" s="309"/>
      <c r="J42" s="309"/>
      <c r="K42" s="309"/>
    </row>
    <row r="43" spans="1:11" s="9" customFormat="1" ht="19.5" customHeight="1">
      <c r="A43" s="313" t="s">
        <v>23</v>
      </c>
      <c r="B43" s="313"/>
      <c r="C43" s="313"/>
      <c r="D43" s="313"/>
      <c r="E43" s="313"/>
      <c r="F43" s="313"/>
      <c r="G43" s="313"/>
      <c r="H43" s="313"/>
      <c r="I43" s="313"/>
      <c r="J43" s="313"/>
      <c r="K43" s="313"/>
    </row>
    <row r="44" spans="1:11" s="9" customFormat="1" ht="10.5" customHeight="1">
      <c r="A44" s="308"/>
      <c r="B44" s="308"/>
      <c r="C44" s="308"/>
      <c r="D44" s="308"/>
      <c r="E44" s="308"/>
      <c r="F44" s="308"/>
      <c r="G44" s="308"/>
      <c r="H44" s="308"/>
      <c r="I44" s="308"/>
      <c r="J44" s="308"/>
      <c r="K44" s="308"/>
    </row>
    <row r="45" spans="1:11" ht="19.5" customHeight="1">
      <c r="A45" s="306" t="s">
        <v>10</v>
      </c>
      <c r="B45" s="303" t="s">
        <v>11</v>
      </c>
      <c r="C45" s="304"/>
      <c r="D45" s="304"/>
      <c r="E45" s="304"/>
      <c r="F45" s="305"/>
      <c r="G45" s="301" t="s">
        <v>24</v>
      </c>
      <c r="H45" s="301" t="s">
        <v>25</v>
      </c>
      <c r="I45" s="301" t="s">
        <v>26</v>
      </c>
      <c r="J45" s="301" t="s">
        <v>27</v>
      </c>
      <c r="K45" s="301" t="s">
        <v>28</v>
      </c>
    </row>
    <row r="46" spans="1:11" ht="32.25" customHeight="1">
      <c r="A46" s="307"/>
      <c r="B46" s="2" t="s">
        <v>281</v>
      </c>
      <c r="C46" s="2" t="s">
        <v>282</v>
      </c>
      <c r="D46" s="2" t="s">
        <v>283</v>
      </c>
      <c r="E46" s="2" t="s">
        <v>284</v>
      </c>
      <c r="F46" s="2" t="s">
        <v>285</v>
      </c>
      <c r="G46" s="302"/>
      <c r="H46" s="302"/>
      <c r="I46" s="302"/>
      <c r="J46" s="302"/>
      <c r="K46" s="302"/>
    </row>
    <row r="47" spans="1:11" ht="27.75" customHeight="1">
      <c r="A47" s="2" t="s">
        <v>46</v>
      </c>
      <c r="B47" s="2" t="s">
        <v>286</v>
      </c>
      <c r="C47" s="2" t="s">
        <v>287</v>
      </c>
      <c r="D47" s="2" t="s">
        <v>288</v>
      </c>
      <c r="E47" s="2" t="s">
        <v>289</v>
      </c>
      <c r="F47" s="2" t="s">
        <v>290</v>
      </c>
      <c r="G47" s="231" t="s">
        <v>569</v>
      </c>
      <c r="H47" s="231" t="s">
        <v>139</v>
      </c>
      <c r="I47" s="232" t="s">
        <v>131</v>
      </c>
      <c r="J47" s="232" t="s">
        <v>66</v>
      </c>
      <c r="K47" s="231" t="s">
        <v>546</v>
      </c>
    </row>
    <row r="48" spans="1:11" ht="20.25" customHeight="1">
      <c r="A48" s="2" t="s">
        <v>47</v>
      </c>
      <c r="B48" s="2" t="s">
        <v>274</v>
      </c>
      <c r="C48" s="2" t="s">
        <v>291</v>
      </c>
      <c r="D48" s="2" t="s">
        <v>292</v>
      </c>
      <c r="E48" s="2" t="s">
        <v>293</v>
      </c>
      <c r="F48" s="2" t="s">
        <v>294</v>
      </c>
      <c r="G48" s="231" t="s">
        <v>127</v>
      </c>
      <c r="H48" s="231" t="s">
        <v>77</v>
      </c>
      <c r="I48" s="232" t="s">
        <v>65</v>
      </c>
      <c r="J48" s="232" t="s">
        <v>143</v>
      </c>
      <c r="K48" s="231" t="s">
        <v>250</v>
      </c>
    </row>
    <row r="49" spans="1:11" ht="21.75" customHeight="1">
      <c r="A49" s="2" t="s">
        <v>48</v>
      </c>
      <c r="B49" s="2" t="s">
        <v>275</v>
      </c>
      <c r="C49" s="2" t="s">
        <v>295</v>
      </c>
      <c r="D49" s="2" t="s">
        <v>296</v>
      </c>
      <c r="E49" s="2" t="s">
        <v>297</v>
      </c>
      <c r="F49" s="2" t="s">
        <v>298</v>
      </c>
      <c r="G49" s="231" t="s">
        <v>54</v>
      </c>
      <c r="H49" s="231" t="s">
        <v>55</v>
      </c>
      <c r="I49" s="232" t="s">
        <v>60</v>
      </c>
      <c r="J49" s="232" t="s">
        <v>54</v>
      </c>
      <c r="K49" s="231" t="s">
        <v>54</v>
      </c>
    </row>
    <row r="50" spans="1:11" ht="33.75">
      <c r="A50" s="2" t="s">
        <v>49</v>
      </c>
      <c r="B50" s="2" t="s">
        <v>276</v>
      </c>
      <c r="C50" s="2" t="s">
        <v>299</v>
      </c>
      <c r="D50" s="2" t="s">
        <v>300</v>
      </c>
      <c r="E50" s="2" t="s">
        <v>301</v>
      </c>
      <c r="F50" s="2" t="s">
        <v>302</v>
      </c>
      <c r="G50" s="231" t="s">
        <v>78</v>
      </c>
      <c r="H50" s="231" t="s">
        <v>80</v>
      </c>
      <c r="I50" s="232" t="s">
        <v>141</v>
      </c>
      <c r="J50" s="232" t="s">
        <v>134</v>
      </c>
      <c r="K50" s="231" t="s">
        <v>82</v>
      </c>
    </row>
    <row r="51" spans="1:11" ht="24">
      <c r="A51" s="2" t="s">
        <v>50</v>
      </c>
      <c r="B51" s="2" t="s">
        <v>277</v>
      </c>
      <c r="C51" s="2" t="s">
        <v>303</v>
      </c>
      <c r="D51" s="2" t="s">
        <v>304</v>
      </c>
      <c r="E51" s="2" t="s">
        <v>305</v>
      </c>
      <c r="F51" s="2" t="s">
        <v>306</v>
      </c>
      <c r="G51" s="230" t="s">
        <v>64</v>
      </c>
      <c r="H51" s="230" t="s">
        <v>79</v>
      </c>
      <c r="I51" s="230" t="s">
        <v>142</v>
      </c>
      <c r="J51" s="230" t="s">
        <v>63</v>
      </c>
      <c r="K51" s="230" t="s">
        <v>56</v>
      </c>
    </row>
    <row r="52" spans="1:11" ht="21.75" customHeight="1">
      <c r="A52" s="2" t="s">
        <v>51</v>
      </c>
      <c r="B52" s="2" t="s">
        <v>245</v>
      </c>
      <c r="C52" s="2" t="s">
        <v>245</v>
      </c>
      <c r="D52" s="2" t="s">
        <v>245</v>
      </c>
      <c r="E52" s="2" t="s">
        <v>245</v>
      </c>
      <c r="F52" s="2" t="s">
        <v>245</v>
      </c>
      <c r="G52" s="230" t="s">
        <v>57</v>
      </c>
      <c r="H52" s="230" t="s">
        <v>573</v>
      </c>
      <c r="I52" s="230" t="s">
        <v>135</v>
      </c>
      <c r="J52" s="230" t="s">
        <v>81</v>
      </c>
      <c r="K52" s="230" t="s">
        <v>75</v>
      </c>
    </row>
    <row r="53" spans="1:11" ht="15.75" customHeight="1">
      <c r="A53" s="303" t="s">
        <v>52</v>
      </c>
      <c r="B53" s="304"/>
      <c r="C53" s="304"/>
      <c r="D53" s="304"/>
      <c r="E53" s="304"/>
      <c r="F53" s="305"/>
      <c r="G53" s="230"/>
      <c r="H53" s="230" t="s">
        <v>71</v>
      </c>
      <c r="I53" s="230"/>
      <c r="J53" s="230" t="s">
        <v>74</v>
      </c>
      <c r="K53" s="230"/>
    </row>
    <row r="54" spans="1:11" ht="12.75" customHeight="1">
      <c r="A54" s="309"/>
      <c r="B54" s="309"/>
      <c r="C54" s="309"/>
      <c r="D54" s="309"/>
      <c r="E54" s="309"/>
      <c r="F54" s="309"/>
      <c r="G54" s="309"/>
      <c r="H54" s="309"/>
      <c r="I54" s="309"/>
      <c r="J54" s="309"/>
      <c r="K54" s="309"/>
    </row>
    <row r="55" spans="1:11" s="9" customFormat="1" ht="18.75" customHeight="1">
      <c r="A55" s="313" t="s">
        <v>29</v>
      </c>
      <c r="B55" s="313"/>
      <c r="C55" s="313"/>
      <c r="D55" s="313"/>
      <c r="E55" s="313"/>
      <c r="F55" s="313"/>
      <c r="G55" s="313"/>
      <c r="H55" s="313"/>
      <c r="I55" s="313"/>
      <c r="J55" s="313"/>
      <c r="K55" s="313"/>
    </row>
    <row r="56" spans="1:11" s="9" customFormat="1" ht="12">
      <c r="A56" s="308"/>
      <c r="B56" s="308"/>
      <c r="C56" s="308"/>
      <c r="D56" s="308"/>
      <c r="E56" s="308"/>
      <c r="F56" s="308"/>
      <c r="G56" s="308"/>
      <c r="H56" s="308"/>
      <c r="I56" s="308"/>
      <c r="J56" s="308"/>
      <c r="K56" s="308"/>
    </row>
    <row r="57" spans="1:11" ht="20.25" customHeight="1">
      <c r="A57" s="306" t="s">
        <v>10</v>
      </c>
      <c r="B57" s="303" t="s">
        <v>11</v>
      </c>
      <c r="C57" s="304"/>
      <c r="D57" s="304"/>
      <c r="E57" s="304"/>
      <c r="F57" s="305"/>
      <c r="G57" s="301" t="s">
        <v>30</v>
      </c>
      <c r="H57" s="301" t="s">
        <v>31</v>
      </c>
      <c r="I57" s="301" t="s">
        <v>32</v>
      </c>
      <c r="J57" s="301" t="s">
        <v>33</v>
      </c>
      <c r="K57" s="301" t="s">
        <v>34</v>
      </c>
    </row>
    <row r="58" spans="1:11" ht="36.75" customHeight="1">
      <c r="A58" s="307"/>
      <c r="B58" s="2" t="s">
        <v>281</v>
      </c>
      <c r="C58" s="2" t="s">
        <v>282</v>
      </c>
      <c r="D58" s="2" t="s">
        <v>283</v>
      </c>
      <c r="E58" s="2" t="s">
        <v>284</v>
      </c>
      <c r="F58" s="2" t="s">
        <v>285</v>
      </c>
      <c r="G58" s="302"/>
      <c r="H58" s="302"/>
      <c r="I58" s="302"/>
      <c r="J58" s="302"/>
      <c r="K58" s="302"/>
    </row>
    <row r="59" spans="1:11" ht="31.5" customHeight="1">
      <c r="A59" s="2" t="s">
        <v>46</v>
      </c>
      <c r="B59" s="2" t="s">
        <v>286</v>
      </c>
      <c r="C59" s="2" t="s">
        <v>287</v>
      </c>
      <c r="D59" s="2" t="s">
        <v>288</v>
      </c>
      <c r="E59" s="2" t="s">
        <v>289</v>
      </c>
      <c r="F59" s="2" t="s">
        <v>290</v>
      </c>
      <c r="G59" s="230" t="s">
        <v>144</v>
      </c>
      <c r="H59" s="230" t="s">
        <v>559</v>
      </c>
      <c r="I59" s="230" t="s">
        <v>569</v>
      </c>
      <c r="J59" s="230" t="s">
        <v>69</v>
      </c>
      <c r="K59" s="230" t="s">
        <v>53</v>
      </c>
    </row>
    <row r="60" spans="1:11" ht="22.5" customHeight="1">
      <c r="A60" s="2" t="s">
        <v>47</v>
      </c>
      <c r="B60" s="2" t="s">
        <v>274</v>
      </c>
      <c r="C60" s="2" t="s">
        <v>291</v>
      </c>
      <c r="D60" s="2" t="s">
        <v>292</v>
      </c>
      <c r="E60" s="2" t="s">
        <v>293</v>
      </c>
      <c r="F60" s="2" t="s">
        <v>294</v>
      </c>
      <c r="G60" s="230" t="s">
        <v>520</v>
      </c>
      <c r="H60" s="230" t="s">
        <v>128</v>
      </c>
      <c r="I60" s="230" t="s">
        <v>88</v>
      </c>
      <c r="J60" s="230" t="s">
        <v>124</v>
      </c>
      <c r="K60" s="230" t="s">
        <v>85</v>
      </c>
    </row>
    <row r="61" spans="1:11" ht="30" customHeight="1">
      <c r="A61" s="2" t="s">
        <v>48</v>
      </c>
      <c r="B61" s="2" t="s">
        <v>275</v>
      </c>
      <c r="C61" s="2" t="s">
        <v>295</v>
      </c>
      <c r="D61" s="2" t="s">
        <v>296</v>
      </c>
      <c r="E61" s="2" t="s">
        <v>297</v>
      </c>
      <c r="F61" s="2" t="s">
        <v>298</v>
      </c>
      <c r="G61" s="230" t="s">
        <v>240</v>
      </c>
      <c r="H61" s="230" t="s">
        <v>54</v>
      </c>
      <c r="I61" s="230" t="s">
        <v>54</v>
      </c>
      <c r="J61" s="230" t="s">
        <v>54</v>
      </c>
      <c r="K61" s="230" t="s">
        <v>55</v>
      </c>
    </row>
    <row r="62" spans="1:11" ht="33.75">
      <c r="A62" s="2" t="s">
        <v>49</v>
      </c>
      <c r="B62" s="2" t="s">
        <v>276</v>
      </c>
      <c r="C62" s="2" t="s">
        <v>299</v>
      </c>
      <c r="D62" s="2" t="s">
        <v>300</v>
      </c>
      <c r="E62" s="2" t="s">
        <v>301</v>
      </c>
      <c r="F62" s="2" t="s">
        <v>302</v>
      </c>
      <c r="G62" s="230" t="s">
        <v>136</v>
      </c>
      <c r="H62" s="230" t="s">
        <v>141</v>
      </c>
      <c r="I62" s="230" t="s">
        <v>148</v>
      </c>
      <c r="J62" s="230" t="s">
        <v>149</v>
      </c>
      <c r="K62" s="230" t="s">
        <v>70</v>
      </c>
    </row>
    <row r="63" spans="1:11" ht="24">
      <c r="A63" s="2" t="s">
        <v>50</v>
      </c>
      <c r="B63" s="2" t="s">
        <v>277</v>
      </c>
      <c r="C63" s="2" t="s">
        <v>303</v>
      </c>
      <c r="D63" s="2" t="s">
        <v>304</v>
      </c>
      <c r="E63" s="2" t="s">
        <v>305</v>
      </c>
      <c r="F63" s="2" t="s">
        <v>306</v>
      </c>
      <c r="G63" s="230" t="s">
        <v>56</v>
      </c>
      <c r="H63" s="230" t="s">
        <v>146</v>
      </c>
      <c r="I63" s="230" t="s">
        <v>64</v>
      </c>
      <c r="J63" s="230" t="s">
        <v>150</v>
      </c>
      <c r="K63" s="230" t="s">
        <v>58</v>
      </c>
    </row>
    <row r="64" spans="1:11" ht="20.25" customHeight="1">
      <c r="A64" s="2" t="s">
        <v>51</v>
      </c>
      <c r="B64" s="2" t="s">
        <v>245</v>
      </c>
      <c r="C64" s="2" t="s">
        <v>245</v>
      </c>
      <c r="D64" s="2" t="s">
        <v>245</v>
      </c>
      <c r="E64" s="2" t="s">
        <v>245</v>
      </c>
      <c r="F64" s="2" t="s">
        <v>245</v>
      </c>
      <c r="G64" s="230" t="s">
        <v>73</v>
      </c>
      <c r="H64" s="230" t="s">
        <v>135</v>
      </c>
      <c r="I64" s="230" t="s">
        <v>57</v>
      </c>
      <c r="J64" s="230" t="s">
        <v>75</v>
      </c>
      <c r="K64" s="230" t="s">
        <v>81</v>
      </c>
    </row>
    <row r="65" spans="1:11" ht="15" customHeight="1">
      <c r="A65" s="303" t="s">
        <v>52</v>
      </c>
      <c r="B65" s="304"/>
      <c r="C65" s="304"/>
      <c r="D65" s="304"/>
      <c r="E65" s="304"/>
      <c r="F65" s="305"/>
      <c r="G65" s="230"/>
      <c r="H65" s="230" t="s">
        <v>147</v>
      </c>
      <c r="I65" s="230" t="s">
        <v>74</v>
      </c>
      <c r="J65" s="230"/>
      <c r="K65" s="230"/>
    </row>
    <row r="66" spans="1:11" ht="12.75" customHeight="1"/>
    <row r="67" spans="1:11" ht="15">
      <c r="A67" s="314" t="s">
        <v>35</v>
      </c>
      <c r="B67" s="314"/>
      <c r="C67" s="314"/>
      <c r="D67" s="314"/>
      <c r="E67" s="314"/>
      <c r="F67" s="314"/>
      <c r="G67" s="314"/>
      <c r="H67" s="314"/>
      <c r="I67" s="315"/>
      <c r="J67" s="315"/>
      <c r="K67" s="315"/>
    </row>
    <row r="68" spans="1:11" ht="9" customHeight="1">
      <c r="A68" s="4"/>
      <c r="B68" s="4"/>
      <c r="C68" s="4"/>
      <c r="D68" s="4"/>
      <c r="E68" s="4"/>
      <c r="F68" s="4"/>
      <c r="G68" s="4"/>
      <c r="H68" s="4"/>
      <c r="I68" s="12"/>
      <c r="J68" s="12"/>
      <c r="K68" s="12"/>
    </row>
    <row r="69" spans="1:11" ht="30" customHeight="1">
      <c r="A69" s="4" t="s">
        <v>36</v>
      </c>
      <c r="B69" s="319"/>
      <c r="C69" s="319"/>
      <c r="D69" s="319"/>
      <c r="E69" s="319"/>
      <c r="F69" s="319"/>
      <c r="G69" s="319"/>
      <c r="H69" s="319"/>
      <c r="I69" s="319"/>
      <c r="J69" s="7" t="s">
        <v>37</v>
      </c>
      <c r="K69" s="5"/>
    </row>
  </sheetData>
  <mergeCells count="61">
    <mergeCell ref="B69:I69"/>
    <mergeCell ref="G13:H13"/>
    <mergeCell ref="G11:H11"/>
    <mergeCell ref="G15:H15"/>
    <mergeCell ref="G17:H17"/>
    <mergeCell ref="A29:F29"/>
    <mergeCell ref="A33:A34"/>
    <mergeCell ref="B33:F33"/>
    <mergeCell ref="A30:K30"/>
    <mergeCell ref="G33:G34"/>
    <mergeCell ref="H33:H34"/>
    <mergeCell ref="I33:I34"/>
    <mergeCell ref="J33:J34"/>
    <mergeCell ref="K33:K34"/>
    <mergeCell ref="K57:K58"/>
    <mergeCell ref="A41:F41"/>
    <mergeCell ref="A1:K1"/>
    <mergeCell ref="A55:K55"/>
    <mergeCell ref="A67:H67"/>
    <mergeCell ref="I67:K67"/>
    <mergeCell ref="A43:K43"/>
    <mergeCell ref="A31:K31"/>
    <mergeCell ref="A19:K19"/>
    <mergeCell ref="B21:F21"/>
    <mergeCell ref="A21:A22"/>
    <mergeCell ref="G21:G22"/>
    <mergeCell ref="H21:H22"/>
    <mergeCell ref="I21:I22"/>
    <mergeCell ref="J21:J22"/>
    <mergeCell ref="K21:K22"/>
    <mergeCell ref="A5:F5"/>
    <mergeCell ref="A7:F7"/>
    <mergeCell ref="A9:F9"/>
    <mergeCell ref="A11:F11"/>
    <mergeCell ref="A13:F13"/>
    <mergeCell ref="A15:F15"/>
    <mergeCell ref="A17:F17"/>
    <mergeCell ref="A42:K42"/>
    <mergeCell ref="A44:K44"/>
    <mergeCell ref="A32:K32"/>
    <mergeCell ref="B57:F57"/>
    <mergeCell ref="G57:G58"/>
    <mergeCell ref="H57:H58"/>
    <mergeCell ref="I57:I58"/>
    <mergeCell ref="J57:J58"/>
    <mergeCell ref="G3:K3"/>
    <mergeCell ref="K45:K46"/>
    <mergeCell ref="B45:F45"/>
    <mergeCell ref="A65:F65"/>
    <mergeCell ref="A53:F53"/>
    <mergeCell ref="G9:K9"/>
    <mergeCell ref="G7:K7"/>
    <mergeCell ref="G5:K5"/>
    <mergeCell ref="A45:A46"/>
    <mergeCell ref="G45:G46"/>
    <mergeCell ref="H45:H46"/>
    <mergeCell ref="I45:I46"/>
    <mergeCell ref="J45:J46"/>
    <mergeCell ref="A56:K56"/>
    <mergeCell ref="A54:K54"/>
    <mergeCell ref="A57:A58"/>
  </mergeCells>
  <phoneticPr fontId="8" type="noConversion"/>
  <dataValidations count="4">
    <dataValidation type="list" allowBlank="1" showInputMessage="1" showErrorMessage="1" sqref="G13" xr:uid="{00000000-0002-0000-0000-000000000000}">
      <formula1>"Indígena,Afrocolombiano,Palenquero,Raizal,Rrom,Sin Pertenencia Étnica"</formula1>
    </dataValidation>
    <dataValidation type="list" allowBlank="1" showInputMessage="1" showErrorMessage="1" sqref="G17" xr:uid="{00000000-0002-0000-0000-000001000000}">
      <formula1>"Complemento JM/JT,Almuerzo"</formula1>
    </dataValidation>
    <dataValidation type="list" allowBlank="1" showInputMessage="1" showErrorMessage="1" sqref="G15" xr:uid="{00000000-0002-0000-0000-000002000000}">
      <formula1>"Ración para Preparar en Sitio,Comida Caliente Transportada,Ración Industrializada"</formula1>
    </dataValidation>
    <dataValidation type="list" allowBlank="1" showInputMessage="1" showErrorMessage="1" sqref="G11" xr:uid="{00000000-0002-0000-0000-000003000000}">
      <formula1>"Si,No"</formula1>
    </dataValidation>
  </dataValidations>
  <printOptions horizontalCentered="1" verticalCentered="1"/>
  <pageMargins left="0.2" right="0.2" top="0.2" bottom="0.2" header="0.31" footer="0.31"/>
  <pageSetup scale="43" orientation="landscape" horizontalDpi="200" verticalDpi="2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05"/>
  <sheetViews>
    <sheetView topLeftCell="A1054" zoomScale="90" zoomScaleNormal="90" workbookViewId="0">
      <selection activeCell="B1064" sqref="B1064:C1064"/>
    </sheetView>
  </sheetViews>
  <sheetFormatPr baseColWidth="10" defaultColWidth="11.42578125" defaultRowHeight="15"/>
  <cols>
    <col min="1" max="1" width="19.28515625" style="14" customWidth="1"/>
    <col min="2" max="2" width="24.140625" style="14" customWidth="1"/>
    <col min="3" max="3" width="20.42578125" style="14" customWidth="1"/>
    <col min="4" max="4" width="26.42578125" style="14" customWidth="1"/>
    <col min="5" max="5" width="13" style="14" customWidth="1"/>
    <col min="6" max="6" width="8.42578125" style="14" customWidth="1"/>
    <col min="7" max="7" width="8.5703125" style="14" customWidth="1"/>
    <col min="8" max="14" width="14.140625" style="14" customWidth="1"/>
    <col min="15" max="15" width="11.42578125" style="238"/>
    <col min="16" max="16384" width="11.42578125" style="14"/>
  </cols>
  <sheetData>
    <row r="1" spans="1:26" s="13" customFormat="1" ht="15" customHeight="1">
      <c r="A1" s="358" t="s">
        <v>89</v>
      </c>
      <c r="B1" s="358"/>
      <c r="C1" s="358"/>
      <c r="D1" s="358"/>
      <c r="E1" s="358"/>
      <c r="F1" s="358"/>
      <c r="G1" s="358"/>
      <c r="H1" s="358"/>
      <c r="I1" s="358"/>
      <c r="J1" s="358"/>
      <c r="K1" s="358"/>
      <c r="L1" s="358"/>
      <c r="M1" s="358"/>
      <c r="N1" s="358"/>
      <c r="O1" s="245"/>
    </row>
    <row r="2" spans="1:26" s="13" customFormat="1">
      <c r="A2" s="3"/>
      <c r="B2" s="3"/>
      <c r="C2" s="3"/>
      <c r="D2" s="3"/>
      <c r="E2" s="3"/>
      <c r="F2" s="3"/>
      <c r="G2" s="3"/>
      <c r="H2" s="3"/>
      <c r="I2" s="3"/>
      <c r="J2" s="3"/>
      <c r="K2" s="3"/>
      <c r="L2" s="3"/>
      <c r="O2" s="245"/>
      <c r="S2" s="246" t="s">
        <v>530</v>
      </c>
      <c r="T2" s="246" t="s">
        <v>555</v>
      </c>
      <c r="U2" s="246" t="s">
        <v>531</v>
      </c>
    </row>
    <row r="3" spans="1:26" s="13" customFormat="1">
      <c r="A3" s="310" t="s">
        <v>1</v>
      </c>
      <c r="B3" s="310"/>
      <c r="C3" s="319" t="s">
        <v>39</v>
      </c>
      <c r="D3" s="319"/>
      <c r="E3" s="319"/>
      <c r="F3" s="319"/>
      <c r="G3" s="319"/>
      <c r="H3" s="319"/>
      <c r="I3" s="319"/>
      <c r="J3" s="319"/>
      <c r="K3" s="319"/>
      <c r="L3" s="319"/>
      <c r="O3" s="245"/>
      <c r="S3" s="5">
        <v>1</v>
      </c>
      <c r="T3" s="247" t="e">
        <f>O46</f>
        <v>#N/A</v>
      </c>
      <c r="U3" s="248">
        <f>F46</f>
        <v>488.88304093567251</v>
      </c>
    </row>
    <row r="4" spans="1:26" s="13" customFormat="1" ht="16.5" customHeight="1">
      <c r="A4" s="4"/>
      <c r="B4" s="4"/>
      <c r="C4" s="3"/>
      <c r="D4" s="3"/>
      <c r="E4" s="3"/>
      <c r="F4" s="3"/>
      <c r="G4" s="3"/>
      <c r="H4" s="3"/>
      <c r="I4" s="3"/>
      <c r="J4" s="3"/>
      <c r="K4" s="3"/>
      <c r="L4" s="3"/>
      <c r="O4" s="245"/>
      <c r="S4" s="5">
        <v>2</v>
      </c>
      <c r="T4" s="247" t="e">
        <f>O99</f>
        <v>#N/A</v>
      </c>
      <c r="U4" s="248">
        <f>F99</f>
        <v>461.8</v>
      </c>
    </row>
    <row r="5" spans="1:26" s="13" customFormat="1">
      <c r="A5" s="310" t="s">
        <v>5</v>
      </c>
      <c r="B5" s="310"/>
      <c r="C5" s="5" t="s">
        <v>537</v>
      </c>
      <c r="D5" s="3"/>
      <c r="E5" s="3"/>
      <c r="F5" s="3"/>
      <c r="G5" s="3"/>
      <c r="H5" s="3"/>
      <c r="I5" s="3"/>
      <c r="J5" s="3"/>
      <c r="K5" s="3"/>
      <c r="L5" s="3"/>
      <c r="O5" s="245"/>
      <c r="S5" s="5">
        <v>3</v>
      </c>
      <c r="T5" s="247" t="e">
        <f>O151</f>
        <v>#N/A</v>
      </c>
      <c r="U5" s="248">
        <f>F151</f>
        <v>474.6</v>
      </c>
    </row>
    <row r="6" spans="1:26" s="15" customFormat="1" ht="18" customHeight="1">
      <c r="A6" s="4"/>
      <c r="B6" s="6"/>
      <c r="C6" s="6"/>
      <c r="D6" s="6"/>
      <c r="E6" s="6"/>
      <c r="F6" s="6"/>
      <c r="G6" s="6"/>
      <c r="H6" s="6"/>
      <c r="I6" s="6"/>
      <c r="J6" s="6"/>
      <c r="K6" s="4"/>
      <c r="L6" s="4"/>
      <c r="M6" s="14"/>
      <c r="N6" s="14"/>
      <c r="O6" s="238"/>
      <c r="P6" s="14"/>
      <c r="Q6" s="23"/>
      <c r="R6" s="23"/>
      <c r="S6" s="249">
        <v>4</v>
      </c>
      <c r="T6" s="250" t="e">
        <f>O212</f>
        <v>#N/A</v>
      </c>
      <c r="U6" s="251">
        <f>F212</f>
        <v>451.5</v>
      </c>
      <c r="V6" s="23"/>
      <c r="W6" s="23"/>
      <c r="X6" s="23"/>
      <c r="Y6" s="23"/>
      <c r="Z6" s="23"/>
    </row>
    <row r="7" spans="1:26" s="15" customFormat="1" ht="18" customHeight="1">
      <c r="A7" s="4" t="s">
        <v>6</v>
      </c>
      <c r="B7" s="4"/>
      <c r="C7" s="319" t="s">
        <v>536</v>
      </c>
      <c r="D7" s="319"/>
      <c r="E7" s="14"/>
      <c r="F7" s="14"/>
      <c r="G7" s="23"/>
      <c r="H7" s="23"/>
      <c r="I7" s="23"/>
      <c r="J7" s="23"/>
      <c r="K7" s="23"/>
      <c r="L7" s="23"/>
      <c r="M7" s="23"/>
      <c r="N7" s="23"/>
      <c r="O7" s="238"/>
      <c r="P7" s="23"/>
      <c r="S7" s="5">
        <v>5</v>
      </c>
      <c r="T7" s="250" t="e">
        <f>O270</f>
        <v>#N/A</v>
      </c>
      <c r="U7" s="251">
        <f>F270</f>
        <v>468.9</v>
      </c>
    </row>
    <row r="8" spans="1:26" s="15" customFormat="1" ht="19.5" customHeight="1">
      <c r="A8" s="4"/>
      <c r="B8" s="6"/>
      <c r="C8" s="6"/>
      <c r="D8" s="6"/>
      <c r="E8" s="6"/>
      <c r="F8" s="6"/>
      <c r="G8" s="6"/>
      <c r="H8" s="6"/>
      <c r="I8" s="6"/>
      <c r="J8" s="6"/>
      <c r="K8" s="4"/>
      <c r="L8" s="4"/>
      <c r="M8" s="14"/>
      <c r="N8" s="14"/>
      <c r="O8" s="238"/>
      <c r="P8" s="14"/>
      <c r="Q8" s="23"/>
      <c r="R8" s="23"/>
      <c r="S8" s="5">
        <v>6</v>
      </c>
      <c r="T8" s="250" t="e">
        <f>O322</f>
        <v>#N/A</v>
      </c>
      <c r="U8" s="251">
        <f>F322</f>
        <v>542.20000000000005</v>
      </c>
      <c r="V8" s="23"/>
      <c r="W8" s="23"/>
      <c r="X8" s="23"/>
      <c r="Y8" s="23"/>
      <c r="Z8" s="23"/>
    </row>
    <row r="9" spans="1:26" s="15" customFormat="1">
      <c r="A9" s="310" t="s">
        <v>7</v>
      </c>
      <c r="B9" s="310"/>
      <c r="C9" s="319" t="s">
        <v>44</v>
      </c>
      <c r="D9" s="319"/>
      <c r="E9" s="6"/>
      <c r="F9" s="6"/>
      <c r="G9" s="6"/>
      <c r="H9" s="6"/>
      <c r="I9" s="6"/>
      <c r="J9" s="6"/>
      <c r="K9" s="4"/>
      <c r="L9" s="4"/>
      <c r="M9" s="14"/>
      <c r="N9" s="14"/>
      <c r="O9" s="238"/>
      <c r="P9" s="14"/>
      <c r="Q9" s="23"/>
      <c r="R9" s="23"/>
      <c r="S9" s="5">
        <v>7</v>
      </c>
      <c r="T9" s="250" t="e">
        <f>O380</f>
        <v>#N/A</v>
      </c>
      <c r="U9" s="251">
        <f>F380</f>
        <v>410.3</v>
      </c>
      <c r="V9" s="23"/>
      <c r="W9" s="23"/>
      <c r="X9" s="23"/>
      <c r="Y9" s="23"/>
      <c r="Z9" s="23"/>
    </row>
    <row r="10" spans="1:26" s="15" customFormat="1" ht="15" customHeight="1">
      <c r="A10" s="4"/>
      <c r="B10" s="6"/>
      <c r="C10" s="6"/>
      <c r="D10" s="6"/>
      <c r="E10" s="6"/>
      <c r="F10" s="6"/>
      <c r="G10" s="6"/>
      <c r="H10" s="6"/>
      <c r="I10" s="6"/>
      <c r="J10" s="6"/>
      <c r="K10" s="4"/>
      <c r="L10" s="4"/>
      <c r="M10" s="14"/>
      <c r="N10" s="14"/>
      <c r="O10" s="238"/>
      <c r="P10" s="14"/>
      <c r="Q10" s="23"/>
      <c r="R10" s="23"/>
      <c r="S10" s="249">
        <v>8</v>
      </c>
      <c r="T10" s="250" t="e">
        <f>O430</f>
        <v>#N/A</v>
      </c>
      <c r="U10" s="251">
        <f>F430</f>
        <v>511.20000000000005</v>
      </c>
      <c r="V10" s="23"/>
      <c r="W10" s="23"/>
      <c r="X10" s="23"/>
      <c r="Y10" s="23"/>
      <c r="Z10" s="23"/>
    </row>
    <row r="11" spans="1:26" s="15" customFormat="1">
      <c r="A11" s="321" t="s">
        <v>8</v>
      </c>
      <c r="B11" s="321"/>
      <c r="C11" s="26" t="s">
        <v>45</v>
      </c>
      <c r="D11" s="23"/>
      <c r="E11" s="23"/>
      <c r="F11" s="23"/>
      <c r="G11" s="23"/>
      <c r="H11" s="23"/>
      <c r="I11" s="23"/>
      <c r="O11" s="238"/>
      <c r="S11" s="5">
        <v>9</v>
      </c>
      <c r="T11" s="250" t="e">
        <f>O489</f>
        <v>#N/A</v>
      </c>
      <c r="U11" s="251">
        <f>F489</f>
        <v>499</v>
      </c>
    </row>
    <row r="12" spans="1:26" s="15" customFormat="1" ht="14.25" customHeight="1">
      <c r="A12" s="4"/>
      <c r="B12" s="6"/>
      <c r="C12" s="6"/>
      <c r="D12" s="6"/>
      <c r="E12" s="6"/>
      <c r="F12" s="6"/>
      <c r="G12" s="6"/>
      <c r="H12" s="6"/>
      <c r="I12" s="6"/>
      <c r="J12" s="6"/>
      <c r="K12" s="4"/>
      <c r="L12" s="4"/>
      <c r="M12" s="14"/>
      <c r="N12" s="14"/>
      <c r="O12" s="238"/>
      <c r="P12" s="14"/>
      <c r="Q12" s="23"/>
      <c r="R12" s="23"/>
      <c r="S12" s="5">
        <v>10</v>
      </c>
      <c r="T12" s="250" t="e">
        <f>O548</f>
        <v>#N/A</v>
      </c>
      <c r="U12" s="251">
        <f>F489</f>
        <v>499</v>
      </c>
      <c r="V12" s="23"/>
      <c r="W12" s="23"/>
      <c r="X12" s="23"/>
      <c r="Y12" s="23"/>
      <c r="Z12" s="23"/>
    </row>
    <row r="13" spans="1:26" s="15" customFormat="1">
      <c r="A13" s="16" t="s">
        <v>90</v>
      </c>
      <c r="B13" s="322" t="s">
        <v>278</v>
      </c>
      <c r="C13" s="322"/>
      <c r="D13" s="6"/>
      <c r="E13" s="6"/>
      <c r="F13" s="6"/>
      <c r="G13" s="6"/>
      <c r="H13" s="6"/>
      <c r="I13" s="6"/>
      <c r="J13" s="6"/>
      <c r="K13" s="4"/>
      <c r="L13" s="4"/>
      <c r="M13" s="14"/>
      <c r="N13" s="14"/>
      <c r="O13" s="238"/>
      <c r="P13" s="14"/>
      <c r="Q13" s="23"/>
      <c r="R13" s="23"/>
      <c r="S13" s="5">
        <v>11</v>
      </c>
      <c r="T13" s="250" t="e">
        <f>O603</f>
        <v>#N/A</v>
      </c>
      <c r="U13" s="251">
        <f>F603</f>
        <v>531.4</v>
      </c>
      <c r="V13" s="23"/>
      <c r="W13" s="23"/>
      <c r="X13" s="23"/>
      <c r="Y13" s="23"/>
      <c r="Z13" s="23"/>
    </row>
    <row r="14" spans="1:26" s="15" customFormat="1" ht="13.5" customHeight="1">
      <c r="A14" s="4"/>
      <c r="B14" s="6"/>
      <c r="C14" s="6"/>
      <c r="D14" s="6"/>
      <c r="E14" s="6"/>
      <c r="F14" s="6"/>
      <c r="G14" s="6"/>
      <c r="H14" s="6"/>
      <c r="I14" s="6"/>
      <c r="J14" s="6"/>
      <c r="K14" s="4"/>
      <c r="L14" s="4"/>
      <c r="M14" s="14"/>
      <c r="N14" s="14"/>
      <c r="O14" s="238"/>
      <c r="P14" s="14"/>
      <c r="Q14" s="23"/>
      <c r="R14" s="23"/>
      <c r="S14" s="249">
        <v>12</v>
      </c>
      <c r="T14" s="250" t="e">
        <f>O659</f>
        <v>#N/A</v>
      </c>
      <c r="U14" s="251">
        <f>F659</f>
        <v>343.5</v>
      </c>
      <c r="V14" s="23"/>
      <c r="W14" s="23"/>
      <c r="X14" s="23"/>
      <c r="Y14" s="23"/>
      <c r="Z14" s="23"/>
    </row>
    <row r="15" spans="1:26">
      <c r="A15" s="7" t="s">
        <v>91</v>
      </c>
      <c r="B15" s="283">
        <v>1</v>
      </c>
      <c r="C15" s="7"/>
      <c r="D15" s="7"/>
      <c r="E15" s="7"/>
      <c r="F15" s="7"/>
      <c r="G15" s="7"/>
      <c r="H15" s="7"/>
      <c r="I15" s="7"/>
      <c r="J15" s="7"/>
      <c r="K15" s="7"/>
      <c r="L15" s="7"/>
      <c r="S15" s="5">
        <v>13</v>
      </c>
      <c r="T15" s="250" t="e">
        <f>O714</f>
        <v>#N/A</v>
      </c>
      <c r="U15" s="251">
        <f>F714</f>
        <v>451.9</v>
      </c>
    </row>
    <row r="16" spans="1:26" s="15" customFormat="1">
      <c r="A16" s="4"/>
      <c r="B16" s="6"/>
      <c r="C16" s="6"/>
      <c r="D16" s="6"/>
      <c r="E16" s="6"/>
      <c r="F16" s="6"/>
      <c r="G16" s="6"/>
      <c r="H16" s="6"/>
      <c r="I16" s="6"/>
      <c r="J16" s="6"/>
      <c r="K16" s="4"/>
      <c r="L16" s="4"/>
      <c r="M16" s="14"/>
      <c r="N16" s="14"/>
      <c r="O16" s="238"/>
      <c r="P16" s="14"/>
      <c r="Q16" s="23"/>
      <c r="R16" s="23"/>
      <c r="S16" s="5">
        <v>14</v>
      </c>
      <c r="T16" s="250" t="e">
        <f>O769</f>
        <v>#N/A</v>
      </c>
      <c r="U16" s="251">
        <f>F769</f>
        <v>508.3</v>
      </c>
      <c r="V16" s="23"/>
      <c r="W16" s="23"/>
      <c r="X16" s="23"/>
      <c r="Y16" s="23"/>
      <c r="Z16" s="23"/>
    </row>
    <row r="17" spans="1:21">
      <c r="A17" s="340" t="s">
        <v>38</v>
      </c>
      <c r="B17" s="340" t="s">
        <v>92</v>
      </c>
      <c r="C17" s="340" t="s">
        <v>93</v>
      </c>
      <c r="D17" s="340" t="s">
        <v>94</v>
      </c>
      <c r="E17" s="340" t="s">
        <v>95</v>
      </c>
      <c r="F17" s="340" t="s">
        <v>96</v>
      </c>
      <c r="G17" s="340" t="s">
        <v>97</v>
      </c>
      <c r="H17" s="340" t="s">
        <v>98</v>
      </c>
      <c r="I17" s="340"/>
      <c r="J17" s="340"/>
      <c r="K17" s="340"/>
      <c r="L17" s="340"/>
      <c r="M17" s="340"/>
      <c r="N17" s="340"/>
      <c r="O17" s="252"/>
      <c r="S17" s="5">
        <v>15</v>
      </c>
      <c r="T17" s="250" t="e">
        <f>O826</f>
        <v>#N/A</v>
      </c>
      <c r="U17" s="251">
        <f>F826</f>
        <v>476.9</v>
      </c>
    </row>
    <row r="18" spans="1:21" ht="29.25" customHeight="1">
      <c r="A18" s="340"/>
      <c r="B18" s="340"/>
      <c r="C18" s="340"/>
      <c r="D18" s="340"/>
      <c r="E18" s="340"/>
      <c r="F18" s="340"/>
      <c r="G18" s="340"/>
      <c r="H18" s="29" t="s">
        <v>99</v>
      </c>
      <c r="I18" s="29" t="s">
        <v>100</v>
      </c>
      <c r="J18" s="29" t="s">
        <v>101</v>
      </c>
      <c r="K18" s="29" t="s">
        <v>102</v>
      </c>
      <c r="L18" s="29" t="s">
        <v>103</v>
      </c>
      <c r="M18" s="29" t="s">
        <v>104</v>
      </c>
      <c r="N18" s="29" t="s">
        <v>105</v>
      </c>
      <c r="O18" s="253" t="s">
        <v>529</v>
      </c>
      <c r="S18" s="249">
        <v>16</v>
      </c>
      <c r="T18" s="250" t="e">
        <f>O883</f>
        <v>#N/A</v>
      </c>
      <c r="U18" s="251">
        <f>F883</f>
        <v>596.29999999999995</v>
      </c>
    </row>
    <row r="19" spans="1:21">
      <c r="A19" s="334" t="s">
        <v>47</v>
      </c>
      <c r="B19" s="334" t="s">
        <v>155</v>
      </c>
      <c r="C19" s="331" t="s">
        <v>554</v>
      </c>
      <c r="D19" s="50" t="s">
        <v>197</v>
      </c>
      <c r="E19" s="19" t="s">
        <v>198</v>
      </c>
      <c r="F19" s="60">
        <v>90</v>
      </c>
      <c r="G19" s="60">
        <v>83.7</v>
      </c>
      <c r="H19" s="60">
        <v>138.94200000000001</v>
      </c>
      <c r="I19" s="60">
        <v>17.325900000000001</v>
      </c>
      <c r="J19" s="60">
        <v>7.7004000000000001</v>
      </c>
      <c r="K19" s="60">
        <v>8.3699999999999997E-2</v>
      </c>
      <c r="L19" s="60">
        <v>9.2070000000000007</v>
      </c>
      <c r="M19" s="60">
        <v>0.58589999999999998</v>
      </c>
      <c r="N19" s="64">
        <v>52.731000000000002</v>
      </c>
      <c r="O19" s="252" t="e">
        <f>VLOOKUP(D19,'[1]CICLO DE MENUS'!$B$5:$I$60,8,FALSE)*F19</f>
        <v>#N/A</v>
      </c>
      <c r="S19" s="5">
        <v>17</v>
      </c>
      <c r="T19" s="250" t="e">
        <f>O931</f>
        <v>#N/A</v>
      </c>
      <c r="U19" s="251">
        <f>F931</f>
        <v>455.8</v>
      </c>
    </row>
    <row r="20" spans="1:21" ht="13.5" customHeight="1">
      <c r="A20" s="335"/>
      <c r="B20" s="335"/>
      <c r="C20" s="332"/>
      <c r="D20" s="43" t="s">
        <v>117</v>
      </c>
      <c r="E20" s="30" t="s">
        <v>123</v>
      </c>
      <c r="F20" s="31">
        <v>0.5</v>
      </c>
      <c r="G20" s="30">
        <v>0.5</v>
      </c>
      <c r="H20" s="35">
        <v>0</v>
      </c>
      <c r="I20" s="35">
        <v>0</v>
      </c>
      <c r="J20" s="35">
        <v>0</v>
      </c>
      <c r="K20" s="35">
        <v>0</v>
      </c>
      <c r="L20" s="35">
        <v>0.12</v>
      </c>
      <c r="M20" s="35">
        <v>1.5E-3</v>
      </c>
      <c r="N20" s="44">
        <v>193.905</v>
      </c>
      <c r="O20" s="252" t="e">
        <f>VLOOKUP(D20,'[1]CICLO DE MENUS'!$B$5:$I$60,8,FALSE)*F20</f>
        <v>#N/A</v>
      </c>
      <c r="S20" s="5">
        <v>18</v>
      </c>
      <c r="T20" s="250" t="e">
        <f>O988</f>
        <v>#N/A</v>
      </c>
      <c r="U20" s="251">
        <f>F988</f>
        <v>478.4</v>
      </c>
    </row>
    <row r="21" spans="1:21" ht="15" customHeight="1">
      <c r="A21" s="335"/>
      <c r="B21" s="335"/>
      <c r="C21" s="332"/>
      <c r="D21" s="43" t="s">
        <v>185</v>
      </c>
      <c r="E21" s="30" t="s">
        <v>186</v>
      </c>
      <c r="F21" s="31">
        <v>4</v>
      </c>
      <c r="G21" s="30">
        <v>4</v>
      </c>
      <c r="H21" s="35">
        <v>36</v>
      </c>
      <c r="I21" s="35">
        <v>0</v>
      </c>
      <c r="J21" s="35">
        <v>4</v>
      </c>
      <c r="K21" s="35">
        <v>0</v>
      </c>
      <c r="L21" s="35">
        <v>0</v>
      </c>
      <c r="M21" s="35">
        <v>0</v>
      </c>
      <c r="N21" s="44">
        <v>0</v>
      </c>
      <c r="O21" s="252" t="e">
        <f>VLOOKUP(D21,'[1]CICLO DE MENUS'!$B$5:$I$60,8,FALSE)*F21</f>
        <v>#N/A</v>
      </c>
      <c r="S21" s="5">
        <v>19</v>
      </c>
      <c r="T21" s="250" t="e">
        <f>O1042</f>
        <v>#N/A</v>
      </c>
      <c r="U21" s="251">
        <f>F1042</f>
        <v>448</v>
      </c>
    </row>
    <row r="22" spans="1:21" ht="15" customHeight="1">
      <c r="A22" s="335"/>
      <c r="B22" s="335"/>
      <c r="C22" s="332"/>
      <c r="D22" s="43" t="s">
        <v>556</v>
      </c>
      <c r="E22" s="30" t="s">
        <v>225</v>
      </c>
      <c r="F22" s="31">
        <v>4</v>
      </c>
      <c r="G22" s="31">
        <v>4</v>
      </c>
      <c r="H22" s="31">
        <v>14.6</v>
      </c>
      <c r="I22" s="31">
        <v>0</v>
      </c>
      <c r="J22" s="31">
        <v>0</v>
      </c>
      <c r="K22" s="31">
        <v>3.6</v>
      </c>
      <c r="L22" s="31">
        <v>1.7</v>
      </c>
      <c r="M22" s="31">
        <v>0.2</v>
      </c>
      <c r="N22" s="81">
        <v>1.6</v>
      </c>
      <c r="O22" s="252">
        <f>+F22*4.46</f>
        <v>17.84</v>
      </c>
      <c r="S22" s="5"/>
      <c r="T22" s="250"/>
      <c r="U22" s="251"/>
    </row>
    <row r="23" spans="1:21" ht="15.75" customHeight="1">
      <c r="A23" s="335"/>
      <c r="B23" s="335"/>
      <c r="C23" s="332"/>
      <c r="D23" s="34" t="s">
        <v>115</v>
      </c>
      <c r="E23" s="30" t="s">
        <v>121</v>
      </c>
      <c r="F23" s="35">
        <v>1.0526315789473684</v>
      </c>
      <c r="G23" s="35">
        <v>1</v>
      </c>
      <c r="H23" s="35">
        <v>1.44</v>
      </c>
      <c r="I23" s="35">
        <v>4.7E-2</v>
      </c>
      <c r="J23" s="35">
        <v>3.0000000000000001E-3</v>
      </c>
      <c r="K23" s="35">
        <v>0.29299999999999998</v>
      </c>
      <c r="L23" s="35">
        <v>0.4</v>
      </c>
      <c r="M23" s="35">
        <v>1.3000000000000001E-2</v>
      </c>
      <c r="N23" s="44">
        <v>0</v>
      </c>
      <c r="O23" s="252" t="e">
        <f>VLOOKUP(D23,'[1]CICLO DE MENUS'!$B$5:$I$60,8,FALSE)*F23</f>
        <v>#N/A</v>
      </c>
      <c r="S23" s="249">
        <v>20</v>
      </c>
      <c r="T23" s="250" t="e">
        <f>O1098</f>
        <v>#N/A</v>
      </c>
      <c r="U23" s="251">
        <f>F1098</f>
        <v>457.90000000000003</v>
      </c>
    </row>
    <row r="24" spans="1:21" ht="30.75" customHeight="1">
      <c r="A24" s="335"/>
      <c r="B24" s="334" t="s">
        <v>155</v>
      </c>
      <c r="C24" s="331" t="s">
        <v>131</v>
      </c>
      <c r="D24" s="34" t="s">
        <v>561</v>
      </c>
      <c r="E24" s="30" t="s">
        <v>560</v>
      </c>
      <c r="F24" s="30">
        <v>25</v>
      </c>
      <c r="G24" s="30">
        <v>25</v>
      </c>
      <c r="H24" s="31">
        <v>30.5</v>
      </c>
      <c r="I24" s="31">
        <v>1.925</v>
      </c>
      <c r="J24" s="31">
        <v>0.125</v>
      </c>
      <c r="K24" s="31">
        <v>4.625</v>
      </c>
      <c r="L24" s="31">
        <v>3.5</v>
      </c>
      <c r="M24" s="31">
        <v>0.42499999999999999</v>
      </c>
      <c r="N24" s="32">
        <v>1.5</v>
      </c>
      <c r="O24" s="252" t="e">
        <f>VLOOKUP(D24,'[1]CICLO DE MENUS'!$B$5:$I$60,8,FALSE)*F24</f>
        <v>#N/A</v>
      </c>
      <c r="S24" s="254" t="s">
        <v>532</v>
      </c>
      <c r="T24" s="255" t="e">
        <f>AVERAGE(T3:T23)</f>
        <v>#N/A</v>
      </c>
      <c r="U24" s="256">
        <f>AVERAGE(U3:U23)</f>
        <v>477.78915204678361</v>
      </c>
    </row>
    <row r="25" spans="1:21" ht="24.75" customHeight="1">
      <c r="A25" s="335"/>
      <c r="B25" s="335"/>
      <c r="C25" s="332"/>
      <c r="D25" s="34" t="s">
        <v>153</v>
      </c>
      <c r="E25" s="30" t="s">
        <v>159</v>
      </c>
      <c r="F25" s="30">
        <v>15</v>
      </c>
      <c r="G25" s="35">
        <v>12</v>
      </c>
      <c r="H25" s="35">
        <v>8.8800000000000008</v>
      </c>
      <c r="I25" s="35">
        <v>0.22799999999999998</v>
      </c>
      <c r="J25" s="35">
        <v>1.2000000000000002E-2</v>
      </c>
      <c r="K25" s="35">
        <v>1.8360000000000003</v>
      </c>
      <c r="L25" s="35">
        <v>1.68</v>
      </c>
      <c r="M25" s="35">
        <v>3.5999999999999997E-2</v>
      </c>
      <c r="N25" s="44">
        <v>1.65</v>
      </c>
      <c r="O25" s="252" t="e">
        <f>VLOOKUP(D25,'[1]CICLO DE MENUS'!$B$5:$I$60,8,FALSE)*F25</f>
        <v>#N/A</v>
      </c>
    </row>
    <row r="26" spans="1:21" ht="21" customHeight="1">
      <c r="A26" s="335"/>
      <c r="B26" s="335"/>
      <c r="C26" s="332"/>
      <c r="D26" s="34" t="s">
        <v>154</v>
      </c>
      <c r="E26" s="30" t="s">
        <v>160</v>
      </c>
      <c r="F26" s="30">
        <v>13</v>
      </c>
      <c r="G26" s="30">
        <v>13</v>
      </c>
      <c r="H26" s="35">
        <v>64.87</v>
      </c>
      <c r="I26" s="31">
        <v>3.4190000000000005</v>
      </c>
      <c r="J26" s="31">
        <v>3.4580000000000002</v>
      </c>
      <c r="K26" s="31">
        <v>4.992</v>
      </c>
      <c r="L26" s="35">
        <v>122.2</v>
      </c>
      <c r="M26" s="31">
        <v>6.5000000000000002E-2</v>
      </c>
      <c r="N26" s="32">
        <v>48</v>
      </c>
      <c r="O26" s="252" t="e">
        <f>VLOOKUP(D26,'[1]CICLO DE MENUS'!$B$5:$I$60,8,FALSE)*F26</f>
        <v>#N/A</v>
      </c>
    </row>
    <row r="27" spans="1:21" ht="13.5" customHeight="1">
      <c r="A27" s="335"/>
      <c r="B27" s="335"/>
      <c r="C27" s="332"/>
      <c r="D27" s="34" t="s">
        <v>115</v>
      </c>
      <c r="E27" s="30" t="s">
        <v>121</v>
      </c>
      <c r="F27" s="35">
        <v>1.0526315789473684</v>
      </c>
      <c r="G27" s="35">
        <v>1</v>
      </c>
      <c r="H27" s="35">
        <v>1.44</v>
      </c>
      <c r="I27" s="35">
        <v>4.7E-2</v>
      </c>
      <c r="J27" s="35">
        <v>3.0000000000000001E-3</v>
      </c>
      <c r="K27" s="35">
        <v>0.29299999999999998</v>
      </c>
      <c r="L27" s="35">
        <v>0.4</v>
      </c>
      <c r="M27" s="35">
        <v>1.3000000000000001E-2</v>
      </c>
      <c r="N27" s="44">
        <v>0</v>
      </c>
      <c r="O27" s="252" t="e">
        <f>VLOOKUP(D27,'[1]CICLO DE MENUS'!$B$5:$I$60,8,FALSE)*F27</f>
        <v>#N/A</v>
      </c>
    </row>
    <row r="28" spans="1:21" ht="15" customHeight="1">
      <c r="A28" s="335"/>
      <c r="B28" s="335"/>
      <c r="C28" s="332"/>
      <c r="D28" s="34" t="s">
        <v>116</v>
      </c>
      <c r="E28" s="30" t="s">
        <v>122</v>
      </c>
      <c r="F28" s="35">
        <v>2.2222222222222223</v>
      </c>
      <c r="G28" s="35">
        <v>2</v>
      </c>
      <c r="H28" s="35">
        <v>0.88</v>
      </c>
      <c r="I28" s="35">
        <v>4.5999999999999999E-2</v>
      </c>
      <c r="J28" s="35">
        <v>1.2E-2</v>
      </c>
      <c r="K28" s="35">
        <v>0.11800000000000001</v>
      </c>
      <c r="L28" s="35">
        <v>1.64</v>
      </c>
      <c r="M28" s="35">
        <v>3.6000000000000004E-2</v>
      </c>
      <c r="N28" s="44">
        <v>1</v>
      </c>
      <c r="O28" s="252" t="e">
        <f>VLOOKUP(D28,'[1]CICLO DE MENUS'!$B$5:$I$60,8,FALSE)*F28</f>
        <v>#N/A</v>
      </c>
    </row>
    <row r="29" spans="1:21" ht="25.5" customHeight="1">
      <c r="A29" s="336"/>
      <c r="B29" s="336"/>
      <c r="C29" s="333"/>
      <c r="D29" s="34" t="s">
        <v>114</v>
      </c>
      <c r="E29" s="30" t="s">
        <v>120</v>
      </c>
      <c r="F29" s="35">
        <v>6</v>
      </c>
      <c r="G29" s="35">
        <v>5.7</v>
      </c>
      <c r="H29" s="35">
        <v>2.2799999999999998</v>
      </c>
      <c r="I29" s="35">
        <v>7.9799999999999996E-2</v>
      </c>
      <c r="J29" s="35">
        <v>5.7000000000000002E-3</v>
      </c>
      <c r="K29" s="35">
        <v>0.43890000000000001</v>
      </c>
      <c r="L29" s="35">
        <v>1.3680000000000001</v>
      </c>
      <c r="M29" s="35">
        <v>1.7100000000000001E-2</v>
      </c>
      <c r="N29" s="44">
        <v>0.24</v>
      </c>
      <c r="O29" s="252" t="e">
        <f>VLOOKUP(D29,'[1]CICLO DE MENUS'!$B$5:$I$60,8,FALSE)*F29</f>
        <v>#N/A</v>
      </c>
    </row>
    <row r="30" spans="1:21" ht="30.75" customHeight="1">
      <c r="A30" s="334" t="s">
        <v>161</v>
      </c>
      <c r="B30" s="334" t="s">
        <v>162</v>
      </c>
      <c r="C30" s="328" t="s">
        <v>55</v>
      </c>
      <c r="D30" s="34" t="s">
        <v>163</v>
      </c>
      <c r="E30" s="30" t="s">
        <v>164</v>
      </c>
      <c r="F30" s="35">
        <v>40</v>
      </c>
      <c r="G30" s="35">
        <v>40</v>
      </c>
      <c r="H30" s="35">
        <v>141.19999999999999</v>
      </c>
      <c r="I30" s="35">
        <v>2.68</v>
      </c>
      <c r="J30" s="35">
        <v>0.16</v>
      </c>
      <c r="K30" s="35">
        <v>32.04</v>
      </c>
      <c r="L30" s="35">
        <v>3.6</v>
      </c>
      <c r="M30" s="35">
        <v>0.32</v>
      </c>
      <c r="N30" s="44">
        <v>0.8</v>
      </c>
      <c r="O30" s="252" t="e">
        <f>VLOOKUP(D30,'[1]CICLO DE MENUS'!$B$5:$I$60,8,FALSE)*F30</f>
        <v>#N/A</v>
      </c>
    </row>
    <row r="31" spans="1:21" ht="27.75" customHeight="1">
      <c r="A31" s="335"/>
      <c r="B31" s="335"/>
      <c r="C31" s="329"/>
      <c r="D31" s="34" t="s">
        <v>113</v>
      </c>
      <c r="E31" s="30" t="s">
        <v>119</v>
      </c>
      <c r="F31" s="35">
        <v>6</v>
      </c>
      <c r="G31" s="35">
        <v>5.0999999999999996</v>
      </c>
      <c r="H31" s="35">
        <v>2.3969999999999998</v>
      </c>
      <c r="I31" s="35">
        <v>3.5699999999999996E-2</v>
      </c>
      <c r="J31" s="35">
        <v>5.1000000000000004E-3</v>
      </c>
      <c r="K31" s="35">
        <v>0.48449999999999993</v>
      </c>
      <c r="L31" s="35">
        <v>1.3769999999999998</v>
      </c>
      <c r="M31" s="35">
        <v>2.0400000000000001E-2</v>
      </c>
      <c r="N31" s="44">
        <v>2.1</v>
      </c>
      <c r="O31" s="252" t="e">
        <f>VLOOKUP(D31,'[1]CICLO DE MENUS'!$B$5:$I$60,8,FALSE)*F31</f>
        <v>#N/A</v>
      </c>
    </row>
    <row r="32" spans="1:21" ht="17.25" customHeight="1">
      <c r="A32" s="335"/>
      <c r="B32" s="335"/>
      <c r="C32" s="329"/>
      <c r="D32" s="36" t="s">
        <v>185</v>
      </c>
      <c r="E32" s="30" t="s">
        <v>186</v>
      </c>
      <c r="F32" s="35">
        <v>3</v>
      </c>
      <c r="G32" s="35">
        <v>3</v>
      </c>
      <c r="H32" s="35">
        <v>27</v>
      </c>
      <c r="I32" s="35">
        <v>0</v>
      </c>
      <c r="J32" s="35">
        <v>3</v>
      </c>
      <c r="K32" s="35">
        <v>0</v>
      </c>
      <c r="L32" s="35">
        <v>0</v>
      </c>
      <c r="M32" s="35">
        <v>0</v>
      </c>
      <c r="N32" s="44">
        <v>0</v>
      </c>
      <c r="O32" s="252" t="e">
        <f>VLOOKUP(D32,'[1]CICLO DE MENUS'!$B$5:$I$60,8,FALSE)*F32</f>
        <v>#N/A</v>
      </c>
    </row>
    <row r="33" spans="1:15" ht="14.25" customHeight="1">
      <c r="A33" s="336"/>
      <c r="B33" s="336"/>
      <c r="C33" s="341"/>
      <c r="D33" s="36" t="s">
        <v>117</v>
      </c>
      <c r="E33" s="30" t="s">
        <v>123</v>
      </c>
      <c r="F33" s="35">
        <v>0.5</v>
      </c>
      <c r="G33" s="35">
        <v>0.5</v>
      </c>
      <c r="H33" s="35">
        <v>0</v>
      </c>
      <c r="I33" s="35">
        <v>0</v>
      </c>
      <c r="J33" s="35">
        <v>0</v>
      </c>
      <c r="K33" s="35">
        <v>0</v>
      </c>
      <c r="L33" s="35">
        <v>0.12</v>
      </c>
      <c r="M33" s="35">
        <v>1.5E-3</v>
      </c>
      <c r="N33" s="44">
        <v>193.905</v>
      </c>
      <c r="O33" s="252" t="e">
        <f>VLOOKUP(D33,'[1]CICLO DE MENUS'!$B$5:$I$60,8,FALSE)*F33</f>
        <v>#N/A</v>
      </c>
    </row>
    <row r="34" spans="1:15" ht="28.5" customHeight="1">
      <c r="A34" s="334" t="s">
        <v>165</v>
      </c>
      <c r="B34" s="334" t="s">
        <v>162</v>
      </c>
      <c r="C34" s="328" t="s">
        <v>125</v>
      </c>
      <c r="D34" s="36" t="s">
        <v>187</v>
      </c>
      <c r="E34" s="30" t="s">
        <v>166</v>
      </c>
      <c r="F34" s="35">
        <v>97</v>
      </c>
      <c r="G34" s="35">
        <v>69.84</v>
      </c>
      <c r="H34" s="35">
        <v>92.188800000000015</v>
      </c>
      <c r="I34" s="35">
        <v>0.76824000000000014</v>
      </c>
      <c r="J34" s="35">
        <v>0.13968000000000003</v>
      </c>
      <c r="K34" s="35">
        <v>21.161519999999999</v>
      </c>
      <c r="L34" s="35">
        <v>2.0952000000000002</v>
      </c>
      <c r="M34" s="35">
        <v>0.34920000000000001</v>
      </c>
      <c r="N34" s="44">
        <v>3.88</v>
      </c>
      <c r="O34" s="252" t="e">
        <f>VLOOKUP(D34,'[1]CICLO DE MENUS'!$B$5:$I$60,8,FALSE)*F34</f>
        <v>#N/A</v>
      </c>
    </row>
    <row r="35" spans="1:15" ht="17.25" customHeight="1">
      <c r="A35" s="336"/>
      <c r="B35" s="336"/>
      <c r="C35" s="341"/>
      <c r="D35" s="36" t="s">
        <v>185</v>
      </c>
      <c r="E35" s="30" t="s">
        <v>186</v>
      </c>
      <c r="F35" s="31">
        <v>8</v>
      </c>
      <c r="G35" s="30">
        <v>8</v>
      </c>
      <c r="H35" s="30">
        <v>72</v>
      </c>
      <c r="I35" s="30">
        <v>0</v>
      </c>
      <c r="J35" s="30">
        <v>8</v>
      </c>
      <c r="K35" s="30">
        <v>0</v>
      </c>
      <c r="L35" s="30">
        <v>0</v>
      </c>
      <c r="M35" s="30">
        <v>0</v>
      </c>
      <c r="N35" s="32">
        <v>0</v>
      </c>
      <c r="O35" s="252" t="e">
        <f>VLOOKUP(D35,'[1]CICLO DE MENUS'!$B$5:$I$60,8,FALSE)*F35</f>
        <v>#N/A</v>
      </c>
    </row>
    <row r="36" spans="1:15" ht="15.75" customHeight="1">
      <c r="A36" s="334" t="s">
        <v>50</v>
      </c>
      <c r="B36" s="334" t="s">
        <v>167</v>
      </c>
      <c r="C36" s="328" t="s">
        <v>56</v>
      </c>
      <c r="D36" s="38" t="s">
        <v>168</v>
      </c>
      <c r="E36" s="30" t="s">
        <v>169</v>
      </c>
      <c r="F36" s="35">
        <v>50</v>
      </c>
      <c r="G36" s="35">
        <v>40</v>
      </c>
      <c r="H36" s="35">
        <v>9.1999999999999993</v>
      </c>
      <c r="I36" s="35">
        <v>0.36</v>
      </c>
      <c r="J36" s="35">
        <v>0.04</v>
      </c>
      <c r="K36" s="35">
        <v>1.64</v>
      </c>
      <c r="L36" s="35">
        <v>3.6</v>
      </c>
      <c r="M36" s="35">
        <v>0.2</v>
      </c>
      <c r="N36" s="44">
        <v>3</v>
      </c>
      <c r="O36" s="252" t="e">
        <f>VLOOKUP(D36,'[1]CICLO DE MENUS'!$B$5:$I$60,8,FALSE)*F36</f>
        <v>#N/A</v>
      </c>
    </row>
    <row r="37" spans="1:15" ht="15.75" customHeight="1">
      <c r="A37" s="335"/>
      <c r="B37" s="335"/>
      <c r="C37" s="329"/>
      <c r="D37" s="38" t="s">
        <v>114</v>
      </c>
      <c r="E37" s="30" t="s">
        <v>120</v>
      </c>
      <c r="F37" s="35">
        <v>26</v>
      </c>
      <c r="G37" s="35">
        <v>24.7</v>
      </c>
      <c r="H37" s="35">
        <v>9.8800000000000008</v>
      </c>
      <c r="I37" s="35">
        <v>0.3458</v>
      </c>
      <c r="J37" s="35">
        <v>2.4700000000000003E-2</v>
      </c>
      <c r="K37" s="35">
        <v>1.9018999999999999</v>
      </c>
      <c r="L37" s="35">
        <v>5.9279999999999999</v>
      </c>
      <c r="M37" s="35">
        <v>7.4099999999999999E-2</v>
      </c>
      <c r="N37" s="44">
        <v>1.04</v>
      </c>
      <c r="O37" s="252" t="e">
        <f>VLOOKUP(D37,'[1]CICLO DE MENUS'!$B$5:$I$60,8,FALSE)*F37</f>
        <v>#N/A</v>
      </c>
    </row>
    <row r="38" spans="1:15">
      <c r="A38" s="335"/>
      <c r="B38" s="335"/>
      <c r="C38" s="329"/>
      <c r="D38" s="39" t="s">
        <v>116</v>
      </c>
      <c r="E38" s="30" t="s">
        <v>122</v>
      </c>
      <c r="F38" s="31">
        <v>0.55555555555555558</v>
      </c>
      <c r="G38" s="31">
        <v>0.5</v>
      </c>
      <c r="H38" s="31">
        <v>0.22</v>
      </c>
      <c r="I38" s="31">
        <v>1.15E-2</v>
      </c>
      <c r="J38" s="31">
        <v>3.0000000000000001E-3</v>
      </c>
      <c r="K38" s="31">
        <v>2.9500000000000002E-2</v>
      </c>
      <c r="L38" s="31">
        <v>0.41</v>
      </c>
      <c r="M38" s="31">
        <v>9.0000000000000011E-3</v>
      </c>
      <c r="N38" s="32">
        <v>0</v>
      </c>
      <c r="O38" s="252" t="e">
        <f>VLOOKUP(D38,'[1]CICLO DE MENUS'!$B$5:$I$60,8,FALSE)*F38</f>
        <v>#N/A</v>
      </c>
    </row>
    <row r="39" spans="1:15">
      <c r="A39" s="336"/>
      <c r="B39" s="336"/>
      <c r="C39" s="341"/>
      <c r="D39" s="39" t="s">
        <v>189</v>
      </c>
      <c r="E39" s="30" t="s">
        <v>188</v>
      </c>
      <c r="F39" s="31">
        <v>2</v>
      </c>
      <c r="G39" s="31">
        <v>1</v>
      </c>
      <c r="H39" s="31">
        <v>0.44</v>
      </c>
      <c r="I39" s="31">
        <v>3.0000000000000001E-3</v>
      </c>
      <c r="J39" s="31">
        <v>3.0000000000000001E-3</v>
      </c>
      <c r="K39" s="31">
        <v>9.3000000000000013E-2</v>
      </c>
      <c r="L39" s="31">
        <v>0.19</v>
      </c>
      <c r="M39" s="31">
        <v>5.0000000000000001E-3</v>
      </c>
      <c r="N39" s="32">
        <v>0.08</v>
      </c>
      <c r="O39" s="252" t="e">
        <f>VLOOKUP(D39,'[1]CICLO DE MENUS'!$B$5:$I$60,8,FALSE)*F39</f>
        <v>#N/A</v>
      </c>
    </row>
    <row r="40" spans="1:15" ht="26.25" customHeight="1">
      <c r="A40" s="27" t="s">
        <v>51</v>
      </c>
      <c r="B40" s="27" t="s">
        <v>167</v>
      </c>
      <c r="C40" s="55" t="s">
        <v>83</v>
      </c>
      <c r="D40" s="34" t="s">
        <v>170</v>
      </c>
      <c r="E40" s="30" t="s">
        <v>171</v>
      </c>
      <c r="F40" s="30">
        <v>86</v>
      </c>
      <c r="G40" s="30">
        <v>64.5</v>
      </c>
      <c r="H40" s="30">
        <v>50.31</v>
      </c>
      <c r="I40" s="30">
        <v>0.58050000000000002</v>
      </c>
      <c r="J40" s="30">
        <v>0.25800000000000001</v>
      </c>
      <c r="K40" s="30">
        <v>9.7394999999999996</v>
      </c>
      <c r="L40" s="30">
        <v>10.32</v>
      </c>
      <c r="M40" s="30">
        <v>0.19349999999999998</v>
      </c>
      <c r="N40" s="32">
        <v>2.58</v>
      </c>
      <c r="O40" s="252" t="e">
        <f>VLOOKUP(D40,'[1]CICLO DE MENUS'!$B$5:$I$60,8,FALSE)*F40</f>
        <v>#N/A</v>
      </c>
    </row>
    <row r="41" spans="1:15" ht="27.75" customHeight="1">
      <c r="A41" s="27" t="s">
        <v>52</v>
      </c>
      <c r="B41" s="27" t="s">
        <v>172</v>
      </c>
      <c r="C41" s="351" t="s">
        <v>74</v>
      </c>
      <c r="D41" s="353"/>
      <c r="E41" s="30"/>
      <c r="F41" s="30"/>
      <c r="G41" s="30"/>
      <c r="H41" s="30"/>
      <c r="I41" s="30"/>
      <c r="J41" s="30"/>
      <c r="K41" s="30"/>
      <c r="L41" s="30"/>
      <c r="M41" s="30"/>
      <c r="N41" s="41"/>
      <c r="O41" s="252"/>
    </row>
    <row r="42" spans="1:15" ht="22.5" customHeight="1">
      <c r="A42" s="27" t="s">
        <v>173</v>
      </c>
      <c r="B42" s="27" t="s">
        <v>174</v>
      </c>
      <c r="C42" s="55" t="s">
        <v>175</v>
      </c>
      <c r="D42" s="69" t="s">
        <v>176</v>
      </c>
      <c r="E42" s="30" t="s">
        <v>177</v>
      </c>
      <c r="F42" s="30">
        <v>8</v>
      </c>
      <c r="G42" s="30">
        <v>8</v>
      </c>
      <c r="H42" s="31">
        <v>31.76</v>
      </c>
      <c r="I42" s="31">
        <v>0</v>
      </c>
      <c r="J42" s="31">
        <v>0</v>
      </c>
      <c r="K42" s="31">
        <v>7.944</v>
      </c>
      <c r="L42" s="31">
        <v>0</v>
      </c>
      <c r="M42" s="31">
        <v>8.0000000000000002E-3</v>
      </c>
      <c r="N42" s="32">
        <v>0</v>
      </c>
      <c r="O42" s="252" t="e">
        <f>VLOOKUP(D42,'[1]CICLO DE MENUS'!$B$5:$I$60,8,FALSE)*F42</f>
        <v>#N/A</v>
      </c>
    </row>
    <row r="43" spans="1:15" ht="21" customHeight="1">
      <c r="A43" s="27" t="s">
        <v>178</v>
      </c>
      <c r="B43" s="27" t="s">
        <v>179</v>
      </c>
      <c r="C43" s="55" t="s">
        <v>180</v>
      </c>
      <c r="D43" s="68" t="s">
        <v>181</v>
      </c>
      <c r="E43" s="30"/>
      <c r="F43" s="30"/>
      <c r="G43" s="30"/>
      <c r="H43" s="30"/>
      <c r="I43" s="30"/>
      <c r="J43" s="30"/>
      <c r="K43" s="30"/>
      <c r="L43" s="30"/>
      <c r="M43" s="30"/>
      <c r="N43" s="32"/>
      <c r="O43" s="252" t="e">
        <f>VLOOKUP(D43,'[1]CICLO DE MENUS'!$B$5:$I$60,8,FALSE)*F43</f>
        <v>#N/A</v>
      </c>
    </row>
    <row r="44" spans="1:15" ht="30.75" customHeight="1">
      <c r="A44" s="37" t="s">
        <v>182</v>
      </c>
      <c r="B44" s="342" t="s">
        <v>190</v>
      </c>
      <c r="C44" s="343"/>
      <c r="D44" s="344"/>
      <c r="E44" s="30"/>
      <c r="F44" s="30"/>
      <c r="G44" s="30"/>
      <c r="H44" s="30"/>
      <c r="I44" s="30"/>
      <c r="J44" s="30"/>
      <c r="K44" s="30"/>
      <c r="L44" s="30"/>
      <c r="M44" s="30"/>
      <c r="N44" s="41"/>
      <c r="O44" s="252"/>
    </row>
    <row r="45" spans="1:15">
      <c r="A45" s="17"/>
      <c r="B45" s="17"/>
      <c r="C45" s="42"/>
      <c r="D45" s="40"/>
      <c r="E45" s="30"/>
      <c r="F45" s="30"/>
      <c r="G45" s="30"/>
      <c r="H45" s="30"/>
      <c r="I45" s="30"/>
      <c r="J45" s="30"/>
      <c r="K45" s="30"/>
      <c r="L45" s="30"/>
      <c r="M45" s="30"/>
      <c r="N45" s="33"/>
      <c r="O45" s="252"/>
    </row>
    <row r="46" spans="1:15" s="257" customFormat="1">
      <c r="F46" s="256">
        <f>SUM(F19:F42)</f>
        <v>488.88304093567251</v>
      </c>
      <c r="L46" s="258"/>
      <c r="O46" s="259" t="e">
        <f>SUM(O19:O42)</f>
        <v>#N/A</v>
      </c>
    </row>
    <row r="47" spans="1:15">
      <c r="A47" s="345" t="s">
        <v>106</v>
      </c>
      <c r="B47" s="345"/>
      <c r="C47" s="345"/>
      <c r="D47" s="345"/>
      <c r="E47" s="345"/>
      <c r="F47" s="345"/>
      <c r="G47" s="45"/>
      <c r="H47" s="45">
        <f>SUM(H19:H45)</f>
        <v>736.42780000000016</v>
      </c>
      <c r="I47" s="45">
        <f t="shared" ref="I47:N47" si="0">SUM(I19:I45)</f>
        <v>27.902440000000002</v>
      </c>
      <c r="J47" s="45">
        <f t="shared" si="0"/>
        <v>26.952579999999998</v>
      </c>
      <c r="K47" s="45">
        <f t="shared" si="0"/>
        <v>91.313519999999997</v>
      </c>
      <c r="L47" s="45">
        <f t="shared" si="0"/>
        <v>169.8552</v>
      </c>
      <c r="M47" s="45">
        <f t="shared" si="0"/>
        <v>2.5731999999999995</v>
      </c>
      <c r="N47" s="45">
        <f t="shared" si="0"/>
        <v>508.01100000000002</v>
      </c>
    </row>
    <row r="48" spans="1:15">
      <c r="A48" s="345" t="s">
        <v>107</v>
      </c>
      <c r="B48" s="345"/>
      <c r="C48" s="345"/>
      <c r="D48" s="345"/>
      <c r="E48" s="345"/>
      <c r="F48" s="345"/>
      <c r="G48" s="45"/>
      <c r="H48" s="45">
        <v>1994</v>
      </c>
      <c r="I48" s="45">
        <v>69.8</v>
      </c>
      <c r="J48" s="45">
        <v>66.5</v>
      </c>
      <c r="K48" s="45">
        <v>279.2</v>
      </c>
      <c r="L48" s="45">
        <v>1100</v>
      </c>
      <c r="M48" s="47">
        <v>8.6999999999999993</v>
      </c>
      <c r="N48" s="47">
        <v>1500</v>
      </c>
    </row>
    <row r="49" spans="1:26">
      <c r="A49" s="345" t="s">
        <v>108</v>
      </c>
      <c r="B49" s="345"/>
      <c r="C49" s="345"/>
      <c r="D49" s="345"/>
      <c r="E49" s="345"/>
      <c r="F49" s="345"/>
      <c r="G49" s="46"/>
      <c r="H49" s="46">
        <v>0.32768836509528593</v>
      </c>
      <c r="I49" s="46">
        <v>0.23616840974212031</v>
      </c>
      <c r="J49" s="46">
        <v>0.37073556390977441</v>
      </c>
      <c r="K49" s="46">
        <v>0.31292874283667621</v>
      </c>
      <c r="L49" s="46">
        <v>0.17152927272727272</v>
      </c>
      <c r="M49" s="48">
        <v>0.29130862068965524</v>
      </c>
      <c r="N49" s="48">
        <v>0.48402933333333331</v>
      </c>
    </row>
    <row r="50" spans="1:26" s="23" customFormat="1">
      <c r="O50" s="238"/>
    </row>
    <row r="51" spans="1:26">
      <c r="A51" s="346" t="s">
        <v>109</v>
      </c>
      <c r="B51" s="346"/>
      <c r="C51" s="346"/>
      <c r="D51" s="347"/>
      <c r="E51" s="351" t="s">
        <v>562</v>
      </c>
      <c r="F51" s="352"/>
      <c r="G51" s="352"/>
      <c r="H51" s="352"/>
      <c r="I51" s="352"/>
      <c r="J51" s="352"/>
      <c r="K51" s="352"/>
      <c r="L51" s="352"/>
      <c r="M51" s="352"/>
      <c r="N51" s="353"/>
    </row>
    <row r="52" spans="1:26" ht="7.5" customHeight="1">
      <c r="A52" s="23"/>
      <c r="B52" s="23"/>
      <c r="C52" s="23"/>
      <c r="D52" s="18"/>
      <c r="E52" s="18"/>
      <c r="F52" s="18"/>
      <c r="G52" s="18"/>
      <c r="H52" s="18"/>
      <c r="I52" s="18"/>
      <c r="J52" s="18"/>
      <c r="K52" s="18"/>
      <c r="L52" s="18"/>
      <c r="M52" s="18"/>
    </row>
    <row r="53" spans="1:26" ht="42" customHeight="1">
      <c r="A53" s="23" t="s">
        <v>36</v>
      </c>
      <c r="B53" s="354"/>
      <c r="C53" s="354"/>
      <c r="D53" s="354"/>
      <c r="E53" s="354"/>
      <c r="F53" s="354"/>
      <c r="H53" s="346" t="s">
        <v>37</v>
      </c>
      <c r="I53" s="346"/>
      <c r="J53" s="347"/>
      <c r="K53" s="348">
        <v>1088304193</v>
      </c>
      <c r="L53" s="348"/>
      <c r="M53" s="348"/>
      <c r="N53" s="348"/>
    </row>
    <row r="54" spans="1:26" ht="13.5" customHeight="1"/>
    <row r="55" spans="1:26" s="13" customFormat="1">
      <c r="A55" s="3"/>
      <c r="B55" s="3"/>
      <c r="C55" s="3"/>
      <c r="D55" s="3"/>
      <c r="E55" s="3"/>
      <c r="F55" s="3"/>
      <c r="G55" s="3"/>
      <c r="H55" s="3"/>
      <c r="I55" s="3"/>
      <c r="J55" s="3"/>
      <c r="K55" s="3"/>
      <c r="L55" s="3"/>
      <c r="O55" s="245"/>
    </row>
    <row r="56" spans="1:26" s="13" customFormat="1">
      <c r="A56" s="310" t="s">
        <v>1</v>
      </c>
      <c r="B56" s="310"/>
      <c r="C56" s="319" t="s">
        <v>39</v>
      </c>
      <c r="D56" s="319"/>
      <c r="E56" s="319"/>
      <c r="F56" s="319"/>
      <c r="G56" s="319"/>
      <c r="H56" s="319"/>
      <c r="I56" s="319"/>
      <c r="J56" s="319"/>
      <c r="K56" s="319"/>
      <c r="L56" s="319"/>
      <c r="O56" s="245"/>
    </row>
    <row r="57" spans="1:26" s="13" customFormat="1" ht="7.5" customHeight="1">
      <c r="A57" s="4"/>
      <c r="B57" s="4"/>
      <c r="C57" s="3"/>
      <c r="D57" s="3"/>
      <c r="E57" s="3"/>
      <c r="F57" s="3"/>
      <c r="G57" s="3"/>
      <c r="H57" s="3"/>
      <c r="I57" s="3"/>
      <c r="J57" s="3"/>
      <c r="K57" s="3"/>
      <c r="L57" s="3"/>
      <c r="O57" s="245"/>
    </row>
    <row r="58" spans="1:26" s="13" customFormat="1">
      <c r="A58" s="310" t="s">
        <v>5</v>
      </c>
      <c r="B58" s="310"/>
      <c r="C58" s="5" t="s">
        <v>537</v>
      </c>
      <c r="D58" s="3"/>
      <c r="E58" s="3"/>
      <c r="F58" s="3"/>
      <c r="G58" s="3"/>
      <c r="H58" s="3"/>
      <c r="I58" s="3"/>
      <c r="J58" s="3"/>
      <c r="K58" s="3"/>
      <c r="L58" s="3"/>
      <c r="O58" s="245"/>
    </row>
    <row r="59" spans="1:26" s="15" customFormat="1" ht="6.75" customHeight="1">
      <c r="A59" s="4"/>
      <c r="B59" s="6"/>
      <c r="C59" s="6"/>
      <c r="D59" s="6"/>
      <c r="E59" s="6"/>
      <c r="F59" s="6"/>
      <c r="G59" s="6"/>
      <c r="H59" s="6"/>
      <c r="I59" s="6"/>
      <c r="J59" s="6"/>
      <c r="K59" s="4"/>
      <c r="L59" s="4"/>
      <c r="M59" s="14"/>
      <c r="N59" s="14"/>
      <c r="O59" s="238"/>
      <c r="P59" s="14"/>
      <c r="Q59" s="23"/>
      <c r="R59" s="23"/>
      <c r="S59" s="23"/>
      <c r="T59" s="23"/>
      <c r="U59" s="23"/>
      <c r="V59" s="23"/>
      <c r="W59" s="23"/>
      <c r="X59" s="23"/>
      <c r="Y59" s="23"/>
      <c r="Z59" s="23"/>
    </row>
    <row r="60" spans="1:26" s="15" customFormat="1">
      <c r="A60" s="4" t="s">
        <v>6</v>
      </c>
      <c r="B60" s="4"/>
      <c r="C60" s="319" t="s">
        <v>536</v>
      </c>
      <c r="D60" s="319"/>
      <c r="E60" s="14"/>
      <c r="F60" s="14"/>
      <c r="G60" s="23"/>
      <c r="H60" s="23"/>
      <c r="I60" s="23"/>
      <c r="J60" s="23"/>
      <c r="K60" s="23"/>
      <c r="L60" s="23"/>
      <c r="M60" s="23"/>
      <c r="N60" s="23"/>
      <c r="O60" s="238"/>
      <c r="P60" s="23"/>
    </row>
    <row r="61" spans="1:26" s="15" customFormat="1" ht="9" customHeight="1">
      <c r="A61" s="4"/>
      <c r="B61" s="6"/>
      <c r="C61" s="6"/>
      <c r="D61" s="6"/>
      <c r="E61" s="6"/>
      <c r="F61" s="6"/>
      <c r="G61" s="6"/>
      <c r="H61" s="6"/>
      <c r="I61" s="6"/>
      <c r="J61" s="6"/>
      <c r="K61" s="4"/>
      <c r="L61" s="4"/>
      <c r="M61" s="14"/>
      <c r="N61" s="14"/>
      <c r="O61" s="238"/>
      <c r="P61" s="14"/>
      <c r="Q61" s="23"/>
      <c r="R61" s="23"/>
      <c r="S61" s="23"/>
      <c r="T61" s="23"/>
      <c r="U61" s="23"/>
      <c r="V61" s="23"/>
      <c r="W61" s="23"/>
      <c r="X61" s="23"/>
      <c r="Y61" s="23"/>
      <c r="Z61" s="23"/>
    </row>
    <row r="62" spans="1:26" s="15" customFormat="1">
      <c r="A62" s="310" t="s">
        <v>7</v>
      </c>
      <c r="B62" s="310"/>
      <c r="C62" s="319" t="s">
        <v>44</v>
      </c>
      <c r="D62" s="319"/>
      <c r="E62" s="6"/>
      <c r="F62" s="6"/>
      <c r="G62" s="6"/>
      <c r="H62" s="6"/>
      <c r="I62" s="6"/>
      <c r="J62" s="6"/>
      <c r="K62" s="4"/>
      <c r="L62" s="4"/>
      <c r="M62" s="14"/>
      <c r="N62" s="14"/>
      <c r="O62" s="238"/>
      <c r="P62" s="14"/>
      <c r="Q62" s="23"/>
      <c r="R62" s="23"/>
      <c r="S62" s="23"/>
      <c r="T62" s="23"/>
      <c r="U62" s="23"/>
      <c r="V62" s="23"/>
      <c r="W62" s="23"/>
      <c r="X62" s="23"/>
      <c r="Y62" s="23"/>
      <c r="Z62" s="23"/>
    </row>
    <row r="63" spans="1:26" s="15" customFormat="1" ht="9" customHeight="1">
      <c r="A63" s="4"/>
      <c r="B63" s="6"/>
      <c r="C63" s="6"/>
      <c r="D63" s="6"/>
      <c r="E63" s="6"/>
      <c r="F63" s="6"/>
      <c r="G63" s="6"/>
      <c r="H63" s="6"/>
      <c r="I63" s="6"/>
      <c r="J63" s="6"/>
      <c r="K63" s="4"/>
      <c r="L63" s="4"/>
      <c r="M63" s="14"/>
      <c r="N63" s="14"/>
      <c r="O63" s="238"/>
      <c r="P63" s="14"/>
      <c r="Q63" s="23"/>
      <c r="R63" s="23"/>
      <c r="S63" s="23"/>
      <c r="T63" s="23"/>
      <c r="U63" s="23"/>
      <c r="V63" s="23"/>
      <c r="W63" s="23"/>
      <c r="X63" s="23"/>
      <c r="Y63" s="23"/>
      <c r="Z63" s="23"/>
    </row>
    <row r="64" spans="1:26" s="15" customFormat="1">
      <c r="A64" s="321" t="s">
        <v>8</v>
      </c>
      <c r="B64" s="321"/>
      <c r="C64" s="26" t="s">
        <v>45</v>
      </c>
      <c r="D64" s="23"/>
      <c r="E64" s="23"/>
      <c r="F64" s="23"/>
      <c r="G64" s="23"/>
      <c r="H64" s="23"/>
      <c r="I64" s="23"/>
      <c r="O64" s="238"/>
    </row>
    <row r="65" spans="1:26" s="15" customFormat="1" ht="8.25" customHeight="1">
      <c r="A65" s="4"/>
      <c r="B65" s="6"/>
      <c r="C65" s="6"/>
      <c r="D65" s="6"/>
      <c r="E65" s="6"/>
      <c r="F65" s="6"/>
      <c r="G65" s="6"/>
      <c r="H65" s="6"/>
      <c r="I65" s="6"/>
      <c r="J65" s="6"/>
      <c r="K65" s="4"/>
      <c r="L65" s="4"/>
      <c r="M65" s="14"/>
      <c r="N65" s="14"/>
      <c r="O65" s="238"/>
      <c r="P65" s="14"/>
      <c r="Q65" s="23"/>
      <c r="R65" s="23"/>
      <c r="S65" s="23"/>
      <c r="T65" s="23"/>
      <c r="U65" s="23"/>
      <c r="V65" s="23"/>
      <c r="W65" s="23"/>
      <c r="X65" s="23"/>
      <c r="Y65" s="23"/>
      <c r="Z65" s="23"/>
    </row>
    <row r="66" spans="1:26" s="15" customFormat="1">
      <c r="A66" s="16" t="s">
        <v>90</v>
      </c>
      <c r="B66" s="322" t="s">
        <v>278</v>
      </c>
      <c r="C66" s="322"/>
      <c r="D66" s="6"/>
      <c r="E66" s="6"/>
      <c r="F66" s="6"/>
      <c r="G66" s="6"/>
      <c r="H66" s="6"/>
      <c r="I66" s="6"/>
      <c r="J66" s="6"/>
      <c r="K66" s="4"/>
      <c r="L66" s="4"/>
      <c r="M66" s="14"/>
      <c r="N66" s="14"/>
      <c r="O66" s="238"/>
      <c r="P66" s="14"/>
      <c r="Q66" s="23"/>
      <c r="R66" s="23"/>
      <c r="S66" s="23"/>
      <c r="T66" s="23"/>
      <c r="U66" s="23"/>
      <c r="V66" s="23"/>
      <c r="W66" s="23"/>
      <c r="X66" s="23"/>
      <c r="Y66" s="23"/>
      <c r="Z66" s="23"/>
    </row>
    <row r="67" spans="1:26" s="15" customFormat="1" ht="8.25" customHeight="1">
      <c r="A67" s="4"/>
      <c r="B67" s="6"/>
      <c r="C67" s="6"/>
      <c r="D67" s="6"/>
      <c r="E67" s="6"/>
      <c r="F67" s="6"/>
      <c r="G67" s="6"/>
      <c r="H67" s="6"/>
      <c r="I67" s="6"/>
      <c r="J67" s="6"/>
      <c r="K67" s="4"/>
      <c r="L67" s="4"/>
      <c r="M67" s="14"/>
      <c r="N67" s="14"/>
      <c r="O67" s="238"/>
      <c r="P67" s="14"/>
      <c r="Q67" s="23"/>
      <c r="R67" s="23"/>
      <c r="S67" s="23"/>
      <c r="T67" s="23"/>
      <c r="U67" s="23"/>
      <c r="V67" s="23"/>
      <c r="W67" s="23"/>
      <c r="X67" s="23"/>
      <c r="Y67" s="23"/>
      <c r="Z67" s="23"/>
    </row>
    <row r="68" spans="1:26">
      <c r="A68" s="7" t="s">
        <v>91</v>
      </c>
      <c r="B68" s="283">
        <v>2</v>
      </c>
      <c r="C68" s="7"/>
      <c r="D68" s="7"/>
      <c r="E68" s="7"/>
      <c r="F68" s="7"/>
      <c r="G68" s="7"/>
      <c r="H68" s="7"/>
      <c r="I68" s="7"/>
      <c r="J68" s="7"/>
      <c r="K68" s="7"/>
      <c r="L68" s="7"/>
    </row>
    <row r="69" spans="1:26" s="15" customFormat="1">
      <c r="A69" s="4"/>
      <c r="B69" s="6"/>
      <c r="C69" s="6"/>
      <c r="D69" s="6"/>
      <c r="E69" s="6"/>
      <c r="F69" s="6"/>
      <c r="G69" s="6"/>
      <c r="H69" s="6"/>
      <c r="I69" s="6"/>
      <c r="J69" s="6"/>
      <c r="K69" s="4"/>
      <c r="L69" s="4"/>
      <c r="M69" s="14"/>
      <c r="N69" s="14"/>
      <c r="O69" s="238"/>
      <c r="P69" s="14"/>
      <c r="Q69" s="23"/>
      <c r="R69" s="23"/>
      <c r="S69" s="23"/>
      <c r="T69" s="23"/>
      <c r="U69" s="23"/>
      <c r="V69" s="23"/>
      <c r="W69" s="23"/>
      <c r="X69" s="23"/>
      <c r="Y69" s="23"/>
      <c r="Z69" s="23"/>
    </row>
    <row r="70" spans="1:26">
      <c r="A70" s="340" t="s">
        <v>38</v>
      </c>
      <c r="B70" s="340" t="s">
        <v>92</v>
      </c>
      <c r="C70" s="340" t="s">
        <v>93</v>
      </c>
      <c r="D70" s="340" t="s">
        <v>94</v>
      </c>
      <c r="E70" s="340" t="s">
        <v>95</v>
      </c>
      <c r="F70" s="340" t="s">
        <v>96</v>
      </c>
      <c r="G70" s="340" t="s">
        <v>97</v>
      </c>
      <c r="H70" s="340" t="s">
        <v>98</v>
      </c>
      <c r="I70" s="340"/>
      <c r="J70" s="340"/>
      <c r="K70" s="340"/>
      <c r="L70" s="340"/>
      <c r="M70" s="340"/>
      <c r="N70" s="340"/>
      <c r="O70" s="252"/>
    </row>
    <row r="71" spans="1:26" ht="30">
      <c r="A71" s="340"/>
      <c r="B71" s="340"/>
      <c r="C71" s="340"/>
      <c r="D71" s="340"/>
      <c r="E71" s="340"/>
      <c r="F71" s="340"/>
      <c r="G71" s="340"/>
      <c r="H71" s="29" t="s">
        <v>99</v>
      </c>
      <c r="I71" s="29" t="s">
        <v>100</v>
      </c>
      <c r="J71" s="29" t="s">
        <v>101</v>
      </c>
      <c r="K71" s="29" t="s">
        <v>102</v>
      </c>
      <c r="L71" s="29" t="s">
        <v>103</v>
      </c>
      <c r="M71" s="29" t="s">
        <v>104</v>
      </c>
      <c r="N71" s="29" t="s">
        <v>105</v>
      </c>
      <c r="O71" s="253" t="s">
        <v>529</v>
      </c>
    </row>
    <row r="72" spans="1:26" ht="25.5">
      <c r="A72" s="334" t="s">
        <v>191</v>
      </c>
      <c r="B72" s="323" t="s">
        <v>192</v>
      </c>
      <c r="C72" s="326" t="s">
        <v>84</v>
      </c>
      <c r="D72" s="52" t="s">
        <v>153</v>
      </c>
      <c r="E72" s="29" t="s">
        <v>159</v>
      </c>
      <c r="F72" s="53">
        <v>37</v>
      </c>
      <c r="G72" s="53">
        <v>29.6</v>
      </c>
      <c r="H72" s="53">
        <v>21.904</v>
      </c>
      <c r="I72" s="53">
        <v>0.56240000000000001</v>
      </c>
      <c r="J72" s="53">
        <v>2.9600000000000005E-2</v>
      </c>
      <c r="K72" s="53">
        <v>4.5288000000000004</v>
      </c>
      <c r="L72" s="53">
        <v>4.1440000000000001</v>
      </c>
      <c r="M72" s="53">
        <v>8.8800000000000004E-2</v>
      </c>
      <c r="N72" s="53">
        <v>4.07</v>
      </c>
      <c r="O72" s="252" t="e">
        <f>VLOOKUP(D72,'[1]CICLO DE MENUS'!$B$5:$I$60,8,FALSE)*F72</f>
        <v>#N/A</v>
      </c>
    </row>
    <row r="73" spans="1:26">
      <c r="A73" s="335"/>
      <c r="B73" s="324"/>
      <c r="C73" s="327"/>
      <c r="D73" s="52" t="s">
        <v>193</v>
      </c>
      <c r="E73" s="29" t="s">
        <v>195</v>
      </c>
      <c r="F73" s="53">
        <v>37</v>
      </c>
      <c r="G73" s="53">
        <v>29.6</v>
      </c>
      <c r="H73" s="53">
        <v>47.064000000000007</v>
      </c>
      <c r="I73" s="53">
        <v>0.26640000000000003</v>
      </c>
      <c r="J73" s="53">
        <v>8.8800000000000004E-2</v>
      </c>
      <c r="K73" s="53">
        <v>11.070399999999999</v>
      </c>
      <c r="L73" s="53">
        <v>4.7360000000000007</v>
      </c>
      <c r="M73" s="53">
        <v>8.8800000000000004E-2</v>
      </c>
      <c r="N73" s="53">
        <v>5.18</v>
      </c>
      <c r="O73" s="252" t="e">
        <f>VLOOKUP(D73,'[1]CICLO DE MENUS'!$B$5:$I$60,8,FALSE)*F73</f>
        <v>#N/A</v>
      </c>
    </row>
    <row r="74" spans="1:26">
      <c r="A74" s="335"/>
      <c r="B74" s="324"/>
      <c r="C74" s="327"/>
      <c r="D74" s="52" t="s">
        <v>194</v>
      </c>
      <c r="E74" s="29" t="s">
        <v>196</v>
      </c>
      <c r="F74" s="53">
        <v>37</v>
      </c>
      <c r="G74" s="53">
        <v>25.16</v>
      </c>
      <c r="H74" s="53">
        <v>41.765600000000006</v>
      </c>
      <c r="I74" s="53">
        <v>0.30192000000000002</v>
      </c>
      <c r="J74" s="53">
        <v>5.0320000000000004E-2</v>
      </c>
      <c r="K74" s="53">
        <v>9.8878799999999991</v>
      </c>
      <c r="L74" s="53">
        <v>2.0127999999999999</v>
      </c>
      <c r="M74" s="53">
        <v>0.10064000000000001</v>
      </c>
      <c r="N74" s="53">
        <v>9.6199999999999992</v>
      </c>
      <c r="O74" s="252" t="e">
        <f>VLOOKUP(D74,'[1]CICLO DE MENUS'!$B$5:$I$60,8,FALSE)*F74</f>
        <v>#N/A</v>
      </c>
    </row>
    <row r="75" spans="1:26">
      <c r="A75" s="335"/>
      <c r="B75" s="324"/>
      <c r="C75" s="327"/>
      <c r="D75" s="52" t="s">
        <v>168</v>
      </c>
      <c r="E75" s="29" t="s">
        <v>169</v>
      </c>
      <c r="F75" s="53">
        <v>6</v>
      </c>
      <c r="G75" s="53">
        <v>4.8</v>
      </c>
      <c r="H75" s="53">
        <v>1.1039999999999999</v>
      </c>
      <c r="I75" s="53">
        <v>4.3200000000000002E-2</v>
      </c>
      <c r="J75" s="53">
        <v>4.7999999999999996E-3</v>
      </c>
      <c r="K75" s="53">
        <v>0.19679999999999997</v>
      </c>
      <c r="L75" s="53">
        <v>0.43199999999999994</v>
      </c>
      <c r="M75" s="53">
        <v>2.4E-2</v>
      </c>
      <c r="N75" s="53">
        <v>0.36</v>
      </c>
      <c r="O75" s="252" t="e">
        <f>VLOOKUP(D75,'[1]CICLO DE MENUS'!$B$5:$I$60,8,FALSE)*F75</f>
        <v>#N/A</v>
      </c>
    </row>
    <row r="76" spans="1:26">
      <c r="A76" s="335"/>
      <c r="B76" s="324"/>
      <c r="C76" s="327"/>
      <c r="D76" s="52" t="s">
        <v>114</v>
      </c>
      <c r="E76" s="29" t="s">
        <v>120</v>
      </c>
      <c r="F76" s="53">
        <v>5</v>
      </c>
      <c r="G76" s="53">
        <v>4.75</v>
      </c>
      <c r="H76" s="53">
        <v>1.9</v>
      </c>
      <c r="I76" s="53">
        <v>6.649999999999999E-2</v>
      </c>
      <c r="J76" s="53">
        <v>4.7500000000000007E-3</v>
      </c>
      <c r="K76" s="53">
        <v>0.36575000000000002</v>
      </c>
      <c r="L76" s="53">
        <v>1.1399999999999999</v>
      </c>
      <c r="M76" s="53">
        <v>1.4250000000000001E-2</v>
      </c>
      <c r="N76" s="53">
        <v>0.2</v>
      </c>
      <c r="O76" s="252" t="e">
        <f>VLOOKUP(D76,'[1]CICLO DE MENUS'!$B$5:$I$60,8,FALSE)*F76</f>
        <v>#N/A</v>
      </c>
    </row>
    <row r="77" spans="1:26">
      <c r="A77" s="335"/>
      <c r="B77" s="324"/>
      <c r="C77" s="327"/>
      <c r="D77" s="52" t="s">
        <v>115</v>
      </c>
      <c r="E77" s="29" t="s">
        <v>121</v>
      </c>
      <c r="F77" s="53">
        <v>1.1000000000000001</v>
      </c>
      <c r="G77" s="53">
        <v>1.0450000000000002</v>
      </c>
      <c r="H77" s="53">
        <v>1.5048000000000001</v>
      </c>
      <c r="I77" s="53">
        <v>4.9115000000000013E-2</v>
      </c>
      <c r="J77" s="53">
        <v>3.1350000000000006E-3</v>
      </c>
      <c r="K77" s="53">
        <v>0.30618500000000004</v>
      </c>
      <c r="L77" s="53">
        <v>0.41800000000000004</v>
      </c>
      <c r="M77" s="53">
        <v>1.3585000000000003E-2</v>
      </c>
      <c r="N77" s="53">
        <v>0.20900000000000002</v>
      </c>
      <c r="O77" s="252" t="e">
        <f>VLOOKUP(D77,'[1]CICLO DE MENUS'!$B$5:$I$60,8,FALSE)*F77</f>
        <v>#N/A</v>
      </c>
    </row>
    <row r="78" spans="1:26">
      <c r="A78" s="335"/>
      <c r="B78" s="324"/>
      <c r="C78" s="327"/>
      <c r="D78" s="52" t="s">
        <v>116</v>
      </c>
      <c r="E78" s="29" t="s">
        <v>122</v>
      </c>
      <c r="F78" s="53">
        <v>2.2000000000000002</v>
      </c>
      <c r="G78" s="53">
        <v>1.9800000000000002</v>
      </c>
      <c r="H78" s="53">
        <v>0.87120000000000009</v>
      </c>
      <c r="I78" s="53">
        <v>4.5540000000000004E-2</v>
      </c>
      <c r="J78" s="53">
        <v>1.1880000000000002E-2</v>
      </c>
      <c r="K78" s="53">
        <v>0.11682000000000002</v>
      </c>
      <c r="L78" s="53">
        <v>1.6236000000000002</v>
      </c>
      <c r="M78" s="53">
        <v>3.5640000000000005E-2</v>
      </c>
      <c r="N78" s="53">
        <v>1.012</v>
      </c>
      <c r="O78" s="252" t="e">
        <f>VLOOKUP(D78,'[1]CICLO DE MENUS'!$B$5:$I$60,8,FALSE)*F78</f>
        <v>#N/A</v>
      </c>
    </row>
    <row r="79" spans="1:26" ht="13.5" customHeight="1">
      <c r="A79" s="334" t="s">
        <v>47</v>
      </c>
      <c r="B79" s="334" t="s">
        <v>155</v>
      </c>
      <c r="C79" s="328" t="s">
        <v>126</v>
      </c>
      <c r="D79" s="50" t="s">
        <v>197</v>
      </c>
      <c r="E79" s="19" t="s">
        <v>198</v>
      </c>
      <c r="F79" s="60">
        <v>90</v>
      </c>
      <c r="G79" s="60">
        <v>83.7</v>
      </c>
      <c r="H79" s="60">
        <v>138.94200000000001</v>
      </c>
      <c r="I79" s="60">
        <v>17.325900000000001</v>
      </c>
      <c r="J79" s="60">
        <v>7.7004000000000001</v>
      </c>
      <c r="K79" s="60">
        <v>8.3699999999999997E-2</v>
      </c>
      <c r="L79" s="60">
        <v>9.2070000000000007</v>
      </c>
      <c r="M79" s="60">
        <v>0.58589999999999998</v>
      </c>
      <c r="N79" s="61">
        <v>52.731000000000002</v>
      </c>
      <c r="O79" s="252" t="e">
        <f>VLOOKUP(D79,'[1]CICLO DE MENUS'!$B$5:$I$60,8,FALSE)*F79</f>
        <v>#N/A</v>
      </c>
    </row>
    <row r="80" spans="1:26" ht="12" customHeight="1">
      <c r="A80" s="335"/>
      <c r="B80" s="335"/>
      <c r="C80" s="329"/>
      <c r="D80" s="50" t="s">
        <v>168</v>
      </c>
      <c r="E80" s="19" t="s">
        <v>169</v>
      </c>
      <c r="F80" s="60">
        <v>10</v>
      </c>
      <c r="G80" s="60">
        <v>8</v>
      </c>
      <c r="H80" s="60">
        <v>1.84</v>
      </c>
      <c r="I80" s="60">
        <v>7.2000000000000008E-2</v>
      </c>
      <c r="J80" s="60">
        <v>8.0000000000000002E-3</v>
      </c>
      <c r="K80" s="60">
        <v>0.32799999999999996</v>
      </c>
      <c r="L80" s="60">
        <v>0.72</v>
      </c>
      <c r="M80" s="60">
        <v>0.04</v>
      </c>
      <c r="N80" s="61">
        <v>0.6</v>
      </c>
      <c r="O80" s="252" t="e">
        <f>VLOOKUP(D80,'[1]CICLO DE MENUS'!$B$5:$I$60,8,FALSE)*F80</f>
        <v>#N/A</v>
      </c>
    </row>
    <row r="81" spans="1:15">
      <c r="A81" s="335"/>
      <c r="B81" s="335"/>
      <c r="C81" s="329"/>
      <c r="D81" s="50" t="s">
        <v>114</v>
      </c>
      <c r="E81" s="19" t="s">
        <v>120</v>
      </c>
      <c r="F81" s="60">
        <v>5</v>
      </c>
      <c r="G81" s="60">
        <v>4.75</v>
      </c>
      <c r="H81" s="60">
        <v>1.9</v>
      </c>
      <c r="I81" s="60">
        <v>6.649999999999999E-2</v>
      </c>
      <c r="J81" s="60">
        <v>4.7500000000000007E-3</v>
      </c>
      <c r="K81" s="60">
        <v>0.36575000000000002</v>
      </c>
      <c r="L81" s="60">
        <v>1.1399999999999999</v>
      </c>
      <c r="M81" s="60">
        <v>1.4250000000000001E-2</v>
      </c>
      <c r="N81" s="61">
        <v>0.2</v>
      </c>
      <c r="O81" s="252" t="e">
        <f>VLOOKUP(D81,'[1]CICLO DE MENUS'!$B$5:$I$60,8,FALSE)*F81</f>
        <v>#N/A</v>
      </c>
    </row>
    <row r="82" spans="1:15" ht="12.75" customHeight="1">
      <c r="A82" s="335"/>
      <c r="B82" s="335"/>
      <c r="C82" s="329"/>
      <c r="D82" s="28" t="s">
        <v>185</v>
      </c>
      <c r="E82" s="19" t="s">
        <v>186</v>
      </c>
      <c r="F82" s="21">
        <v>4</v>
      </c>
      <c r="G82" s="21">
        <v>4</v>
      </c>
      <c r="H82" s="21">
        <v>36</v>
      </c>
      <c r="I82" s="21">
        <v>0</v>
      </c>
      <c r="J82" s="21">
        <v>4</v>
      </c>
      <c r="K82" s="21">
        <v>0</v>
      </c>
      <c r="L82" s="21">
        <v>0</v>
      </c>
      <c r="M82" s="21">
        <v>0</v>
      </c>
      <c r="N82" s="56">
        <v>0</v>
      </c>
      <c r="O82" s="252" t="e">
        <f>VLOOKUP(D82,'[1]CICLO DE MENUS'!$B$5:$I$60,8,FALSE)*F82</f>
        <v>#N/A</v>
      </c>
    </row>
    <row r="83" spans="1:15">
      <c r="A83" s="336"/>
      <c r="B83" s="336"/>
      <c r="C83" s="341"/>
      <c r="D83" s="28" t="s">
        <v>117</v>
      </c>
      <c r="E83" s="19" t="s">
        <v>123</v>
      </c>
      <c r="F83" s="21">
        <v>0.5</v>
      </c>
      <c r="G83" s="21">
        <v>0.5</v>
      </c>
      <c r="H83" s="21">
        <v>0</v>
      </c>
      <c r="I83" s="21">
        <v>0</v>
      </c>
      <c r="J83" s="21">
        <v>0</v>
      </c>
      <c r="K83" s="21">
        <v>0</v>
      </c>
      <c r="L83" s="21">
        <v>0.12</v>
      </c>
      <c r="M83" s="21">
        <v>1.5E-3</v>
      </c>
      <c r="N83" s="56">
        <v>193.905</v>
      </c>
      <c r="O83" s="252" t="e">
        <f>VLOOKUP(D83,'[1]CICLO DE MENUS'!$B$5:$I$60,8,FALSE)*F83</f>
        <v>#N/A</v>
      </c>
    </row>
    <row r="84" spans="1:15" ht="15" customHeight="1">
      <c r="A84" s="355" t="s">
        <v>161</v>
      </c>
      <c r="B84" s="334" t="s">
        <v>162</v>
      </c>
      <c r="C84" s="328" t="s">
        <v>54</v>
      </c>
      <c r="D84" s="57" t="s">
        <v>163</v>
      </c>
      <c r="E84" s="19" t="s">
        <v>164</v>
      </c>
      <c r="F84" s="60">
        <v>40</v>
      </c>
      <c r="G84" s="60">
        <v>40</v>
      </c>
      <c r="H84" s="60">
        <v>141.19999999999999</v>
      </c>
      <c r="I84" s="60">
        <v>2.68</v>
      </c>
      <c r="J84" s="60">
        <v>0.16</v>
      </c>
      <c r="K84" s="60">
        <v>32.04</v>
      </c>
      <c r="L84" s="60">
        <v>3.6</v>
      </c>
      <c r="M84" s="60">
        <v>0.32</v>
      </c>
      <c r="N84" s="61">
        <v>0.8</v>
      </c>
      <c r="O84" s="252" t="e">
        <f>VLOOKUP(D84,'[1]CICLO DE MENUS'!$B$5:$I$60,8,FALSE)*F84</f>
        <v>#N/A</v>
      </c>
    </row>
    <row r="85" spans="1:15">
      <c r="A85" s="357"/>
      <c r="B85" s="335"/>
      <c r="C85" s="329"/>
      <c r="D85" s="57" t="s">
        <v>117</v>
      </c>
      <c r="E85" s="19" t="s">
        <v>123</v>
      </c>
      <c r="F85" s="60">
        <v>0.5</v>
      </c>
      <c r="G85" s="60">
        <v>0.5</v>
      </c>
      <c r="H85" s="60">
        <v>0</v>
      </c>
      <c r="I85" s="60">
        <v>0</v>
      </c>
      <c r="J85" s="60">
        <v>0</v>
      </c>
      <c r="K85" s="60">
        <v>0</v>
      </c>
      <c r="L85" s="60">
        <v>0.12</v>
      </c>
      <c r="M85" s="60">
        <v>1.5E-3</v>
      </c>
      <c r="N85" s="61">
        <v>193.905</v>
      </c>
      <c r="O85" s="252" t="e">
        <f>VLOOKUP(D85,'[1]CICLO DE MENUS'!$B$5:$I$60,8,FALSE)*F85</f>
        <v>#N/A</v>
      </c>
    </row>
    <row r="86" spans="1:15">
      <c r="A86" s="242"/>
      <c r="B86" s="336"/>
      <c r="C86" s="341"/>
      <c r="D86" s="57" t="s">
        <v>185</v>
      </c>
      <c r="E86" s="19" t="s">
        <v>186</v>
      </c>
      <c r="F86" s="60">
        <v>6</v>
      </c>
      <c r="G86" s="60">
        <v>6</v>
      </c>
      <c r="H86" s="60">
        <v>54</v>
      </c>
      <c r="I86" s="60">
        <v>0</v>
      </c>
      <c r="J86" s="60">
        <v>6</v>
      </c>
      <c r="K86" s="60">
        <v>0</v>
      </c>
      <c r="L86" s="60">
        <v>0</v>
      </c>
      <c r="M86" s="60">
        <v>0</v>
      </c>
      <c r="N86" s="61">
        <v>0</v>
      </c>
      <c r="O86" s="252" t="e">
        <f>VLOOKUP(D86,'[1]CICLO DE MENUS'!$B$5:$I$60,8,FALSE)*F86</f>
        <v>#N/A</v>
      </c>
    </row>
    <row r="87" spans="1:15" ht="25.5" customHeight="1">
      <c r="A87" s="334" t="s">
        <v>183</v>
      </c>
      <c r="B87" s="334" t="s">
        <v>162</v>
      </c>
      <c r="C87" s="328" t="s">
        <v>148</v>
      </c>
      <c r="D87" s="59" t="s">
        <v>199</v>
      </c>
      <c r="E87" s="19" t="s">
        <v>200</v>
      </c>
      <c r="F87" s="60">
        <v>25</v>
      </c>
      <c r="G87" s="60">
        <v>25</v>
      </c>
      <c r="H87" s="60">
        <v>24</v>
      </c>
      <c r="I87" s="60">
        <v>0.55000000000000004</v>
      </c>
      <c r="J87" s="60">
        <v>2.5000000000000001E-2</v>
      </c>
      <c r="K87" s="60">
        <v>5.2750000000000004</v>
      </c>
      <c r="L87" s="60">
        <v>2.75</v>
      </c>
      <c r="M87" s="60">
        <v>0.25</v>
      </c>
      <c r="N87" s="64">
        <v>4.5</v>
      </c>
      <c r="O87" s="252" t="e">
        <f>VLOOKUP(D87,'[1]CICLO DE MENUS'!$B$5:$I$60,8,FALSE)*F87</f>
        <v>#N/A</v>
      </c>
    </row>
    <row r="88" spans="1:15">
      <c r="A88" s="336"/>
      <c r="B88" s="336"/>
      <c r="C88" s="341"/>
      <c r="D88" s="57" t="s">
        <v>117</v>
      </c>
      <c r="E88" s="19" t="s">
        <v>123</v>
      </c>
      <c r="F88" s="60">
        <v>0.5</v>
      </c>
      <c r="G88" s="60">
        <v>0.5</v>
      </c>
      <c r="H88" s="60">
        <v>0</v>
      </c>
      <c r="I88" s="60">
        <v>0</v>
      </c>
      <c r="J88" s="60">
        <v>0</v>
      </c>
      <c r="K88" s="60">
        <v>0</v>
      </c>
      <c r="L88" s="60">
        <v>0.12</v>
      </c>
      <c r="M88" s="60">
        <v>1.5E-3</v>
      </c>
      <c r="N88" s="64">
        <v>193.905</v>
      </c>
      <c r="O88" s="252" t="e">
        <f>VLOOKUP(D88,'[1]CICLO DE MENUS'!$B$5:$I$60,8,FALSE)*F88</f>
        <v>#N/A</v>
      </c>
    </row>
    <row r="89" spans="1:15" ht="13.5" customHeight="1">
      <c r="A89" s="361" t="s">
        <v>184</v>
      </c>
      <c r="B89" s="334" t="s">
        <v>167</v>
      </c>
      <c r="C89" s="366" t="s">
        <v>563</v>
      </c>
      <c r="D89" s="50" t="s">
        <v>113</v>
      </c>
      <c r="E89" s="19" t="s">
        <v>119</v>
      </c>
      <c r="F89" s="60">
        <v>35</v>
      </c>
      <c r="G89" s="60">
        <v>29.75</v>
      </c>
      <c r="H89" s="60">
        <v>13.9825</v>
      </c>
      <c r="I89" s="60">
        <v>0.20824999999999999</v>
      </c>
      <c r="J89" s="60">
        <v>2.9750000000000002E-2</v>
      </c>
      <c r="K89" s="60">
        <v>2.8262499999999999</v>
      </c>
      <c r="L89" s="60">
        <v>8.0325000000000006</v>
      </c>
      <c r="M89" s="60">
        <v>0.11900000000000001</v>
      </c>
      <c r="N89" s="64">
        <v>12.25</v>
      </c>
      <c r="O89" s="252" t="e">
        <f>VLOOKUP(D89,'[1]CICLO DE MENUS'!$B$5:$I$60,8,FALSE)*F89</f>
        <v>#N/A</v>
      </c>
    </row>
    <row r="90" spans="1:15">
      <c r="A90" s="361"/>
      <c r="B90" s="335"/>
      <c r="C90" s="367"/>
      <c r="D90" s="57" t="s">
        <v>114</v>
      </c>
      <c r="E90" s="19" t="s">
        <v>120</v>
      </c>
      <c r="F90" s="60">
        <v>25</v>
      </c>
      <c r="G90" s="60">
        <v>23.75</v>
      </c>
      <c r="H90" s="60">
        <v>9.5</v>
      </c>
      <c r="I90" s="60">
        <v>0.33250000000000002</v>
      </c>
      <c r="J90" s="60">
        <v>2.375E-2</v>
      </c>
      <c r="K90" s="60">
        <v>1.8287500000000001</v>
      </c>
      <c r="L90" s="60">
        <v>5.7</v>
      </c>
      <c r="M90" s="60">
        <v>7.1249999999999994E-2</v>
      </c>
      <c r="N90" s="64">
        <v>1</v>
      </c>
      <c r="O90" s="252" t="e">
        <f>VLOOKUP(D90,'[1]CICLO DE MENUS'!$B$5:$I$60,8,FALSE)*F90</f>
        <v>#N/A</v>
      </c>
    </row>
    <row r="91" spans="1:15">
      <c r="A91" s="361"/>
      <c r="B91" s="335"/>
      <c r="C91" s="367"/>
      <c r="D91" s="57" t="s">
        <v>201</v>
      </c>
      <c r="E91" s="19" t="s">
        <v>202</v>
      </c>
      <c r="F91" s="60">
        <v>25</v>
      </c>
      <c r="G91" s="60">
        <v>18.75</v>
      </c>
      <c r="H91" s="60">
        <v>2.625</v>
      </c>
      <c r="I91" s="60">
        <v>9.375E-2</v>
      </c>
      <c r="J91" s="60">
        <v>1.8749999999999999E-2</v>
      </c>
      <c r="K91" s="60">
        <v>0.43125000000000002</v>
      </c>
      <c r="L91" s="60">
        <v>3.375</v>
      </c>
      <c r="M91" s="60">
        <v>5.6250000000000001E-2</v>
      </c>
      <c r="N91" s="64">
        <v>0.5</v>
      </c>
      <c r="O91" s="252" t="e">
        <f>VLOOKUP(D91,'[1]CICLO DE MENUS'!$B$5:$I$60,8,FALSE)*F91</f>
        <v>#N/A</v>
      </c>
    </row>
    <row r="92" spans="1:15">
      <c r="A92" s="361"/>
      <c r="B92" s="336"/>
      <c r="C92" s="367"/>
      <c r="D92" s="57" t="s">
        <v>189</v>
      </c>
      <c r="E92" s="19" t="s">
        <v>188</v>
      </c>
      <c r="F92" s="60">
        <v>2</v>
      </c>
      <c r="G92" s="60">
        <v>1</v>
      </c>
      <c r="H92" s="60">
        <v>0.44</v>
      </c>
      <c r="I92" s="60">
        <v>3.0000000000000001E-3</v>
      </c>
      <c r="J92" s="60">
        <v>3.0000000000000001E-3</v>
      </c>
      <c r="K92" s="60">
        <v>9.3000000000000013E-2</v>
      </c>
      <c r="L92" s="60">
        <v>0.19</v>
      </c>
      <c r="M92" s="60">
        <v>5.0000000000000001E-3</v>
      </c>
      <c r="N92" s="64">
        <v>0.08</v>
      </c>
      <c r="O92" s="252" t="e">
        <f>VLOOKUP(D92,'[1]CICLO DE MENUS'!$B$5:$I$60,8,FALSE)*F92</f>
        <v>#N/A</v>
      </c>
    </row>
    <row r="93" spans="1:15">
      <c r="A93" s="355" t="s">
        <v>51</v>
      </c>
      <c r="B93" s="326" t="s">
        <v>167</v>
      </c>
      <c r="C93" s="364" t="s">
        <v>564</v>
      </c>
      <c r="D93" s="57" t="s">
        <v>566</v>
      </c>
      <c r="E93" s="19" t="s">
        <v>565</v>
      </c>
      <c r="F93" s="260">
        <v>60</v>
      </c>
      <c r="G93" s="260">
        <v>60</v>
      </c>
      <c r="H93" s="260">
        <v>231</v>
      </c>
      <c r="I93" s="260">
        <v>5.94</v>
      </c>
      <c r="J93" s="260">
        <v>2.04</v>
      </c>
      <c r="K93" s="260">
        <v>46.74</v>
      </c>
      <c r="L93" s="260">
        <v>5.4</v>
      </c>
      <c r="M93" s="260">
        <v>2.4599999999999995</v>
      </c>
      <c r="N93" s="261">
        <v>252</v>
      </c>
      <c r="O93" s="252" t="e">
        <f>VLOOKUP(D93,'[1]CICLO DE MENUS'!$B$5:$I$60,8,FALSE)*F93</f>
        <v>#N/A</v>
      </c>
    </row>
    <row r="94" spans="1:15">
      <c r="A94" s="357"/>
      <c r="B94" s="330"/>
      <c r="C94" s="364"/>
      <c r="D94" s="57" t="s">
        <v>176</v>
      </c>
      <c r="E94" s="19" t="s">
        <v>177</v>
      </c>
      <c r="F94" s="21">
        <v>8</v>
      </c>
      <c r="G94" s="21">
        <v>8</v>
      </c>
      <c r="H94" s="21">
        <v>31.76</v>
      </c>
      <c r="I94" s="21">
        <v>0</v>
      </c>
      <c r="J94" s="21">
        <v>0</v>
      </c>
      <c r="K94" s="21">
        <v>7.944</v>
      </c>
      <c r="L94" s="21">
        <v>0</v>
      </c>
      <c r="M94" s="21">
        <v>8.0000000000000002E-3</v>
      </c>
      <c r="N94" s="65">
        <v>0</v>
      </c>
      <c r="O94" s="252" t="e">
        <f>VLOOKUP(D94,'[1]CICLO DE MENUS'!$B$5:$I$60,8,FALSE)*F94</f>
        <v>#N/A</v>
      </c>
    </row>
    <row r="95" spans="1:15" ht="24">
      <c r="A95" s="62" t="s">
        <v>52</v>
      </c>
      <c r="B95" s="63" t="s">
        <v>172</v>
      </c>
      <c r="C95" s="19"/>
      <c r="D95" s="57"/>
      <c r="E95" s="19"/>
      <c r="F95" s="21"/>
      <c r="G95" s="21"/>
      <c r="H95" s="21"/>
      <c r="I95" s="21"/>
      <c r="J95" s="21"/>
      <c r="K95" s="21"/>
      <c r="L95" s="21"/>
      <c r="M95" s="21"/>
      <c r="N95" s="65"/>
      <c r="O95" s="252"/>
    </row>
    <row r="96" spans="1:15">
      <c r="A96" s="62" t="s">
        <v>173</v>
      </c>
      <c r="B96" s="63" t="s">
        <v>174</v>
      </c>
      <c r="C96" s="19" t="s">
        <v>175</v>
      </c>
      <c r="D96" s="57"/>
      <c r="E96" s="19"/>
      <c r="F96" s="21"/>
      <c r="G96" s="21"/>
      <c r="H96" s="21"/>
      <c r="I96" s="21"/>
      <c r="J96" s="21"/>
      <c r="K96" s="21"/>
      <c r="L96" s="21"/>
      <c r="M96" s="21"/>
      <c r="N96" s="65"/>
      <c r="O96" s="252"/>
    </row>
    <row r="97" spans="1:15">
      <c r="A97" s="62" t="s">
        <v>178</v>
      </c>
      <c r="B97" s="27" t="s">
        <v>179</v>
      </c>
      <c r="C97" s="19" t="s">
        <v>180</v>
      </c>
      <c r="D97" s="57"/>
      <c r="E97" s="19"/>
      <c r="F97" s="21"/>
      <c r="G97" s="21"/>
      <c r="H97" s="21"/>
      <c r="I97" s="21"/>
      <c r="J97" s="21"/>
      <c r="K97" s="21"/>
      <c r="L97" s="21"/>
      <c r="M97" s="21"/>
      <c r="N97" s="65"/>
      <c r="O97" s="252"/>
    </row>
    <row r="98" spans="1:15">
      <c r="A98" s="54" t="s">
        <v>182</v>
      </c>
      <c r="B98" s="337" t="s">
        <v>190</v>
      </c>
      <c r="C98" s="338"/>
      <c r="D98" s="339"/>
      <c r="E98" s="19"/>
      <c r="F98" s="21"/>
      <c r="G98" s="21"/>
      <c r="H98" s="21"/>
      <c r="I98" s="21"/>
      <c r="J98" s="21"/>
      <c r="K98" s="21"/>
      <c r="L98" s="21"/>
      <c r="M98" s="21"/>
      <c r="N98" s="65"/>
      <c r="O98" s="252"/>
    </row>
    <row r="99" spans="1:15" s="257" customFormat="1">
      <c r="F99" s="262">
        <f>SUM(F72:F94)</f>
        <v>461.8</v>
      </c>
      <c r="L99" s="258"/>
      <c r="O99" s="259" t="e">
        <f>SUM(O72:O94)</f>
        <v>#N/A</v>
      </c>
    </row>
    <row r="100" spans="1:15">
      <c r="A100" s="345" t="s">
        <v>106</v>
      </c>
      <c r="B100" s="345"/>
      <c r="C100" s="345"/>
      <c r="D100" s="345"/>
      <c r="E100" s="345"/>
      <c r="F100" s="345"/>
      <c r="G100" s="22"/>
      <c r="H100" s="45">
        <f>SUM(H72:H99)</f>
        <v>803.30309999999997</v>
      </c>
      <c r="I100" s="45">
        <f t="shared" ref="I100:N100" si="1">SUM(I72:I98)</f>
        <v>28.606975000000002</v>
      </c>
      <c r="J100" s="45">
        <f t="shared" si="1"/>
        <v>20.206684999999997</v>
      </c>
      <c r="K100" s="45">
        <f t="shared" si="1"/>
        <v>124.42833500000002</v>
      </c>
      <c r="L100" s="45">
        <f t="shared" si="1"/>
        <v>54.980899999999998</v>
      </c>
      <c r="M100" s="45">
        <f t="shared" si="1"/>
        <v>4.2998649999999996</v>
      </c>
      <c r="N100" s="45">
        <f t="shared" si="1"/>
        <v>927.02700000000004</v>
      </c>
    </row>
    <row r="101" spans="1:15">
      <c r="A101" s="345" t="s">
        <v>107</v>
      </c>
      <c r="B101" s="345"/>
      <c r="C101" s="345"/>
      <c r="D101" s="345"/>
      <c r="E101" s="345"/>
      <c r="F101" s="345"/>
      <c r="G101" s="22"/>
      <c r="H101" s="45">
        <v>1994</v>
      </c>
      <c r="I101" s="45">
        <v>69.8</v>
      </c>
      <c r="J101" s="45">
        <v>66.5</v>
      </c>
      <c r="K101" s="45">
        <v>279.2</v>
      </c>
      <c r="L101" s="45">
        <v>1100</v>
      </c>
      <c r="M101" s="66">
        <v>8.6999999999999993</v>
      </c>
      <c r="N101" s="66">
        <v>1500</v>
      </c>
    </row>
    <row r="102" spans="1:15">
      <c r="A102" s="345" t="s">
        <v>108</v>
      </c>
      <c r="B102" s="345"/>
      <c r="C102" s="345"/>
      <c r="D102" s="345"/>
      <c r="E102" s="345"/>
      <c r="F102" s="345"/>
      <c r="G102" s="22"/>
      <c r="H102" s="46">
        <v>0.3067678034102308</v>
      </c>
      <c r="I102" s="46">
        <v>0.27769104584527216</v>
      </c>
      <c r="J102" s="46">
        <v>0.27793548872180451</v>
      </c>
      <c r="K102" s="46">
        <v>0.31761797994269353</v>
      </c>
      <c r="L102" s="46">
        <v>4.5291454545454551E-2</v>
      </c>
      <c r="M102" s="67">
        <v>0.2213712643678161</v>
      </c>
      <c r="N102" s="67">
        <v>0.43814000000000003</v>
      </c>
    </row>
    <row r="103" spans="1:15" s="23" customFormat="1">
      <c r="O103" s="238"/>
    </row>
    <row r="104" spans="1:15">
      <c r="A104" s="346" t="s">
        <v>109</v>
      </c>
      <c r="B104" s="346"/>
      <c r="C104" s="346"/>
      <c r="D104" s="347"/>
      <c r="E104" s="351" t="s">
        <v>562</v>
      </c>
      <c r="F104" s="352"/>
      <c r="G104" s="352"/>
      <c r="H104" s="352"/>
      <c r="I104" s="352"/>
      <c r="J104" s="352"/>
      <c r="K104" s="352"/>
      <c r="L104" s="352"/>
      <c r="M104" s="352"/>
      <c r="N104" s="353"/>
    </row>
    <row r="105" spans="1:15" ht="7.5" customHeight="1">
      <c r="A105" s="23"/>
      <c r="B105" s="23"/>
      <c r="C105" s="23"/>
      <c r="D105" s="18"/>
      <c r="E105" s="18"/>
      <c r="F105" s="18"/>
      <c r="G105" s="18"/>
      <c r="H105" s="18"/>
      <c r="I105" s="18"/>
      <c r="J105" s="18"/>
      <c r="K105" s="18"/>
      <c r="L105" s="18"/>
      <c r="M105" s="18"/>
    </row>
    <row r="106" spans="1:15" ht="42" customHeight="1">
      <c r="A106" s="23" t="s">
        <v>36</v>
      </c>
      <c r="B106" s="354"/>
      <c r="C106" s="354"/>
      <c r="D106" s="354"/>
      <c r="E106" s="354"/>
      <c r="F106" s="354"/>
      <c r="H106" s="346" t="s">
        <v>37</v>
      </c>
      <c r="I106" s="346"/>
      <c r="J106" s="347"/>
      <c r="K106" s="348">
        <v>1088304193</v>
      </c>
      <c r="L106" s="348"/>
      <c r="M106" s="348"/>
      <c r="N106" s="348"/>
    </row>
    <row r="107" spans="1:15">
      <c r="A107" s="23"/>
      <c r="B107" s="18"/>
      <c r="C107" s="18"/>
      <c r="D107" s="18"/>
      <c r="E107" s="18"/>
      <c r="F107" s="18"/>
      <c r="H107" s="23"/>
      <c r="I107" s="23"/>
      <c r="J107" s="23"/>
      <c r="K107" s="73"/>
      <c r="L107" s="73"/>
      <c r="M107" s="73"/>
      <c r="N107" s="73"/>
    </row>
    <row r="108" spans="1:15">
      <c r="A108" s="23"/>
      <c r="B108" s="18"/>
      <c r="C108" s="18"/>
      <c r="D108" s="18"/>
      <c r="E108" s="18"/>
      <c r="F108" s="18"/>
      <c r="H108" s="23"/>
      <c r="I108" s="23"/>
      <c r="J108" s="23"/>
      <c r="K108" s="73"/>
      <c r="L108" s="73"/>
      <c r="M108" s="73"/>
      <c r="N108" s="73"/>
    </row>
    <row r="110" spans="1:15" s="13" customFormat="1">
      <c r="A110" s="358" t="s">
        <v>89</v>
      </c>
      <c r="B110" s="358"/>
      <c r="C110" s="358"/>
      <c r="D110" s="358"/>
      <c r="E110" s="358"/>
      <c r="F110" s="358"/>
      <c r="G110" s="358"/>
      <c r="H110" s="358"/>
      <c r="I110" s="358"/>
      <c r="J110" s="358"/>
      <c r="K110" s="358"/>
      <c r="L110" s="358"/>
      <c r="O110" s="245"/>
    </row>
    <row r="111" spans="1:15" s="13" customFormat="1">
      <c r="A111" s="3"/>
      <c r="B111" s="3"/>
      <c r="C111" s="3"/>
      <c r="D111" s="3"/>
      <c r="E111" s="3"/>
      <c r="F111" s="3"/>
      <c r="G111" s="3"/>
      <c r="H111" s="3"/>
      <c r="I111" s="3"/>
      <c r="J111" s="3"/>
      <c r="K111" s="3"/>
      <c r="L111" s="3"/>
      <c r="O111" s="245"/>
    </row>
    <row r="112" spans="1:15" s="13" customFormat="1">
      <c r="A112" s="310" t="s">
        <v>1</v>
      </c>
      <c r="B112" s="310"/>
      <c r="C112" s="319" t="s">
        <v>39</v>
      </c>
      <c r="D112" s="319"/>
      <c r="E112" s="319"/>
      <c r="F112" s="319"/>
      <c r="G112" s="319"/>
      <c r="H112" s="319"/>
      <c r="I112" s="319"/>
      <c r="J112" s="319"/>
      <c r="K112" s="319"/>
      <c r="L112" s="319"/>
      <c r="O112" s="245"/>
    </row>
    <row r="113" spans="1:26" s="13" customFormat="1" ht="7.5" customHeight="1">
      <c r="A113" s="4"/>
      <c r="B113" s="4"/>
      <c r="C113" s="3"/>
      <c r="D113" s="3"/>
      <c r="E113" s="3"/>
      <c r="F113" s="3"/>
      <c r="G113" s="3"/>
      <c r="H113" s="3"/>
      <c r="I113" s="3"/>
      <c r="J113" s="3"/>
      <c r="K113" s="3"/>
      <c r="L113" s="3"/>
      <c r="O113" s="245"/>
    </row>
    <row r="114" spans="1:26" s="13" customFormat="1">
      <c r="A114" s="310" t="s">
        <v>5</v>
      </c>
      <c r="B114" s="310"/>
      <c r="C114" s="5" t="s">
        <v>537</v>
      </c>
      <c r="D114" s="3"/>
      <c r="E114" s="3"/>
      <c r="F114" s="3"/>
      <c r="G114" s="3"/>
      <c r="H114" s="3"/>
      <c r="I114" s="3"/>
      <c r="J114" s="3"/>
      <c r="K114" s="3"/>
      <c r="L114" s="3"/>
      <c r="O114" s="245"/>
    </row>
    <row r="115" spans="1:26" s="15" customFormat="1" ht="6.75" customHeight="1">
      <c r="A115" s="4"/>
      <c r="B115" s="6"/>
      <c r="C115" s="6"/>
      <c r="D115" s="6"/>
      <c r="E115" s="6"/>
      <c r="F115" s="6"/>
      <c r="G115" s="6"/>
      <c r="H115" s="6"/>
      <c r="I115" s="6"/>
      <c r="J115" s="6"/>
      <c r="K115" s="4"/>
      <c r="L115" s="4"/>
      <c r="M115" s="14"/>
      <c r="N115" s="14"/>
      <c r="O115" s="238"/>
      <c r="P115" s="14"/>
      <c r="Q115" s="23"/>
      <c r="R115" s="23"/>
      <c r="S115" s="23"/>
      <c r="T115" s="23"/>
      <c r="U115" s="23"/>
      <c r="V115" s="23"/>
      <c r="W115" s="23"/>
      <c r="X115" s="23"/>
      <c r="Y115" s="23"/>
      <c r="Z115" s="23"/>
    </row>
    <row r="116" spans="1:26" s="15" customFormat="1">
      <c r="A116" s="4" t="s">
        <v>6</v>
      </c>
      <c r="B116" s="4"/>
      <c r="C116" s="319" t="s">
        <v>536</v>
      </c>
      <c r="D116" s="319"/>
      <c r="E116" s="14"/>
      <c r="F116" s="14"/>
      <c r="G116" s="23"/>
      <c r="H116" s="23"/>
      <c r="I116" s="23"/>
      <c r="J116" s="23"/>
      <c r="K116" s="23"/>
      <c r="L116" s="23"/>
      <c r="M116" s="23"/>
      <c r="N116" s="23"/>
      <c r="O116" s="238"/>
      <c r="P116" s="23"/>
    </row>
    <row r="117" spans="1:26" s="15" customFormat="1" ht="9" customHeight="1">
      <c r="A117" s="4"/>
      <c r="B117" s="6"/>
      <c r="C117" s="6"/>
      <c r="D117" s="6"/>
      <c r="E117" s="6"/>
      <c r="F117" s="6"/>
      <c r="G117" s="6"/>
      <c r="H117" s="6"/>
      <c r="I117" s="6"/>
      <c r="J117" s="6"/>
      <c r="K117" s="4"/>
      <c r="L117" s="4"/>
      <c r="M117" s="14"/>
      <c r="N117" s="14"/>
      <c r="O117" s="238"/>
      <c r="P117" s="14"/>
      <c r="Q117" s="23"/>
      <c r="R117" s="23"/>
      <c r="S117" s="23"/>
      <c r="T117" s="23"/>
      <c r="U117" s="23"/>
      <c r="V117" s="23"/>
      <c r="W117" s="23"/>
      <c r="X117" s="23"/>
      <c r="Y117" s="23"/>
      <c r="Z117" s="23"/>
    </row>
    <row r="118" spans="1:26" s="15" customFormat="1">
      <c r="A118" s="310" t="s">
        <v>7</v>
      </c>
      <c r="B118" s="310"/>
      <c r="C118" s="319" t="s">
        <v>44</v>
      </c>
      <c r="D118" s="319"/>
      <c r="E118" s="6"/>
      <c r="F118" s="6"/>
      <c r="G118" s="6"/>
      <c r="H118" s="6"/>
      <c r="I118" s="6"/>
      <c r="J118" s="6"/>
      <c r="K118" s="4"/>
      <c r="L118" s="4"/>
      <c r="M118" s="14"/>
      <c r="N118" s="14"/>
      <c r="O118" s="238"/>
      <c r="P118" s="14"/>
      <c r="Q118" s="23"/>
      <c r="R118" s="23"/>
      <c r="S118" s="23"/>
      <c r="T118" s="23"/>
      <c r="U118" s="23"/>
      <c r="V118" s="23"/>
      <c r="W118" s="23"/>
      <c r="X118" s="23"/>
      <c r="Y118" s="23"/>
      <c r="Z118" s="23"/>
    </row>
    <row r="119" spans="1:26" s="15" customFormat="1" ht="9" customHeight="1">
      <c r="A119" s="4"/>
      <c r="B119" s="6"/>
      <c r="C119" s="6"/>
      <c r="D119" s="6"/>
      <c r="E119" s="6"/>
      <c r="F119" s="6"/>
      <c r="G119" s="6"/>
      <c r="H119" s="6"/>
      <c r="I119" s="6"/>
      <c r="J119" s="6"/>
      <c r="K119" s="4"/>
      <c r="L119" s="4"/>
      <c r="M119" s="14"/>
      <c r="N119" s="14"/>
      <c r="O119" s="238"/>
      <c r="P119" s="14"/>
      <c r="Q119" s="23"/>
      <c r="R119" s="23"/>
      <c r="S119" s="23"/>
      <c r="T119" s="23"/>
      <c r="U119" s="23"/>
      <c r="V119" s="23"/>
      <c r="W119" s="23"/>
      <c r="X119" s="23"/>
      <c r="Y119" s="23"/>
      <c r="Z119" s="23"/>
    </row>
    <row r="120" spans="1:26" s="15" customFormat="1">
      <c r="A120" s="321" t="s">
        <v>8</v>
      </c>
      <c r="B120" s="321"/>
      <c r="C120" s="26" t="s">
        <v>45</v>
      </c>
      <c r="D120" s="23"/>
      <c r="E120" s="23"/>
      <c r="F120" s="23"/>
      <c r="G120" s="23"/>
      <c r="H120" s="23"/>
      <c r="I120" s="23"/>
      <c r="O120" s="238"/>
    </row>
    <row r="121" spans="1:26" s="15" customFormat="1" ht="8.25" customHeight="1">
      <c r="A121" s="4"/>
      <c r="B121" s="6"/>
      <c r="C121" s="6"/>
      <c r="D121" s="6"/>
      <c r="E121" s="6"/>
      <c r="F121" s="6"/>
      <c r="G121" s="6"/>
      <c r="H121" s="6"/>
      <c r="I121" s="6"/>
      <c r="J121" s="6"/>
      <c r="K121" s="4"/>
      <c r="L121" s="4"/>
      <c r="M121" s="14"/>
      <c r="N121" s="14"/>
      <c r="O121" s="238"/>
      <c r="P121" s="14"/>
      <c r="Q121" s="23"/>
      <c r="R121" s="23"/>
      <c r="S121" s="23"/>
      <c r="T121" s="23"/>
      <c r="U121" s="23"/>
      <c r="V121" s="23"/>
      <c r="W121" s="23"/>
      <c r="X121" s="23"/>
      <c r="Y121" s="23"/>
      <c r="Z121" s="23"/>
    </row>
    <row r="122" spans="1:26" s="15" customFormat="1">
      <c r="A122" s="16" t="s">
        <v>90</v>
      </c>
      <c r="B122" s="322" t="s">
        <v>278</v>
      </c>
      <c r="C122" s="322"/>
      <c r="D122" s="6"/>
      <c r="E122" s="6"/>
      <c r="F122" s="6"/>
      <c r="G122" s="6"/>
      <c r="H122" s="6"/>
      <c r="I122" s="6"/>
      <c r="J122" s="6"/>
      <c r="K122" s="4"/>
      <c r="L122" s="4"/>
      <c r="M122" s="14"/>
      <c r="N122" s="14"/>
      <c r="O122" s="238"/>
      <c r="P122" s="14"/>
      <c r="Q122" s="23"/>
      <c r="R122" s="23"/>
      <c r="S122" s="23"/>
      <c r="T122" s="23"/>
      <c r="U122" s="23"/>
      <c r="V122" s="23"/>
      <c r="W122" s="23"/>
      <c r="X122" s="23"/>
      <c r="Y122" s="23"/>
      <c r="Z122" s="23"/>
    </row>
    <row r="123" spans="1:26" s="15" customFormat="1" ht="8.25" customHeight="1">
      <c r="A123" s="4"/>
      <c r="B123" s="6"/>
      <c r="C123" s="6"/>
      <c r="D123" s="6"/>
      <c r="E123" s="6"/>
      <c r="F123" s="6"/>
      <c r="G123" s="6"/>
      <c r="H123" s="6"/>
      <c r="I123" s="6"/>
      <c r="J123" s="6"/>
      <c r="K123" s="4"/>
      <c r="L123" s="4"/>
      <c r="M123" s="14"/>
      <c r="N123" s="14"/>
      <c r="O123" s="238"/>
      <c r="P123" s="14"/>
      <c r="Q123" s="23"/>
      <c r="R123" s="23"/>
      <c r="S123" s="23"/>
      <c r="T123" s="23"/>
      <c r="U123" s="23"/>
      <c r="V123" s="23"/>
      <c r="W123" s="23"/>
      <c r="X123" s="23"/>
      <c r="Y123" s="23"/>
      <c r="Z123" s="23"/>
    </row>
    <row r="124" spans="1:26">
      <c r="A124" s="7" t="s">
        <v>91</v>
      </c>
      <c r="B124" s="289">
        <v>3</v>
      </c>
      <c r="C124" s="7"/>
      <c r="D124" s="7"/>
      <c r="E124" s="7"/>
      <c r="F124" s="7"/>
      <c r="G124" s="7"/>
      <c r="H124" s="7"/>
      <c r="I124" s="7"/>
      <c r="J124" s="7"/>
      <c r="K124" s="7"/>
      <c r="L124" s="7"/>
    </row>
    <row r="125" spans="1:26" s="15" customFormat="1">
      <c r="A125" s="4"/>
      <c r="B125" s="6"/>
      <c r="C125" s="6"/>
      <c r="D125" s="6"/>
      <c r="E125" s="6"/>
      <c r="F125" s="6"/>
      <c r="G125" s="6"/>
      <c r="H125" s="6"/>
      <c r="I125" s="6"/>
      <c r="J125" s="6"/>
      <c r="K125" s="4"/>
      <c r="L125" s="4"/>
      <c r="M125" s="14"/>
      <c r="N125" s="14"/>
      <c r="O125" s="238"/>
      <c r="P125" s="14"/>
      <c r="Q125" s="23"/>
      <c r="R125" s="23"/>
      <c r="S125" s="23"/>
      <c r="T125" s="23"/>
      <c r="U125" s="23"/>
      <c r="V125" s="23"/>
      <c r="W125" s="23"/>
      <c r="X125" s="23"/>
      <c r="Y125" s="23"/>
      <c r="Z125" s="23"/>
    </row>
    <row r="126" spans="1:26">
      <c r="A126" s="340" t="s">
        <v>38</v>
      </c>
      <c r="B126" s="340" t="s">
        <v>92</v>
      </c>
      <c r="C126" s="340" t="s">
        <v>93</v>
      </c>
      <c r="D126" s="340" t="s">
        <v>94</v>
      </c>
      <c r="E126" s="340" t="s">
        <v>95</v>
      </c>
      <c r="F126" s="340" t="s">
        <v>96</v>
      </c>
      <c r="G126" s="340" t="s">
        <v>97</v>
      </c>
      <c r="H126" s="340" t="s">
        <v>98</v>
      </c>
      <c r="I126" s="340"/>
      <c r="J126" s="340"/>
      <c r="K126" s="340"/>
      <c r="L126" s="340"/>
      <c r="M126" s="340"/>
      <c r="N126" s="340"/>
      <c r="O126" s="252"/>
    </row>
    <row r="127" spans="1:26" ht="30">
      <c r="A127" s="340"/>
      <c r="B127" s="340"/>
      <c r="C127" s="340"/>
      <c r="D127" s="340"/>
      <c r="E127" s="340"/>
      <c r="F127" s="340"/>
      <c r="G127" s="340"/>
      <c r="H127" s="29" t="s">
        <v>99</v>
      </c>
      <c r="I127" s="29" t="s">
        <v>100</v>
      </c>
      <c r="J127" s="29" t="s">
        <v>101</v>
      </c>
      <c r="K127" s="29" t="s">
        <v>102</v>
      </c>
      <c r="L127" s="29" t="s">
        <v>103</v>
      </c>
      <c r="M127" s="29" t="s">
        <v>104</v>
      </c>
      <c r="N127" s="29" t="s">
        <v>105</v>
      </c>
      <c r="O127" s="253" t="s">
        <v>529</v>
      </c>
    </row>
    <row r="128" spans="1:26" ht="18.75" customHeight="1">
      <c r="A128" s="359" t="s">
        <v>47</v>
      </c>
      <c r="B128" s="361" t="s">
        <v>155</v>
      </c>
      <c r="C128" s="331" t="s">
        <v>567</v>
      </c>
      <c r="D128" s="50" t="s">
        <v>194</v>
      </c>
      <c r="E128" s="19" t="s">
        <v>110</v>
      </c>
      <c r="F128" s="60">
        <v>41.7</v>
      </c>
      <c r="G128" s="60">
        <v>25.02</v>
      </c>
      <c r="H128" s="60">
        <v>32.025599999999997</v>
      </c>
      <c r="I128" s="60">
        <v>0.32526000000000005</v>
      </c>
      <c r="J128" s="60">
        <v>2.5020000000000001E-2</v>
      </c>
      <c r="K128" s="60">
        <v>7.5810599999999999</v>
      </c>
      <c r="L128" s="60">
        <v>1.0007999999999999</v>
      </c>
      <c r="M128" s="60">
        <v>0.17513999999999999</v>
      </c>
      <c r="N128" s="64">
        <v>0</v>
      </c>
      <c r="O128" s="252" t="e">
        <f>VLOOKUP(D128,'[1]CICLO DE MENUS'!$B$5:$I$60,8,FALSE)*F128</f>
        <v>#N/A</v>
      </c>
    </row>
    <row r="129" spans="1:15" ht="24">
      <c r="A129" s="360"/>
      <c r="B129" s="361"/>
      <c r="C129" s="332"/>
      <c r="D129" s="50" t="s">
        <v>153</v>
      </c>
      <c r="E129" s="19" t="s">
        <v>118</v>
      </c>
      <c r="F129" s="60">
        <v>10</v>
      </c>
      <c r="G129" s="60">
        <v>10</v>
      </c>
      <c r="H129" s="60">
        <v>8</v>
      </c>
      <c r="I129" s="60">
        <v>0.22</v>
      </c>
      <c r="J129" s="60">
        <v>0.01</v>
      </c>
      <c r="K129" s="60">
        <v>1.69</v>
      </c>
      <c r="L129" s="60">
        <v>1.2</v>
      </c>
      <c r="M129" s="60">
        <v>0.08</v>
      </c>
      <c r="N129" s="64">
        <v>0.6</v>
      </c>
      <c r="O129" s="252" t="e">
        <f>VLOOKUP(D129,'[1]CICLO DE MENUS'!$B$5:$I$60,8,FALSE)*F129</f>
        <v>#N/A</v>
      </c>
    </row>
    <row r="130" spans="1:15">
      <c r="A130" s="360"/>
      <c r="B130" s="361"/>
      <c r="C130" s="332"/>
      <c r="D130" s="50" t="s">
        <v>113</v>
      </c>
      <c r="E130" s="19" t="s">
        <v>119</v>
      </c>
      <c r="F130" s="60">
        <v>7</v>
      </c>
      <c r="G130" s="60">
        <v>5.95</v>
      </c>
      <c r="H130" s="60">
        <v>2.7965000000000004</v>
      </c>
      <c r="I130" s="60">
        <v>4.165E-2</v>
      </c>
      <c r="J130" s="60">
        <v>5.9500000000000004E-3</v>
      </c>
      <c r="K130" s="60">
        <v>0.56525000000000003</v>
      </c>
      <c r="L130" s="60">
        <v>1.6065</v>
      </c>
      <c r="M130" s="60">
        <v>2.3800000000000002E-2</v>
      </c>
      <c r="N130" s="64">
        <v>2.4500000000000002</v>
      </c>
      <c r="O130" s="252" t="e">
        <f>VLOOKUP(D130,'[1]CICLO DE MENUS'!$B$5:$I$60,8,FALSE)*F130</f>
        <v>#N/A</v>
      </c>
    </row>
    <row r="131" spans="1:15" ht="15.75" customHeight="1">
      <c r="A131" s="360"/>
      <c r="B131" s="361"/>
      <c r="C131" s="332"/>
      <c r="D131" s="50" t="s">
        <v>114</v>
      </c>
      <c r="E131" s="19" t="s">
        <v>120</v>
      </c>
      <c r="F131" s="60">
        <v>6</v>
      </c>
      <c r="G131" s="60">
        <v>5.7</v>
      </c>
      <c r="H131" s="60">
        <v>2.2799999999999998</v>
      </c>
      <c r="I131" s="60">
        <v>7.9799999999999996E-2</v>
      </c>
      <c r="J131" s="60">
        <v>5.7000000000000002E-3</v>
      </c>
      <c r="K131" s="60">
        <v>0.43890000000000001</v>
      </c>
      <c r="L131" s="60">
        <v>1.3680000000000001</v>
      </c>
      <c r="M131" s="60">
        <v>1.7100000000000001E-2</v>
      </c>
      <c r="N131" s="64">
        <v>0.24</v>
      </c>
      <c r="O131" s="252" t="e">
        <f>VLOOKUP(D131,'[1]CICLO DE MENUS'!$B$5:$I$60,8,FALSE)*F131</f>
        <v>#N/A</v>
      </c>
    </row>
    <row r="132" spans="1:15" ht="15" customHeight="1">
      <c r="A132" s="360"/>
      <c r="B132" s="361"/>
      <c r="C132" s="332"/>
      <c r="D132" s="50" t="s">
        <v>115</v>
      </c>
      <c r="E132" s="19" t="s">
        <v>121</v>
      </c>
      <c r="F132" s="60">
        <v>1.1000000000000001</v>
      </c>
      <c r="G132" s="60">
        <v>1.0450000000000002</v>
      </c>
      <c r="H132" s="60">
        <v>1.5048000000000001</v>
      </c>
      <c r="I132" s="60">
        <v>4.9115000000000013E-2</v>
      </c>
      <c r="J132" s="60">
        <v>3.1350000000000006E-3</v>
      </c>
      <c r="K132" s="60">
        <v>0.30618500000000004</v>
      </c>
      <c r="L132" s="60">
        <v>0.41800000000000004</v>
      </c>
      <c r="M132" s="60">
        <v>1.3585000000000003E-2</v>
      </c>
      <c r="N132" s="64">
        <v>0.20900000000000002</v>
      </c>
      <c r="O132" s="252" t="e">
        <f>VLOOKUP(D132,'[1]CICLO DE MENUS'!$B$5:$I$60,8,FALSE)*F132</f>
        <v>#N/A</v>
      </c>
    </row>
    <row r="133" spans="1:15" ht="13.5" customHeight="1">
      <c r="A133" s="360"/>
      <c r="B133" s="361"/>
      <c r="C133" s="332"/>
      <c r="D133" s="50" t="s">
        <v>116</v>
      </c>
      <c r="E133" s="19" t="s">
        <v>122</v>
      </c>
      <c r="F133" s="60">
        <v>3</v>
      </c>
      <c r="G133" s="60">
        <v>2.7</v>
      </c>
      <c r="H133" s="60">
        <v>1.1880000000000002</v>
      </c>
      <c r="I133" s="60">
        <v>6.2100000000000002E-2</v>
      </c>
      <c r="J133" s="60">
        <v>1.6200000000000003E-2</v>
      </c>
      <c r="K133" s="60">
        <v>0.15930000000000002</v>
      </c>
      <c r="L133" s="60">
        <v>2.214</v>
      </c>
      <c r="M133" s="60">
        <v>4.8600000000000004E-2</v>
      </c>
      <c r="N133" s="64">
        <v>1.38</v>
      </c>
      <c r="O133" s="252" t="e">
        <f>VLOOKUP(D133,'[1]CICLO DE MENUS'!$B$5:$I$60,8,FALSE)*F133</f>
        <v>#N/A</v>
      </c>
    </row>
    <row r="134" spans="1:15" ht="12.75" customHeight="1">
      <c r="A134" s="360"/>
      <c r="B134" s="361"/>
      <c r="C134" s="332"/>
      <c r="D134" s="50" t="s">
        <v>117</v>
      </c>
      <c r="E134" s="19" t="s">
        <v>123</v>
      </c>
      <c r="F134" s="60">
        <v>0.5</v>
      </c>
      <c r="G134" s="60">
        <v>0.5</v>
      </c>
      <c r="H134" s="60">
        <v>0</v>
      </c>
      <c r="I134" s="60">
        <v>0</v>
      </c>
      <c r="J134" s="60">
        <v>0</v>
      </c>
      <c r="K134" s="60">
        <v>0</v>
      </c>
      <c r="L134" s="60">
        <v>0.12</v>
      </c>
      <c r="M134" s="60">
        <v>1.5E-3</v>
      </c>
      <c r="N134" s="64">
        <v>193.905</v>
      </c>
      <c r="O134" s="252" t="e">
        <f>VLOOKUP(D134,'[1]CICLO DE MENUS'!$B$5:$I$60,8,FALSE)*F134</f>
        <v>#N/A</v>
      </c>
    </row>
    <row r="135" spans="1:15" ht="18.75" customHeight="1">
      <c r="A135" s="360"/>
      <c r="B135" s="334" t="s">
        <v>155</v>
      </c>
      <c r="C135" s="326" t="s">
        <v>127</v>
      </c>
      <c r="D135" s="69" t="s">
        <v>203</v>
      </c>
      <c r="E135" s="19" t="s">
        <v>204</v>
      </c>
      <c r="F135" s="60">
        <v>85</v>
      </c>
      <c r="G135" s="60">
        <v>85</v>
      </c>
      <c r="H135" s="60">
        <v>119</v>
      </c>
      <c r="I135" s="60">
        <v>18.189999999999998</v>
      </c>
      <c r="J135" s="60">
        <v>5.0999999999999996</v>
      </c>
      <c r="K135" s="60">
        <v>0.17</v>
      </c>
      <c r="L135" s="60">
        <v>14.45</v>
      </c>
      <c r="M135" s="60">
        <v>0.68</v>
      </c>
      <c r="N135" s="64">
        <v>44.2</v>
      </c>
      <c r="O135" s="252" t="e">
        <f>VLOOKUP(D135,'[1]CICLO DE MENUS'!$B$5:$I$60,8,FALSE)*F135</f>
        <v>#N/A</v>
      </c>
    </row>
    <row r="136" spans="1:15" ht="23.25" customHeight="1">
      <c r="A136" s="368"/>
      <c r="B136" s="336"/>
      <c r="C136" s="330"/>
      <c r="D136" s="69" t="s">
        <v>185</v>
      </c>
      <c r="E136" s="19" t="s">
        <v>186</v>
      </c>
      <c r="F136" s="60">
        <v>3</v>
      </c>
      <c r="G136" s="60">
        <v>3</v>
      </c>
      <c r="H136" s="60">
        <v>27</v>
      </c>
      <c r="I136" s="60">
        <v>0</v>
      </c>
      <c r="J136" s="60">
        <v>3</v>
      </c>
      <c r="K136" s="60">
        <v>0</v>
      </c>
      <c r="L136" s="60">
        <v>0</v>
      </c>
      <c r="M136" s="60">
        <v>0</v>
      </c>
      <c r="N136" s="64">
        <v>0</v>
      </c>
      <c r="O136" s="252" t="e">
        <f>VLOOKUP(D136,'[1]CICLO DE MENUS'!$B$5:$I$60,8,FALSE)*F136</f>
        <v>#N/A</v>
      </c>
    </row>
    <row r="137" spans="1:15" ht="15" customHeight="1">
      <c r="A137" s="369" t="s">
        <v>161</v>
      </c>
      <c r="B137" s="334" t="s">
        <v>162</v>
      </c>
      <c r="C137" s="328" t="s">
        <v>54</v>
      </c>
      <c r="D137" s="68" t="s">
        <v>163</v>
      </c>
      <c r="E137" s="19" t="s">
        <v>164</v>
      </c>
      <c r="F137" s="21">
        <v>46</v>
      </c>
      <c r="G137" s="21">
        <v>46</v>
      </c>
      <c r="H137" s="21">
        <v>162.38</v>
      </c>
      <c r="I137" s="21">
        <v>3.0819999999999999</v>
      </c>
      <c r="J137" s="21">
        <v>0.18400000000000002</v>
      </c>
      <c r="K137" s="21">
        <v>36.845999999999997</v>
      </c>
      <c r="L137" s="21">
        <v>4.1399999999999997</v>
      </c>
      <c r="M137" s="21">
        <v>0.36800000000000005</v>
      </c>
      <c r="N137" s="65">
        <v>0.92</v>
      </c>
      <c r="O137" s="252" t="e">
        <f>VLOOKUP(D137,'[1]CICLO DE MENUS'!$B$5:$I$60,8,FALSE)*F137</f>
        <v>#N/A</v>
      </c>
    </row>
    <row r="138" spans="1:15" ht="12" customHeight="1">
      <c r="A138" s="370"/>
      <c r="B138" s="335"/>
      <c r="C138" s="329"/>
      <c r="D138" s="68" t="s">
        <v>117</v>
      </c>
      <c r="E138" s="19" t="s">
        <v>123</v>
      </c>
      <c r="F138" s="21">
        <v>0.3</v>
      </c>
      <c r="G138" s="21">
        <v>0.3</v>
      </c>
      <c r="H138" s="21">
        <v>0</v>
      </c>
      <c r="I138" s="21">
        <v>0</v>
      </c>
      <c r="J138" s="21">
        <v>0</v>
      </c>
      <c r="K138" s="21">
        <v>0</v>
      </c>
      <c r="L138" s="21">
        <v>7.1999999999999995E-2</v>
      </c>
      <c r="M138" s="21">
        <v>8.9999999999999998E-4</v>
      </c>
      <c r="N138" s="65">
        <v>116.34299999999999</v>
      </c>
      <c r="O138" s="252" t="e">
        <f>VLOOKUP(D138,'[1]CICLO DE MENUS'!$B$5:$I$60,8,FALSE)*F138</f>
        <v>#N/A</v>
      </c>
    </row>
    <row r="139" spans="1:15" ht="15.75" customHeight="1">
      <c r="A139" s="371"/>
      <c r="B139" s="336"/>
      <c r="C139" s="341"/>
      <c r="D139" s="68" t="s">
        <v>185</v>
      </c>
      <c r="E139" s="19" t="s">
        <v>186</v>
      </c>
      <c r="F139" s="19">
        <v>3</v>
      </c>
      <c r="G139" s="19">
        <v>3</v>
      </c>
      <c r="H139" s="19">
        <v>27</v>
      </c>
      <c r="I139" s="19">
        <v>0</v>
      </c>
      <c r="J139" s="19">
        <v>3</v>
      </c>
      <c r="K139" s="19">
        <v>0</v>
      </c>
      <c r="L139" s="19">
        <v>0</v>
      </c>
      <c r="M139" s="19">
        <v>0</v>
      </c>
      <c r="N139" s="70">
        <v>0</v>
      </c>
      <c r="O139" s="252" t="e">
        <f>VLOOKUP(D139,'[1]CICLO DE MENUS'!$B$5:$I$60,8,FALSE)*F139</f>
        <v>#N/A</v>
      </c>
    </row>
    <row r="140" spans="1:15" ht="17.25" customHeight="1">
      <c r="A140" s="355" t="s">
        <v>183</v>
      </c>
      <c r="B140" s="334" t="s">
        <v>162</v>
      </c>
      <c r="C140" s="331" t="s">
        <v>70</v>
      </c>
      <c r="D140" s="68" t="s">
        <v>194</v>
      </c>
      <c r="E140" s="19" t="s">
        <v>196</v>
      </c>
      <c r="F140" s="60">
        <v>88</v>
      </c>
      <c r="G140" s="60">
        <v>59.84</v>
      </c>
      <c r="H140" s="60">
        <v>99.334400000000002</v>
      </c>
      <c r="I140" s="60">
        <v>0.71808000000000005</v>
      </c>
      <c r="J140" s="60">
        <v>0.11968000000000002</v>
      </c>
      <c r="K140" s="60">
        <v>23.517119999999998</v>
      </c>
      <c r="L140" s="60">
        <v>4.7872000000000003</v>
      </c>
      <c r="M140" s="60">
        <v>0.23936000000000004</v>
      </c>
      <c r="N140" s="64">
        <v>22.88</v>
      </c>
      <c r="O140" s="252" t="e">
        <f>VLOOKUP(D140,'[1]CICLO DE MENUS'!$B$5:$I$60,8,FALSE)*F140</f>
        <v>#N/A</v>
      </c>
    </row>
    <row r="141" spans="1:15" ht="18" customHeight="1">
      <c r="A141" s="357"/>
      <c r="B141" s="336"/>
      <c r="C141" s="333"/>
      <c r="D141" s="68" t="s">
        <v>185</v>
      </c>
      <c r="E141" s="19" t="s">
        <v>186</v>
      </c>
      <c r="F141" s="60">
        <v>8</v>
      </c>
      <c r="G141" s="60">
        <v>8</v>
      </c>
      <c r="H141" s="60">
        <v>72</v>
      </c>
      <c r="I141" s="60">
        <v>0</v>
      </c>
      <c r="J141" s="60">
        <v>8</v>
      </c>
      <c r="K141" s="60">
        <v>0</v>
      </c>
      <c r="L141" s="60">
        <v>0</v>
      </c>
      <c r="M141" s="60">
        <v>0</v>
      </c>
      <c r="N141" s="64">
        <v>0</v>
      </c>
      <c r="O141" s="252" t="e">
        <f>VLOOKUP(D141,'[1]CICLO DE MENUS'!$B$5:$I$60,8,FALSE)*F141</f>
        <v>#N/A</v>
      </c>
    </row>
    <row r="142" spans="1:15" ht="18.75" customHeight="1">
      <c r="A142" s="334" t="s">
        <v>184</v>
      </c>
      <c r="B142" s="334" t="s">
        <v>167</v>
      </c>
      <c r="C142" s="328" t="s">
        <v>64</v>
      </c>
      <c r="D142" s="68" t="s">
        <v>168</v>
      </c>
      <c r="E142" s="19" t="s">
        <v>169</v>
      </c>
      <c r="F142" s="21">
        <v>81</v>
      </c>
      <c r="G142" s="21">
        <v>64.8</v>
      </c>
      <c r="H142" s="21">
        <v>14.903999999999998</v>
      </c>
      <c r="I142" s="21">
        <v>0.58320000000000005</v>
      </c>
      <c r="J142" s="21">
        <v>6.480000000000001E-2</v>
      </c>
      <c r="K142" s="21">
        <v>2.6567999999999996</v>
      </c>
      <c r="L142" s="21">
        <v>5.831999999999999</v>
      </c>
      <c r="M142" s="21">
        <v>0.32400000000000001</v>
      </c>
      <c r="N142" s="65">
        <v>4.8600000000000003</v>
      </c>
      <c r="O142" s="252" t="e">
        <f>VLOOKUP(D142,'[1]CICLO DE MENUS'!$B$5:$I$60,8,FALSE)*F142</f>
        <v>#N/A</v>
      </c>
    </row>
    <row r="143" spans="1:15">
      <c r="A143" s="336"/>
      <c r="B143" s="336"/>
      <c r="C143" s="341"/>
      <c r="D143" s="68" t="s">
        <v>116</v>
      </c>
      <c r="E143" s="19" t="s">
        <v>122</v>
      </c>
      <c r="F143" s="21">
        <v>3</v>
      </c>
      <c r="G143" s="21">
        <v>2.7</v>
      </c>
      <c r="H143" s="21">
        <v>1.1880000000000002</v>
      </c>
      <c r="I143" s="21">
        <v>6.2100000000000002E-2</v>
      </c>
      <c r="J143" s="21">
        <v>1.6200000000000003E-2</v>
      </c>
      <c r="K143" s="21">
        <v>0.15930000000000002</v>
      </c>
      <c r="L143" s="21">
        <v>2.214</v>
      </c>
      <c r="M143" s="21">
        <v>4.8600000000000004E-2</v>
      </c>
      <c r="N143" s="65">
        <v>1.38</v>
      </c>
      <c r="O143" s="252" t="e">
        <f>VLOOKUP(D143,'[1]CICLO DE MENUS'!$B$5:$I$60,8,FALSE)*F143</f>
        <v>#N/A</v>
      </c>
    </row>
    <row r="144" spans="1:15">
      <c r="A144" s="334" t="s">
        <v>51</v>
      </c>
      <c r="B144" s="334" t="s">
        <v>167</v>
      </c>
      <c r="C144" s="328" t="s">
        <v>81</v>
      </c>
      <c r="D144" s="57" t="s">
        <v>176</v>
      </c>
      <c r="E144" s="19" t="s">
        <v>177</v>
      </c>
      <c r="F144" s="21">
        <v>8</v>
      </c>
      <c r="G144" s="21">
        <v>8</v>
      </c>
      <c r="H144" s="21">
        <v>31.76</v>
      </c>
      <c r="I144" s="21">
        <v>0</v>
      </c>
      <c r="J144" s="21">
        <v>0</v>
      </c>
      <c r="K144" s="21">
        <v>7.944</v>
      </c>
      <c r="L144" s="21">
        <v>0</v>
      </c>
      <c r="M144" s="21">
        <v>8.0000000000000002E-3</v>
      </c>
      <c r="N144" s="58">
        <v>0</v>
      </c>
      <c r="O144" s="252" t="e">
        <f>VLOOKUP(D144,'[1]CICLO DE MENUS'!$B$5:$I$60,8,FALSE)*F144</f>
        <v>#N/A</v>
      </c>
    </row>
    <row r="145" spans="1:15">
      <c r="A145" s="336"/>
      <c r="B145" s="336"/>
      <c r="C145" s="341"/>
      <c r="D145" s="57" t="s">
        <v>222</v>
      </c>
      <c r="E145" s="19" t="s">
        <v>223</v>
      </c>
      <c r="F145" s="260">
        <v>80</v>
      </c>
      <c r="G145" s="260">
        <v>60.8</v>
      </c>
      <c r="H145" s="260">
        <v>117.95199999999998</v>
      </c>
      <c r="I145" s="260">
        <v>0.2432</v>
      </c>
      <c r="J145" s="260">
        <v>6.08E-2</v>
      </c>
      <c r="K145" s="260">
        <v>28.5152</v>
      </c>
      <c r="L145" s="260">
        <v>4.8639999999999999</v>
      </c>
      <c r="M145" s="260">
        <v>6.08E-2</v>
      </c>
      <c r="N145" s="263">
        <v>0</v>
      </c>
      <c r="O145" s="252" t="e">
        <f>VLOOKUP(D145,'[1]CICLO DE MENUS'!$B$5:$I$60,8,FALSE)*F145</f>
        <v>#N/A</v>
      </c>
    </row>
    <row r="146" spans="1:15" ht="24">
      <c r="A146" s="63" t="s">
        <v>52</v>
      </c>
      <c r="B146" s="63" t="s">
        <v>172</v>
      </c>
      <c r="C146" s="351" t="s">
        <v>74</v>
      </c>
      <c r="D146" s="353"/>
      <c r="E146" s="19"/>
      <c r="F146" s="21"/>
      <c r="G146" s="21"/>
      <c r="H146" s="21"/>
      <c r="I146" s="21"/>
      <c r="J146" s="21"/>
      <c r="K146" s="21"/>
      <c r="L146" s="21"/>
      <c r="M146" s="21"/>
      <c r="N146" s="56"/>
      <c r="O146" s="252"/>
    </row>
    <row r="147" spans="1:15">
      <c r="A147" s="63" t="s">
        <v>173</v>
      </c>
      <c r="B147" s="63" t="s">
        <v>174</v>
      </c>
      <c r="C147" s="25" t="s">
        <v>175</v>
      </c>
      <c r="D147" s="68"/>
      <c r="E147" s="19"/>
      <c r="F147" s="21"/>
      <c r="G147" s="21"/>
      <c r="H147" s="21"/>
      <c r="I147" s="21"/>
      <c r="J147" s="21"/>
      <c r="K147" s="21"/>
      <c r="L147" s="21"/>
      <c r="M147" s="21"/>
      <c r="N147" s="56"/>
      <c r="O147" s="252"/>
    </row>
    <row r="148" spans="1:15">
      <c r="A148" s="63" t="s">
        <v>178</v>
      </c>
      <c r="B148" s="63" t="s">
        <v>179</v>
      </c>
      <c r="C148" s="25" t="s">
        <v>180</v>
      </c>
      <c r="D148" s="68"/>
      <c r="E148" s="19"/>
      <c r="F148" s="21"/>
      <c r="G148" s="21"/>
      <c r="H148" s="21"/>
      <c r="I148" s="21"/>
      <c r="J148" s="21"/>
      <c r="K148" s="21"/>
      <c r="L148" s="21"/>
      <c r="M148" s="21"/>
      <c r="N148" s="56"/>
      <c r="O148" s="252"/>
    </row>
    <row r="149" spans="1:15">
      <c r="A149" s="63" t="s">
        <v>182</v>
      </c>
      <c r="B149" s="337" t="s">
        <v>190</v>
      </c>
      <c r="C149" s="338"/>
      <c r="D149" s="339"/>
      <c r="E149" s="19"/>
      <c r="F149" s="21"/>
      <c r="G149" s="21"/>
      <c r="H149" s="21"/>
      <c r="I149" s="21"/>
      <c r="J149" s="21"/>
      <c r="K149" s="21"/>
      <c r="L149" s="21"/>
      <c r="M149" s="21"/>
      <c r="N149" s="56"/>
      <c r="O149" s="252"/>
    </row>
    <row r="150" spans="1:15">
      <c r="A150" s="17"/>
      <c r="B150" s="27"/>
      <c r="C150" s="20"/>
      <c r="D150" s="51"/>
      <c r="E150" s="19"/>
      <c r="F150" s="19"/>
      <c r="G150" s="19"/>
      <c r="H150" s="19"/>
      <c r="I150" s="19"/>
      <c r="J150" s="19"/>
      <c r="K150" s="19"/>
      <c r="L150" s="19"/>
      <c r="M150" s="19"/>
      <c r="N150" s="49"/>
      <c r="O150" s="252"/>
    </row>
    <row r="151" spans="1:15" s="257" customFormat="1">
      <c r="F151" s="264">
        <f>SUM(F128:F145)</f>
        <v>474.6</v>
      </c>
      <c r="L151" s="258"/>
      <c r="O151" s="259" t="e">
        <f>SUM(O128:O145)</f>
        <v>#N/A</v>
      </c>
    </row>
    <row r="152" spans="1:15">
      <c r="A152" s="345" t="s">
        <v>106</v>
      </c>
      <c r="B152" s="345"/>
      <c r="C152" s="345"/>
      <c r="D152" s="345"/>
      <c r="E152" s="345"/>
      <c r="F152" s="345"/>
      <c r="G152" s="22"/>
      <c r="H152" s="45">
        <f>SUM(H124:H150)</f>
        <v>720.31329999999991</v>
      </c>
      <c r="I152" s="45">
        <f t="shared" ref="I152:N152" si="2">SUM(I124:I150)</f>
        <v>23.656505000000003</v>
      </c>
      <c r="J152" s="45">
        <f t="shared" si="2"/>
        <v>19.611485000000002</v>
      </c>
      <c r="K152" s="45">
        <f t="shared" si="2"/>
        <v>110.549115</v>
      </c>
      <c r="L152" s="45">
        <f t="shared" si="2"/>
        <v>44.286499999999997</v>
      </c>
      <c r="M152" s="45">
        <f t="shared" si="2"/>
        <v>2.089385</v>
      </c>
      <c r="N152" s="45">
        <f t="shared" si="2"/>
        <v>389.36699999999996</v>
      </c>
    </row>
    <row r="153" spans="1:15">
      <c r="A153" s="345" t="s">
        <v>107</v>
      </c>
      <c r="B153" s="345"/>
      <c r="C153" s="345"/>
      <c r="D153" s="345"/>
      <c r="E153" s="345"/>
      <c r="F153" s="345"/>
      <c r="G153" s="22"/>
      <c r="H153" s="60">
        <v>1994</v>
      </c>
      <c r="I153" s="60">
        <v>69.8</v>
      </c>
      <c r="J153" s="60">
        <v>66.5</v>
      </c>
      <c r="K153" s="60">
        <v>279.2</v>
      </c>
      <c r="L153" s="60">
        <v>1100</v>
      </c>
      <c r="M153" s="61">
        <v>8.6999999999999993</v>
      </c>
      <c r="N153" s="61">
        <v>1500</v>
      </c>
    </row>
    <row r="154" spans="1:15">
      <c r="A154" s="345" t="s">
        <v>108</v>
      </c>
      <c r="B154" s="345"/>
      <c r="C154" s="345"/>
      <c r="D154" s="345"/>
      <c r="E154" s="345"/>
      <c r="F154" s="345"/>
      <c r="G154" s="22"/>
      <c r="H154" s="71">
        <v>0.33137407221664994</v>
      </c>
      <c r="I154" s="71">
        <v>0.33025766475644702</v>
      </c>
      <c r="J154" s="71">
        <v>0.33083676691729325</v>
      </c>
      <c r="K154" s="71">
        <v>0.32583594197707744</v>
      </c>
      <c r="L154" s="71">
        <v>0.15557954545454547</v>
      </c>
      <c r="M154" s="72">
        <v>0.3279591954022989</v>
      </c>
      <c r="N154" s="72">
        <v>0.30061266666666669</v>
      </c>
    </row>
    <row r="155" spans="1:15" s="23" customFormat="1">
      <c r="O155" s="238"/>
    </row>
    <row r="156" spans="1:15">
      <c r="A156" s="346" t="s">
        <v>109</v>
      </c>
      <c r="B156" s="346"/>
      <c r="C156" s="346"/>
      <c r="D156" s="347"/>
      <c r="E156" s="351" t="s">
        <v>562</v>
      </c>
      <c r="F156" s="352"/>
      <c r="G156" s="352"/>
      <c r="H156" s="352"/>
      <c r="I156" s="352"/>
      <c r="J156" s="352"/>
      <c r="K156" s="352"/>
      <c r="L156" s="352"/>
      <c r="M156" s="352"/>
      <c r="N156" s="353"/>
    </row>
    <row r="157" spans="1:15" ht="7.5" customHeight="1">
      <c r="A157" s="23"/>
      <c r="B157" s="23"/>
      <c r="C157" s="23"/>
      <c r="D157" s="18"/>
      <c r="E157" s="18"/>
      <c r="F157" s="18"/>
      <c r="G157" s="18"/>
      <c r="H157" s="18"/>
      <c r="I157" s="18"/>
      <c r="J157" s="18"/>
      <c r="K157" s="18"/>
      <c r="L157" s="18"/>
      <c r="M157" s="18"/>
    </row>
    <row r="158" spans="1:15" ht="42" customHeight="1">
      <c r="A158" s="23" t="s">
        <v>36</v>
      </c>
      <c r="B158" s="354"/>
      <c r="C158" s="354"/>
      <c r="D158" s="354"/>
      <c r="E158" s="354"/>
      <c r="F158" s="354"/>
      <c r="H158" s="346" t="s">
        <v>37</v>
      </c>
      <c r="I158" s="346"/>
      <c r="J158" s="347"/>
      <c r="K158" s="348">
        <v>1088304193</v>
      </c>
      <c r="L158" s="348"/>
      <c r="M158" s="348"/>
      <c r="N158" s="348"/>
    </row>
    <row r="159" spans="1:15">
      <c r="A159" s="23"/>
      <c r="B159" s="18"/>
      <c r="C159" s="18"/>
      <c r="D159" s="18"/>
      <c r="E159" s="18"/>
      <c r="F159" s="18"/>
      <c r="H159" s="23"/>
      <c r="I159" s="23"/>
      <c r="J159" s="23"/>
      <c r="K159" s="73"/>
      <c r="L159" s="73"/>
      <c r="M159" s="73"/>
      <c r="N159" s="73"/>
    </row>
    <row r="160" spans="1:15">
      <c r="A160" s="23"/>
      <c r="B160" s="18"/>
      <c r="C160" s="18"/>
      <c r="D160" s="18"/>
      <c r="E160" s="18"/>
      <c r="F160" s="18"/>
      <c r="H160" s="23"/>
      <c r="I160" s="23"/>
      <c r="J160" s="23"/>
      <c r="K160" s="73"/>
      <c r="L160" s="73"/>
      <c r="M160" s="73"/>
      <c r="N160" s="73"/>
    </row>
    <row r="161" spans="1:26">
      <c r="A161" s="23"/>
      <c r="B161" s="18"/>
      <c r="C161" s="18"/>
      <c r="D161" s="18"/>
      <c r="E161" s="18"/>
      <c r="F161" s="18"/>
      <c r="H161" s="23"/>
      <c r="I161" s="23"/>
      <c r="J161" s="23"/>
      <c r="K161" s="73"/>
      <c r="L161" s="73"/>
      <c r="M161" s="73"/>
      <c r="N161" s="73"/>
    </row>
    <row r="163" spans="1:26" s="13" customFormat="1">
      <c r="A163" s="358" t="s">
        <v>89</v>
      </c>
      <c r="B163" s="358"/>
      <c r="C163" s="358"/>
      <c r="D163" s="358"/>
      <c r="E163" s="358"/>
      <c r="F163" s="358"/>
      <c r="G163" s="358"/>
      <c r="H163" s="358"/>
      <c r="I163" s="358"/>
      <c r="J163" s="358"/>
      <c r="K163" s="358"/>
      <c r="L163" s="358"/>
      <c r="O163" s="245"/>
    </row>
    <row r="164" spans="1:26" s="13" customFormat="1">
      <c r="A164" s="3"/>
      <c r="B164" s="3"/>
      <c r="C164" s="3"/>
      <c r="D164" s="3"/>
      <c r="E164" s="3"/>
      <c r="F164" s="3"/>
      <c r="G164" s="3"/>
      <c r="H164" s="3"/>
      <c r="I164" s="3"/>
      <c r="J164" s="3"/>
      <c r="K164" s="3"/>
      <c r="L164" s="3"/>
      <c r="O164" s="245"/>
    </row>
    <row r="165" spans="1:26" s="13" customFormat="1">
      <c r="A165" s="310" t="s">
        <v>1</v>
      </c>
      <c r="B165" s="310"/>
      <c r="C165" s="319" t="s">
        <v>39</v>
      </c>
      <c r="D165" s="319"/>
      <c r="E165" s="319"/>
      <c r="F165" s="319"/>
      <c r="G165" s="319"/>
      <c r="H165" s="319"/>
      <c r="I165" s="319"/>
      <c r="J165" s="319"/>
      <c r="K165" s="319"/>
      <c r="L165" s="319"/>
      <c r="O165" s="245"/>
    </row>
    <row r="166" spans="1:26" s="13" customFormat="1" ht="7.5" customHeight="1">
      <c r="A166" s="4"/>
      <c r="B166" s="4"/>
      <c r="C166" s="3"/>
      <c r="D166" s="3"/>
      <c r="E166" s="3"/>
      <c r="F166" s="3"/>
      <c r="G166" s="3"/>
      <c r="H166" s="3"/>
      <c r="I166" s="3"/>
      <c r="J166" s="3"/>
      <c r="K166" s="3"/>
      <c r="L166" s="3"/>
      <c r="O166" s="245"/>
    </row>
    <row r="167" spans="1:26" s="13" customFormat="1">
      <c r="A167" s="310" t="s">
        <v>5</v>
      </c>
      <c r="B167" s="310"/>
      <c r="C167" s="5" t="s">
        <v>537</v>
      </c>
      <c r="D167" s="3"/>
      <c r="E167" s="3"/>
      <c r="F167" s="3"/>
      <c r="G167" s="3"/>
      <c r="H167" s="3"/>
      <c r="I167" s="3"/>
      <c r="J167" s="3"/>
      <c r="K167" s="3"/>
      <c r="L167" s="3"/>
      <c r="O167" s="245"/>
    </row>
    <row r="168" spans="1:26" s="15" customFormat="1" ht="6.75" customHeight="1">
      <c r="A168" s="4"/>
      <c r="B168" s="6"/>
      <c r="C168" s="6"/>
      <c r="D168" s="6"/>
      <c r="E168" s="6"/>
      <c r="F168" s="6"/>
      <c r="G168" s="6"/>
      <c r="H168" s="6"/>
      <c r="I168" s="6"/>
      <c r="J168" s="6"/>
      <c r="K168" s="4"/>
      <c r="L168" s="4"/>
      <c r="M168" s="14"/>
      <c r="N168" s="14"/>
      <c r="O168" s="238"/>
      <c r="P168" s="14"/>
      <c r="Q168" s="23"/>
      <c r="R168" s="23"/>
      <c r="S168" s="23"/>
      <c r="T168" s="23"/>
      <c r="U168" s="23"/>
      <c r="V168" s="23"/>
      <c r="W168" s="23"/>
      <c r="X168" s="23"/>
      <c r="Y168" s="23"/>
      <c r="Z168" s="23"/>
    </row>
    <row r="169" spans="1:26" s="15" customFormat="1">
      <c r="A169" s="4" t="s">
        <v>6</v>
      </c>
      <c r="B169" s="4"/>
      <c r="C169" s="319" t="s">
        <v>536</v>
      </c>
      <c r="D169" s="319"/>
      <c r="E169" s="14"/>
      <c r="F169" s="14"/>
      <c r="G169" s="23"/>
      <c r="H169" s="23"/>
      <c r="I169" s="23"/>
      <c r="J169" s="23"/>
      <c r="K169" s="23"/>
      <c r="L169" s="23"/>
      <c r="M169" s="23"/>
      <c r="N169" s="23"/>
      <c r="O169" s="238"/>
      <c r="P169" s="23"/>
    </row>
    <row r="170" spans="1:26" s="15" customFormat="1" ht="9" customHeight="1">
      <c r="A170" s="4"/>
      <c r="B170" s="6"/>
      <c r="C170" s="6"/>
      <c r="D170" s="6"/>
      <c r="E170" s="6"/>
      <c r="F170" s="6"/>
      <c r="G170" s="6"/>
      <c r="H170" s="6"/>
      <c r="I170" s="6"/>
      <c r="J170" s="6"/>
      <c r="K170" s="4"/>
      <c r="L170" s="4"/>
      <c r="M170" s="14"/>
      <c r="N170" s="14"/>
      <c r="O170" s="238"/>
      <c r="P170" s="14"/>
      <c r="Q170" s="23"/>
      <c r="R170" s="23"/>
      <c r="S170" s="23"/>
      <c r="T170" s="23"/>
      <c r="U170" s="23"/>
      <c r="V170" s="23"/>
      <c r="W170" s="23"/>
      <c r="X170" s="23"/>
      <c r="Y170" s="23"/>
      <c r="Z170" s="23"/>
    </row>
    <row r="171" spans="1:26" s="15" customFormat="1">
      <c r="A171" s="310" t="s">
        <v>7</v>
      </c>
      <c r="B171" s="310"/>
      <c r="C171" s="319" t="s">
        <v>44</v>
      </c>
      <c r="D171" s="319"/>
      <c r="E171" s="6"/>
      <c r="F171" s="6"/>
      <c r="G171" s="6"/>
      <c r="H171" s="6"/>
      <c r="I171" s="6"/>
      <c r="J171" s="6"/>
      <c r="K171" s="4"/>
      <c r="L171" s="4"/>
      <c r="M171" s="14"/>
      <c r="N171" s="14"/>
      <c r="O171" s="238"/>
      <c r="P171" s="14"/>
      <c r="Q171" s="23"/>
      <c r="R171" s="23"/>
      <c r="S171" s="23"/>
      <c r="T171" s="23"/>
      <c r="U171" s="23"/>
      <c r="V171" s="23"/>
      <c r="W171" s="23"/>
      <c r="X171" s="23"/>
      <c r="Y171" s="23"/>
      <c r="Z171" s="23"/>
    </row>
    <row r="172" spans="1:26" s="15" customFormat="1" ht="9" customHeight="1">
      <c r="A172" s="4"/>
      <c r="B172" s="6"/>
      <c r="C172" s="6"/>
      <c r="D172" s="6"/>
      <c r="E172" s="6"/>
      <c r="F172" s="6"/>
      <c r="G172" s="6"/>
      <c r="H172" s="6"/>
      <c r="I172" s="6"/>
      <c r="J172" s="6"/>
      <c r="K172" s="4"/>
      <c r="L172" s="4"/>
      <c r="M172" s="14"/>
      <c r="N172" s="14"/>
      <c r="O172" s="238"/>
      <c r="P172" s="14"/>
      <c r="Q172" s="23"/>
      <c r="R172" s="23"/>
      <c r="S172" s="23"/>
      <c r="T172" s="23"/>
      <c r="U172" s="23"/>
      <c r="V172" s="23"/>
      <c r="W172" s="23"/>
      <c r="X172" s="23"/>
      <c r="Y172" s="23"/>
      <c r="Z172" s="23"/>
    </row>
    <row r="173" spans="1:26" s="15" customFormat="1">
      <c r="A173" s="321" t="s">
        <v>8</v>
      </c>
      <c r="B173" s="321"/>
      <c r="C173" s="26" t="s">
        <v>45</v>
      </c>
      <c r="D173" s="23"/>
      <c r="E173" s="23"/>
      <c r="F173" s="23"/>
      <c r="G173" s="23"/>
      <c r="H173" s="23"/>
      <c r="I173" s="23"/>
      <c r="O173" s="238"/>
    </row>
    <row r="174" spans="1:26" s="15" customFormat="1" ht="8.25" customHeight="1">
      <c r="A174" s="4"/>
      <c r="B174" s="6"/>
      <c r="C174" s="6"/>
      <c r="D174" s="6"/>
      <c r="E174" s="6"/>
      <c r="F174" s="6"/>
      <c r="G174" s="6"/>
      <c r="H174" s="6"/>
      <c r="I174" s="6"/>
      <c r="J174" s="6"/>
      <c r="K174" s="4"/>
      <c r="L174" s="4"/>
      <c r="M174" s="14"/>
      <c r="N174" s="14"/>
      <c r="O174" s="238"/>
      <c r="P174" s="14"/>
      <c r="Q174" s="23"/>
      <c r="R174" s="23"/>
      <c r="S174" s="23"/>
      <c r="T174" s="23"/>
      <c r="U174" s="23"/>
      <c r="V174" s="23"/>
      <c r="W174" s="23"/>
      <c r="X174" s="23"/>
      <c r="Y174" s="23"/>
      <c r="Z174" s="23"/>
    </row>
    <row r="175" spans="1:26" s="15" customFormat="1">
      <c r="A175" s="16" t="s">
        <v>90</v>
      </c>
      <c r="B175" s="322" t="s">
        <v>278</v>
      </c>
      <c r="C175" s="322"/>
      <c r="D175" s="6"/>
      <c r="E175" s="6"/>
      <c r="F175" s="6"/>
      <c r="G175" s="6"/>
      <c r="H175" s="6"/>
      <c r="I175" s="6" t="s">
        <v>211</v>
      </c>
      <c r="J175" s="6"/>
      <c r="K175" s="4"/>
      <c r="L175" s="4"/>
      <c r="M175" s="14"/>
      <c r="N175" s="14"/>
      <c r="O175" s="238"/>
      <c r="P175" s="14"/>
      <c r="Q175" s="23"/>
      <c r="R175" s="23"/>
      <c r="S175" s="23"/>
      <c r="T175" s="23"/>
      <c r="U175" s="23"/>
      <c r="V175" s="23"/>
      <c r="W175" s="23"/>
      <c r="X175" s="23"/>
      <c r="Y175" s="23"/>
      <c r="Z175" s="23"/>
    </row>
    <row r="176" spans="1:26" s="15" customFormat="1" ht="8.25" customHeight="1">
      <c r="A176" s="4"/>
      <c r="B176" s="6"/>
      <c r="C176" s="6"/>
      <c r="D176" s="6"/>
      <c r="E176" s="6"/>
      <c r="F176" s="6"/>
      <c r="G176" s="6"/>
      <c r="H176" s="6"/>
      <c r="I176" s="6"/>
      <c r="J176" s="6"/>
      <c r="K176" s="4"/>
      <c r="L176" s="4"/>
      <c r="M176" s="14"/>
      <c r="N176" s="14"/>
      <c r="O176" s="238"/>
      <c r="P176" s="14"/>
      <c r="Q176" s="23"/>
      <c r="R176" s="23"/>
      <c r="S176" s="23"/>
      <c r="T176" s="23"/>
      <c r="U176" s="23"/>
      <c r="V176" s="23"/>
      <c r="W176" s="23"/>
      <c r="X176" s="23"/>
      <c r="Y176" s="23"/>
      <c r="Z176" s="23"/>
    </row>
    <row r="177" spans="1:26">
      <c r="A177" s="7" t="s">
        <v>91</v>
      </c>
      <c r="B177" s="289">
        <v>4</v>
      </c>
      <c r="C177" s="7"/>
      <c r="D177" s="7"/>
      <c r="E177" s="7"/>
      <c r="F177" s="7"/>
      <c r="G177" s="7"/>
      <c r="H177" s="7"/>
      <c r="I177" s="7"/>
      <c r="J177" s="7"/>
      <c r="K177" s="7"/>
      <c r="L177" s="7"/>
    </row>
    <row r="178" spans="1:26" s="15" customFormat="1">
      <c r="A178" s="4"/>
      <c r="B178" s="6"/>
      <c r="C178" s="6"/>
      <c r="D178" s="6"/>
      <c r="E178" s="6"/>
      <c r="F178" s="6"/>
      <c r="G178" s="6"/>
      <c r="H178" s="6"/>
      <c r="I178" s="6"/>
      <c r="J178" s="6"/>
      <c r="K178" s="4"/>
      <c r="L178" s="4"/>
      <c r="M178" s="14"/>
      <c r="N178" s="14"/>
      <c r="O178" s="238"/>
      <c r="P178" s="14"/>
      <c r="Q178" s="23"/>
      <c r="R178" s="23"/>
      <c r="S178" s="23"/>
      <c r="T178" s="23"/>
      <c r="U178" s="23"/>
      <c r="V178" s="23"/>
      <c r="W178" s="23"/>
      <c r="X178" s="23"/>
      <c r="Y178" s="23"/>
      <c r="Z178" s="23"/>
    </row>
    <row r="179" spans="1:26">
      <c r="A179" s="340" t="s">
        <v>38</v>
      </c>
      <c r="B179" s="340" t="s">
        <v>92</v>
      </c>
      <c r="C179" s="340" t="s">
        <v>93</v>
      </c>
      <c r="D179" s="340" t="s">
        <v>94</v>
      </c>
      <c r="E179" s="340" t="s">
        <v>95</v>
      </c>
      <c r="F179" s="340" t="s">
        <v>96</v>
      </c>
      <c r="G179" s="340" t="s">
        <v>97</v>
      </c>
      <c r="H179" s="340" t="s">
        <v>98</v>
      </c>
      <c r="I179" s="340"/>
      <c r="J179" s="340"/>
      <c r="K179" s="340"/>
      <c r="L179" s="340"/>
      <c r="M179" s="340"/>
      <c r="N179" s="340"/>
      <c r="O179" s="252"/>
    </row>
    <row r="180" spans="1:26" ht="30">
      <c r="A180" s="340"/>
      <c r="B180" s="340"/>
      <c r="C180" s="340"/>
      <c r="D180" s="340"/>
      <c r="E180" s="340"/>
      <c r="F180" s="340"/>
      <c r="G180" s="340"/>
      <c r="H180" s="29" t="s">
        <v>99</v>
      </c>
      <c r="I180" s="29" t="s">
        <v>100</v>
      </c>
      <c r="J180" s="29" t="s">
        <v>101</v>
      </c>
      <c r="K180" s="29" t="s">
        <v>102</v>
      </c>
      <c r="L180" s="29" t="s">
        <v>103</v>
      </c>
      <c r="M180" s="29" t="s">
        <v>104</v>
      </c>
      <c r="N180" s="29" t="s">
        <v>105</v>
      </c>
      <c r="O180" s="253" t="s">
        <v>529</v>
      </c>
    </row>
    <row r="181" spans="1:26" ht="24" customHeight="1">
      <c r="A181" s="334" t="s">
        <v>191</v>
      </c>
      <c r="B181" s="334" t="s">
        <v>192</v>
      </c>
      <c r="C181" s="372" t="s">
        <v>543</v>
      </c>
      <c r="D181" s="50" t="s">
        <v>234</v>
      </c>
      <c r="E181" s="19" t="s">
        <v>235</v>
      </c>
      <c r="F181" s="60">
        <v>25</v>
      </c>
      <c r="G181" s="60">
        <v>25</v>
      </c>
      <c r="H181" s="21">
        <v>93</v>
      </c>
      <c r="I181" s="21">
        <v>5</v>
      </c>
      <c r="J181" s="21">
        <v>0</v>
      </c>
      <c r="K181" s="21">
        <v>15</v>
      </c>
      <c r="L181" s="21">
        <v>31</v>
      </c>
      <c r="M181" s="21">
        <v>2</v>
      </c>
      <c r="N181" s="65">
        <v>4</v>
      </c>
      <c r="O181" s="252" t="e">
        <f>VLOOKUP(D181,'[1]CICLO DE MENUS'!$B$5:$I$60,8,FALSE)*F181</f>
        <v>#N/A</v>
      </c>
    </row>
    <row r="182" spans="1:26">
      <c r="A182" s="335"/>
      <c r="B182" s="335"/>
      <c r="C182" s="373"/>
      <c r="D182" s="50" t="s">
        <v>540</v>
      </c>
      <c r="E182" s="19" t="s">
        <v>541</v>
      </c>
      <c r="F182" s="60">
        <v>8</v>
      </c>
      <c r="G182" s="60">
        <v>6.4</v>
      </c>
      <c r="H182" s="60">
        <v>8</v>
      </c>
      <c r="I182" s="60">
        <v>7.6799999999999993E-2</v>
      </c>
      <c r="J182" s="60">
        <v>6.4000000000000012E-3</v>
      </c>
      <c r="K182" s="60">
        <v>1.8496000000000001</v>
      </c>
      <c r="L182" s="60">
        <v>0.32</v>
      </c>
      <c r="M182" s="60">
        <v>2.5600000000000005E-2</v>
      </c>
      <c r="N182" s="64">
        <v>0</v>
      </c>
      <c r="O182" s="252" t="e">
        <f>VLOOKUP(D182,'[1]CICLO DE MENUS'!$B$5:$I$60,8,FALSE)*F182</f>
        <v>#N/A</v>
      </c>
    </row>
    <row r="183" spans="1:26">
      <c r="A183" s="335"/>
      <c r="B183" s="335"/>
      <c r="C183" s="373"/>
      <c r="D183" s="50" t="s">
        <v>113</v>
      </c>
      <c r="E183" s="19" t="s">
        <v>119</v>
      </c>
      <c r="F183" s="60">
        <v>5</v>
      </c>
      <c r="G183" s="60">
        <v>4.25</v>
      </c>
      <c r="H183" s="60">
        <v>1.9975000000000001</v>
      </c>
      <c r="I183" s="60">
        <v>2.9749999999999995E-2</v>
      </c>
      <c r="J183" s="60">
        <v>4.2500000000000003E-3</v>
      </c>
      <c r="K183" s="60">
        <v>0.40375</v>
      </c>
      <c r="L183" s="60">
        <v>1.1475</v>
      </c>
      <c r="M183" s="60">
        <v>1.7000000000000001E-2</v>
      </c>
      <c r="N183" s="64">
        <v>1.75</v>
      </c>
      <c r="O183" s="252" t="e">
        <f>VLOOKUP(D183,'[1]CICLO DE MENUS'!$B$5:$I$60,8,FALSE)*F183</f>
        <v>#N/A</v>
      </c>
    </row>
    <row r="184" spans="1:26">
      <c r="A184" s="335"/>
      <c r="B184" s="335"/>
      <c r="C184" s="373"/>
      <c r="D184" s="50" t="s">
        <v>114</v>
      </c>
      <c r="E184" s="19" t="s">
        <v>120</v>
      </c>
      <c r="F184" s="60">
        <v>5</v>
      </c>
      <c r="G184" s="60">
        <v>5</v>
      </c>
      <c r="H184" s="60">
        <v>1.52</v>
      </c>
      <c r="I184" s="60">
        <v>5.3199999999999997E-2</v>
      </c>
      <c r="J184" s="60">
        <v>3.8E-3</v>
      </c>
      <c r="K184" s="60">
        <v>0.29259999999999997</v>
      </c>
      <c r="L184" s="60">
        <v>0.91199999999999992</v>
      </c>
      <c r="M184" s="60">
        <v>1.1399999999999999E-2</v>
      </c>
      <c r="N184" s="64">
        <v>0.16</v>
      </c>
      <c r="O184" s="252"/>
    </row>
    <row r="185" spans="1:26">
      <c r="A185" s="335"/>
      <c r="B185" s="335"/>
      <c r="C185" s="373"/>
      <c r="D185" s="50" t="s">
        <v>115</v>
      </c>
      <c r="E185" s="19" t="s">
        <v>121</v>
      </c>
      <c r="F185" s="60">
        <v>1.1000000000000001</v>
      </c>
      <c r="G185" s="60">
        <v>1.0450000000000002</v>
      </c>
      <c r="H185" s="60">
        <v>1.5048000000000001</v>
      </c>
      <c r="I185" s="60">
        <v>4.9115000000000013E-2</v>
      </c>
      <c r="J185" s="60">
        <v>3.1350000000000006E-3</v>
      </c>
      <c r="K185" s="60">
        <v>0.30618500000000004</v>
      </c>
      <c r="L185" s="60">
        <v>0.41800000000000004</v>
      </c>
      <c r="M185" s="60">
        <v>1.3585000000000003E-2</v>
      </c>
      <c r="N185" s="64">
        <v>0.20900000000000002</v>
      </c>
      <c r="O185" s="252" t="e">
        <f>VLOOKUP(D185,'[1]CICLO DE MENUS'!$B$5:$I$60,8,FALSE)*F185</f>
        <v>#N/A</v>
      </c>
    </row>
    <row r="186" spans="1:26">
      <c r="A186" s="335"/>
      <c r="B186" s="335"/>
      <c r="C186" s="373"/>
      <c r="D186" s="50" t="s">
        <v>117</v>
      </c>
      <c r="E186" s="19" t="s">
        <v>123</v>
      </c>
      <c r="F186" s="60">
        <v>0.5</v>
      </c>
      <c r="G186" s="60">
        <v>0.5</v>
      </c>
      <c r="H186" s="60">
        <v>0</v>
      </c>
      <c r="I186" s="60">
        <v>0</v>
      </c>
      <c r="J186" s="60">
        <v>0</v>
      </c>
      <c r="K186" s="60">
        <v>0</v>
      </c>
      <c r="L186" s="60">
        <v>0.12</v>
      </c>
      <c r="M186" s="60">
        <v>1.5E-3</v>
      </c>
      <c r="N186" s="64">
        <v>193.905</v>
      </c>
      <c r="O186" s="252" t="e">
        <f>VLOOKUP(D186,'[1]CICLO DE MENUS'!$B$5:$I$60,8,FALSE)*F186</f>
        <v>#N/A</v>
      </c>
    </row>
    <row r="187" spans="1:26">
      <c r="A187" s="335"/>
      <c r="B187" s="335"/>
      <c r="C187" s="373"/>
      <c r="D187" s="50" t="s">
        <v>116</v>
      </c>
      <c r="E187" s="19" t="s">
        <v>122</v>
      </c>
      <c r="F187" s="60">
        <v>3</v>
      </c>
      <c r="G187" s="60">
        <v>2.7</v>
      </c>
      <c r="H187" s="60">
        <v>1.1880000000000002</v>
      </c>
      <c r="I187" s="60">
        <v>6.2100000000000002E-2</v>
      </c>
      <c r="J187" s="60">
        <v>1.6200000000000003E-2</v>
      </c>
      <c r="K187" s="60">
        <v>0.15930000000000002</v>
      </c>
      <c r="L187" s="60">
        <v>2.214</v>
      </c>
      <c r="M187" s="60">
        <v>4.8600000000000004E-2</v>
      </c>
      <c r="N187" s="64">
        <v>1.38</v>
      </c>
      <c r="O187" s="252" t="e">
        <f>VLOOKUP(D187,'[1]CICLO DE MENUS'!$B$5:$I$60,8,FALSE)*F187</f>
        <v>#N/A</v>
      </c>
    </row>
    <row r="188" spans="1:26">
      <c r="A188" s="374" t="s">
        <v>47</v>
      </c>
      <c r="B188" s="374" t="s">
        <v>155</v>
      </c>
      <c r="C188" s="375" t="s">
        <v>534</v>
      </c>
      <c r="D188" s="285" t="s">
        <v>220</v>
      </c>
      <c r="E188" s="286" t="s">
        <v>221</v>
      </c>
      <c r="F188" s="287">
        <v>85</v>
      </c>
      <c r="G188" s="287">
        <v>85</v>
      </c>
      <c r="H188" s="287">
        <v>118.15</v>
      </c>
      <c r="I188" s="287">
        <v>18.53</v>
      </c>
      <c r="J188" s="287">
        <v>4.8449999999999998</v>
      </c>
      <c r="K188" s="287">
        <v>0</v>
      </c>
      <c r="L188" s="287">
        <v>5.0999999999999996</v>
      </c>
      <c r="M188" s="287">
        <v>2.2950000000000004</v>
      </c>
      <c r="N188" s="288">
        <v>43.35</v>
      </c>
      <c r="O188" s="252"/>
    </row>
    <row r="189" spans="1:26">
      <c r="A189" s="374"/>
      <c r="B189" s="374"/>
      <c r="C189" s="376"/>
      <c r="D189" s="285" t="s">
        <v>168</v>
      </c>
      <c r="E189" s="286" t="s">
        <v>169</v>
      </c>
      <c r="F189" s="287">
        <v>8</v>
      </c>
      <c r="G189" s="287">
        <v>6.4</v>
      </c>
      <c r="H189" s="287">
        <v>1.4720000000000002</v>
      </c>
      <c r="I189" s="287">
        <v>5.7600000000000005E-2</v>
      </c>
      <c r="J189" s="287">
        <v>6.4000000000000012E-3</v>
      </c>
      <c r="K189" s="287">
        <v>0.26239999999999997</v>
      </c>
      <c r="L189" s="287">
        <v>0.57600000000000007</v>
      </c>
      <c r="M189" s="287">
        <v>3.2000000000000001E-2</v>
      </c>
      <c r="N189" s="288">
        <v>0.48</v>
      </c>
      <c r="O189" s="252"/>
    </row>
    <row r="190" spans="1:26">
      <c r="A190" s="374"/>
      <c r="B190" s="374"/>
      <c r="C190" s="376"/>
      <c r="D190" s="285" t="s">
        <v>114</v>
      </c>
      <c r="E190" s="286" t="s">
        <v>120</v>
      </c>
      <c r="F190" s="287">
        <v>6</v>
      </c>
      <c r="G190" s="287">
        <v>5.7</v>
      </c>
      <c r="H190" s="287">
        <v>2.2799999999999998</v>
      </c>
      <c r="I190" s="287">
        <v>7.9799999999999996E-2</v>
      </c>
      <c r="J190" s="287">
        <v>5.7000000000000002E-3</v>
      </c>
      <c r="K190" s="287">
        <v>0.43890000000000001</v>
      </c>
      <c r="L190" s="287">
        <v>1.3680000000000001</v>
      </c>
      <c r="M190" s="287">
        <v>1.7100000000000001E-2</v>
      </c>
      <c r="N190" s="288">
        <v>0.24</v>
      </c>
      <c r="O190" s="252"/>
    </row>
    <row r="191" spans="1:26">
      <c r="A191" s="374"/>
      <c r="B191" s="374"/>
      <c r="C191" s="376"/>
      <c r="D191" s="285" t="s">
        <v>185</v>
      </c>
      <c r="E191" s="286" t="s">
        <v>186</v>
      </c>
      <c r="F191" s="287">
        <v>4</v>
      </c>
      <c r="G191" s="287">
        <v>4</v>
      </c>
      <c r="H191" s="287">
        <v>36</v>
      </c>
      <c r="I191" s="287">
        <v>0</v>
      </c>
      <c r="J191" s="287">
        <v>4</v>
      </c>
      <c r="K191" s="287">
        <v>0</v>
      </c>
      <c r="L191" s="287">
        <v>0</v>
      </c>
      <c r="M191" s="287">
        <v>0</v>
      </c>
      <c r="N191" s="288">
        <v>0</v>
      </c>
      <c r="O191" s="252"/>
    </row>
    <row r="192" spans="1:26">
      <c r="A192" s="374"/>
      <c r="B192" s="374"/>
      <c r="C192" s="376"/>
      <c r="D192" s="285" t="s">
        <v>117</v>
      </c>
      <c r="E192" s="286" t="s">
        <v>123</v>
      </c>
      <c r="F192" s="287">
        <v>0.3</v>
      </c>
      <c r="G192" s="287">
        <v>0.3</v>
      </c>
      <c r="H192" s="287">
        <v>0</v>
      </c>
      <c r="I192" s="287">
        <v>0</v>
      </c>
      <c r="J192" s="287">
        <v>0</v>
      </c>
      <c r="K192" s="287">
        <v>0</v>
      </c>
      <c r="L192" s="287">
        <v>7.1999999999999995E-2</v>
      </c>
      <c r="M192" s="287">
        <v>8.9999999999999998E-4</v>
      </c>
      <c r="N192" s="288">
        <v>116.34299999999999</v>
      </c>
      <c r="O192" s="252"/>
    </row>
    <row r="193" spans="1:15" ht="24">
      <c r="A193" s="334" t="s">
        <v>161</v>
      </c>
      <c r="B193" s="334" t="s">
        <v>162</v>
      </c>
      <c r="C193" s="328" t="s">
        <v>61</v>
      </c>
      <c r="D193" s="50" t="s">
        <v>212</v>
      </c>
      <c r="E193" s="19" t="s">
        <v>213</v>
      </c>
      <c r="F193" s="60">
        <v>40</v>
      </c>
      <c r="G193" s="60">
        <v>40</v>
      </c>
      <c r="H193" s="60">
        <v>148.4</v>
      </c>
      <c r="I193" s="60">
        <v>5.2</v>
      </c>
      <c r="J193" s="60">
        <v>0.56000000000000005</v>
      </c>
      <c r="K193" s="60">
        <v>29.92</v>
      </c>
      <c r="L193" s="60">
        <v>8.4</v>
      </c>
      <c r="M193" s="60">
        <v>0.4</v>
      </c>
      <c r="N193" s="64">
        <v>2</v>
      </c>
      <c r="O193" s="252" t="e">
        <f>VLOOKUP(D193,'[1]CICLO DE MENUS'!$B$5:$I$60,8,FALSE)*F193</f>
        <v>#N/A</v>
      </c>
    </row>
    <row r="194" spans="1:15">
      <c r="A194" s="335"/>
      <c r="B194" s="335"/>
      <c r="C194" s="329"/>
      <c r="D194" s="50" t="s">
        <v>168</v>
      </c>
      <c r="E194" s="19" t="s">
        <v>169</v>
      </c>
      <c r="F194" s="60">
        <v>12</v>
      </c>
      <c r="G194" s="60">
        <v>9.6</v>
      </c>
      <c r="H194" s="60">
        <v>2.2079999999999997</v>
      </c>
      <c r="I194" s="60">
        <v>8.6400000000000005E-2</v>
      </c>
      <c r="J194" s="60">
        <v>9.5999999999999992E-3</v>
      </c>
      <c r="K194" s="60">
        <v>0.39359999999999995</v>
      </c>
      <c r="L194" s="60">
        <v>0.86399999999999988</v>
      </c>
      <c r="M194" s="60">
        <v>4.8000000000000001E-2</v>
      </c>
      <c r="N194" s="64">
        <v>0.72</v>
      </c>
      <c r="O194" s="252" t="e">
        <f>VLOOKUP(D194,'[1]CICLO DE MENUS'!$B$5:$I$60,8,FALSE)*F194</f>
        <v>#N/A</v>
      </c>
    </row>
    <row r="195" spans="1:15">
      <c r="A195" s="335"/>
      <c r="B195" s="335"/>
      <c r="C195" s="329"/>
      <c r="D195" s="50" t="s">
        <v>114</v>
      </c>
      <c r="E195" s="19" t="s">
        <v>120</v>
      </c>
      <c r="F195" s="60">
        <v>7</v>
      </c>
      <c r="G195" s="60">
        <v>6.65</v>
      </c>
      <c r="H195" s="60">
        <v>2.66</v>
      </c>
      <c r="I195" s="60">
        <v>9.3100000000000002E-2</v>
      </c>
      <c r="J195" s="60">
        <v>6.6500000000000005E-3</v>
      </c>
      <c r="K195" s="60">
        <v>0.51205000000000001</v>
      </c>
      <c r="L195" s="60">
        <v>1.5960000000000003</v>
      </c>
      <c r="M195" s="60">
        <v>1.9950000000000002E-2</v>
      </c>
      <c r="N195" s="64">
        <v>0.28000000000000003</v>
      </c>
      <c r="O195" s="252" t="e">
        <f>VLOOKUP(D195,'[1]CICLO DE MENUS'!$B$5:$I$60,8,FALSE)*F195</f>
        <v>#N/A</v>
      </c>
    </row>
    <row r="196" spans="1:15">
      <c r="A196" s="335"/>
      <c r="B196" s="335"/>
      <c r="C196" s="329"/>
      <c r="D196" s="50" t="s">
        <v>117</v>
      </c>
      <c r="E196" s="19" t="s">
        <v>123</v>
      </c>
      <c r="F196" s="60">
        <v>0.5</v>
      </c>
      <c r="G196" s="60">
        <v>0.5</v>
      </c>
      <c r="H196" s="60">
        <v>0</v>
      </c>
      <c r="I196" s="60">
        <v>0</v>
      </c>
      <c r="J196" s="60">
        <v>0</v>
      </c>
      <c r="K196" s="60">
        <v>0</v>
      </c>
      <c r="L196" s="60">
        <v>0.12</v>
      </c>
      <c r="M196" s="60">
        <v>1.5E-3</v>
      </c>
      <c r="N196" s="64">
        <v>193.905</v>
      </c>
      <c r="O196" s="252" t="e">
        <f>VLOOKUP(D196,'[1]CICLO DE MENUS'!$B$5:$I$60,8,FALSE)*F196</f>
        <v>#N/A</v>
      </c>
    </row>
    <row r="197" spans="1:15">
      <c r="A197" s="336"/>
      <c r="B197" s="336"/>
      <c r="C197" s="341"/>
      <c r="D197" s="50" t="s">
        <v>185</v>
      </c>
      <c r="E197" s="19" t="s">
        <v>186</v>
      </c>
      <c r="F197" s="19">
        <v>3</v>
      </c>
      <c r="G197" s="19">
        <v>3</v>
      </c>
      <c r="H197" s="19">
        <v>27</v>
      </c>
      <c r="I197" s="19">
        <v>0</v>
      </c>
      <c r="J197" s="19">
        <v>3</v>
      </c>
      <c r="K197" s="19">
        <v>0</v>
      </c>
      <c r="L197" s="19">
        <v>0</v>
      </c>
      <c r="M197" s="19">
        <v>0</v>
      </c>
      <c r="N197" s="70">
        <v>0</v>
      </c>
      <c r="O197" s="252" t="e">
        <f>VLOOKUP(D197,'[1]CICLO DE MENUS'!$B$5:$I$60,8,FALSE)*F197</f>
        <v>#N/A</v>
      </c>
    </row>
    <row r="198" spans="1:15" ht="21.75" customHeight="1">
      <c r="A198" s="334" t="s">
        <v>183</v>
      </c>
      <c r="B198" s="334" t="s">
        <v>162</v>
      </c>
      <c r="C198" s="328" t="s">
        <v>518</v>
      </c>
      <c r="D198" s="50" t="s">
        <v>153</v>
      </c>
      <c r="E198" s="19" t="s">
        <v>159</v>
      </c>
      <c r="F198" s="60">
        <v>75</v>
      </c>
      <c r="G198" s="60">
        <v>60</v>
      </c>
      <c r="H198" s="60">
        <v>44.4</v>
      </c>
      <c r="I198" s="60">
        <v>1.1399999999999999</v>
      </c>
      <c r="J198" s="60">
        <v>0.06</v>
      </c>
      <c r="K198" s="60">
        <v>9.18</v>
      </c>
      <c r="L198" s="60">
        <v>8.4</v>
      </c>
      <c r="M198" s="60">
        <v>0.18</v>
      </c>
      <c r="N198" s="64">
        <v>8.25</v>
      </c>
      <c r="O198" s="252" t="e">
        <f>VLOOKUP(D198,'[1]CICLO DE MENUS'!$B$5:$I$60,8,FALSE)*F198</f>
        <v>#N/A</v>
      </c>
    </row>
    <row r="199" spans="1:15" ht="18.75" customHeight="1">
      <c r="A199" s="335"/>
      <c r="B199" s="335"/>
      <c r="C199" s="329"/>
      <c r="D199" s="50" t="s">
        <v>154</v>
      </c>
      <c r="E199" s="19" t="s">
        <v>160</v>
      </c>
      <c r="F199" s="60">
        <v>10</v>
      </c>
      <c r="G199" s="60">
        <v>10</v>
      </c>
      <c r="H199" s="60">
        <v>49.9</v>
      </c>
      <c r="I199" s="60">
        <v>2.63</v>
      </c>
      <c r="J199" s="60">
        <v>2.66</v>
      </c>
      <c r="K199" s="60">
        <v>3.84</v>
      </c>
      <c r="L199" s="60">
        <v>94</v>
      </c>
      <c r="M199" s="60">
        <v>0.05</v>
      </c>
      <c r="N199" s="64">
        <v>36.9</v>
      </c>
      <c r="O199" s="252" t="e">
        <f>VLOOKUP(D199,'[1]CICLO DE MENUS'!$B$5:$I$60,8,FALSE)*F199</f>
        <v>#N/A</v>
      </c>
    </row>
    <row r="200" spans="1:15">
      <c r="A200" s="335"/>
      <c r="B200" s="335"/>
      <c r="C200" s="329"/>
      <c r="D200" s="50" t="s">
        <v>115</v>
      </c>
      <c r="E200" s="19" t="s">
        <v>121</v>
      </c>
      <c r="F200" s="60">
        <v>1.1000000000000001</v>
      </c>
      <c r="G200" s="60">
        <v>1.0450000000000002</v>
      </c>
      <c r="H200" s="60">
        <v>1.5048000000000001</v>
      </c>
      <c r="I200" s="60">
        <v>4.9115000000000013E-2</v>
      </c>
      <c r="J200" s="60">
        <v>3.1350000000000006E-3</v>
      </c>
      <c r="K200" s="60">
        <v>0.30618500000000004</v>
      </c>
      <c r="L200" s="60">
        <v>0.41800000000000004</v>
      </c>
      <c r="M200" s="60">
        <v>1.3585000000000003E-2</v>
      </c>
      <c r="N200" s="64">
        <v>0.20900000000000002</v>
      </c>
      <c r="O200" s="252" t="e">
        <f>VLOOKUP(D200,'[1]CICLO DE MENUS'!$B$5:$I$60,8,FALSE)*F200</f>
        <v>#N/A</v>
      </c>
    </row>
    <row r="201" spans="1:15">
      <c r="A201" s="335"/>
      <c r="B201" s="335"/>
      <c r="C201" s="329"/>
      <c r="D201" s="50" t="s">
        <v>116</v>
      </c>
      <c r="E201" s="19" t="s">
        <v>122</v>
      </c>
      <c r="F201" s="60">
        <v>2</v>
      </c>
      <c r="G201" s="60">
        <v>1.8</v>
      </c>
      <c r="H201" s="60">
        <v>0.79200000000000004</v>
      </c>
      <c r="I201" s="60">
        <v>4.1399999999999999E-2</v>
      </c>
      <c r="J201" s="60">
        <v>1.0800000000000001E-2</v>
      </c>
      <c r="K201" s="60">
        <v>0.10620000000000002</v>
      </c>
      <c r="L201" s="60">
        <v>1.476</v>
      </c>
      <c r="M201" s="60">
        <v>3.2400000000000005E-2</v>
      </c>
      <c r="N201" s="64">
        <v>0.92</v>
      </c>
      <c r="O201" s="252" t="e">
        <f>VLOOKUP(D201,'[1]CICLO DE MENUS'!$B$5:$I$60,8,FALSE)*F201</f>
        <v>#N/A</v>
      </c>
    </row>
    <row r="202" spans="1:15">
      <c r="A202" s="355" t="s">
        <v>184</v>
      </c>
      <c r="B202" s="334" t="s">
        <v>167</v>
      </c>
      <c r="C202" s="331" t="s">
        <v>56</v>
      </c>
      <c r="D202" s="50" t="s">
        <v>168</v>
      </c>
      <c r="E202" s="19" t="s">
        <v>169</v>
      </c>
      <c r="F202" s="60">
        <v>40</v>
      </c>
      <c r="G202" s="60">
        <v>32</v>
      </c>
      <c r="H202" s="60">
        <v>7.36</v>
      </c>
      <c r="I202" s="60">
        <v>0.28800000000000003</v>
      </c>
      <c r="J202" s="60">
        <v>3.2000000000000001E-2</v>
      </c>
      <c r="K202" s="60">
        <v>1.3119999999999998</v>
      </c>
      <c r="L202" s="60">
        <v>2.88</v>
      </c>
      <c r="M202" s="60">
        <v>0.16</v>
      </c>
      <c r="N202" s="64">
        <v>2.4</v>
      </c>
      <c r="O202" s="252" t="e">
        <f>VLOOKUP(D202,'[1]CICLO DE MENUS'!$B$5:$I$60,8,FALSE)*F202</f>
        <v>#N/A</v>
      </c>
    </row>
    <row r="203" spans="1:15">
      <c r="A203" s="356"/>
      <c r="B203" s="335"/>
      <c r="C203" s="332"/>
      <c r="D203" s="28" t="s">
        <v>114</v>
      </c>
      <c r="E203" s="19" t="s">
        <v>120</v>
      </c>
      <c r="F203" s="60">
        <v>35</v>
      </c>
      <c r="G203" s="60">
        <v>33.25</v>
      </c>
      <c r="H203" s="60">
        <v>13.3</v>
      </c>
      <c r="I203" s="60">
        <v>0.46549999999999997</v>
      </c>
      <c r="J203" s="60">
        <v>3.3250000000000002E-2</v>
      </c>
      <c r="K203" s="60">
        <v>2.5602500000000004</v>
      </c>
      <c r="L203" s="60">
        <v>7.98</v>
      </c>
      <c r="M203" s="60">
        <v>9.9749999999999991E-2</v>
      </c>
      <c r="N203" s="64">
        <v>1.4</v>
      </c>
      <c r="O203" s="252" t="e">
        <f>VLOOKUP(D203,'[1]CICLO DE MENUS'!$B$5:$I$60,8,FALSE)*F203</f>
        <v>#N/A</v>
      </c>
    </row>
    <row r="204" spans="1:15">
      <c r="A204" s="357"/>
      <c r="B204" s="336"/>
      <c r="C204" s="333"/>
      <c r="D204" s="28" t="s">
        <v>116</v>
      </c>
      <c r="E204" s="19" t="s">
        <v>122</v>
      </c>
      <c r="F204" s="60">
        <v>7</v>
      </c>
      <c r="G204" s="60">
        <v>6.3</v>
      </c>
      <c r="H204" s="60">
        <v>2.7719999999999998</v>
      </c>
      <c r="I204" s="60">
        <v>0.14489999999999997</v>
      </c>
      <c r="J204" s="60">
        <v>3.78E-2</v>
      </c>
      <c r="K204" s="60">
        <v>0.37170000000000003</v>
      </c>
      <c r="L204" s="60">
        <v>5.1660000000000004</v>
      </c>
      <c r="M204" s="60">
        <v>0.1134</v>
      </c>
      <c r="N204" s="64">
        <v>3.22</v>
      </c>
      <c r="O204" s="252" t="e">
        <f>VLOOKUP(D204,'[1]CICLO DE MENUS'!$B$5:$I$60,8,FALSE)*F204</f>
        <v>#N/A</v>
      </c>
    </row>
    <row r="205" spans="1:15">
      <c r="A205" s="334" t="s">
        <v>51</v>
      </c>
      <c r="B205" s="334" t="s">
        <v>167</v>
      </c>
      <c r="C205" s="364" t="s">
        <v>564</v>
      </c>
      <c r="D205" s="57" t="s">
        <v>566</v>
      </c>
      <c r="E205" s="19" t="s">
        <v>565</v>
      </c>
      <c r="F205" s="260">
        <v>60</v>
      </c>
      <c r="G205" s="260">
        <v>60</v>
      </c>
      <c r="H205" s="260">
        <v>231</v>
      </c>
      <c r="I205" s="260">
        <v>5.94</v>
      </c>
      <c r="J205" s="260">
        <v>2.04</v>
      </c>
      <c r="K205" s="260">
        <v>46.74</v>
      </c>
      <c r="L205" s="260">
        <v>5.4</v>
      </c>
      <c r="M205" s="260">
        <v>2.4599999999999995</v>
      </c>
      <c r="N205" s="261">
        <v>252</v>
      </c>
      <c r="O205" s="252" t="e">
        <f>VLOOKUP(D205,'[1]CICLO DE MENUS'!$B$5:$I$60,8,FALSE)*F205</f>
        <v>#N/A</v>
      </c>
    </row>
    <row r="206" spans="1:15">
      <c r="A206" s="336"/>
      <c r="B206" s="336"/>
      <c r="C206" s="364"/>
      <c r="D206" s="57" t="s">
        <v>176</v>
      </c>
      <c r="E206" s="19" t="s">
        <v>177</v>
      </c>
      <c r="F206" s="21">
        <v>8</v>
      </c>
      <c r="G206" s="21">
        <v>8</v>
      </c>
      <c r="H206" s="21">
        <v>31.76</v>
      </c>
      <c r="I206" s="21">
        <v>0</v>
      </c>
      <c r="J206" s="21">
        <v>0</v>
      </c>
      <c r="K206" s="21">
        <v>7.944</v>
      </c>
      <c r="L206" s="21">
        <v>0</v>
      </c>
      <c r="M206" s="21">
        <v>8.0000000000000002E-3</v>
      </c>
      <c r="N206" s="65">
        <v>0</v>
      </c>
      <c r="O206" s="252" t="e">
        <f>VLOOKUP(D206,'[1]CICLO DE MENUS'!$B$5:$I$60,8,FALSE)*F206</f>
        <v>#N/A</v>
      </c>
    </row>
    <row r="207" spans="1:15" ht="24">
      <c r="A207" s="63" t="s">
        <v>52</v>
      </c>
      <c r="B207" s="63" t="s">
        <v>172</v>
      </c>
      <c r="C207" s="351" t="s">
        <v>130</v>
      </c>
      <c r="D207" s="353"/>
      <c r="E207" s="19"/>
      <c r="F207" s="19"/>
      <c r="G207" s="19"/>
      <c r="H207" s="19"/>
      <c r="I207" s="19"/>
      <c r="J207" s="19"/>
      <c r="K207" s="19"/>
      <c r="L207" s="19"/>
      <c r="M207" s="19"/>
      <c r="N207" s="49"/>
      <c r="O207" s="252"/>
    </row>
    <row r="208" spans="1:15">
      <c r="A208" s="63" t="s">
        <v>173</v>
      </c>
      <c r="B208" s="63" t="s">
        <v>174</v>
      </c>
      <c r="C208" s="55" t="s">
        <v>175</v>
      </c>
      <c r="D208" s="51"/>
      <c r="E208" s="19"/>
      <c r="F208" s="19"/>
      <c r="G208" s="19"/>
      <c r="H208" s="19"/>
      <c r="I208" s="19"/>
      <c r="J208" s="19"/>
      <c r="K208" s="19"/>
      <c r="L208" s="19"/>
      <c r="M208" s="19"/>
      <c r="N208" s="49"/>
      <c r="O208" s="252"/>
    </row>
    <row r="209" spans="1:15">
      <c r="A209" s="63" t="s">
        <v>178</v>
      </c>
      <c r="B209" s="63" t="s">
        <v>179</v>
      </c>
      <c r="C209" s="55" t="s">
        <v>180</v>
      </c>
      <c r="D209" s="51"/>
      <c r="E209" s="19"/>
      <c r="F209" s="19"/>
      <c r="G209" s="19"/>
      <c r="H209" s="19"/>
      <c r="I209" s="19"/>
      <c r="J209" s="19"/>
      <c r="K209" s="19"/>
      <c r="L209" s="19"/>
      <c r="M209" s="19"/>
      <c r="N209" s="49"/>
      <c r="O209" s="252"/>
    </row>
    <row r="210" spans="1:15">
      <c r="A210" s="63" t="s">
        <v>182</v>
      </c>
      <c r="B210" s="337" t="s">
        <v>190</v>
      </c>
      <c r="C210" s="338"/>
      <c r="D210" s="339"/>
      <c r="E210" s="19"/>
      <c r="F210" s="19"/>
      <c r="G210" s="19"/>
      <c r="H210" s="19"/>
      <c r="I210" s="19"/>
      <c r="J210" s="19"/>
      <c r="K210" s="19"/>
      <c r="L210" s="19"/>
      <c r="M210" s="19"/>
      <c r="N210" s="49"/>
      <c r="O210" s="252"/>
    </row>
    <row r="211" spans="1:15">
      <c r="A211" s="27"/>
      <c r="B211" s="27"/>
      <c r="C211" s="28"/>
      <c r="D211" s="51"/>
      <c r="E211" s="19"/>
      <c r="F211" s="19"/>
      <c r="G211" s="19"/>
      <c r="H211" s="19"/>
      <c r="I211" s="19"/>
      <c r="J211" s="19"/>
      <c r="K211" s="19"/>
      <c r="L211" s="19"/>
      <c r="M211" s="19"/>
      <c r="N211" s="49"/>
      <c r="O211" s="252"/>
    </row>
    <row r="212" spans="1:15" s="257" customFormat="1">
      <c r="A212" s="265"/>
      <c r="B212" s="265"/>
      <c r="C212" s="265"/>
      <c r="D212" s="265"/>
      <c r="E212" s="265"/>
      <c r="F212" s="266">
        <f>SUM(F181:F206)</f>
        <v>451.5</v>
      </c>
      <c r="G212" s="265"/>
      <c r="H212" s="265"/>
      <c r="I212" s="265"/>
      <c r="J212" s="265"/>
      <c r="K212" s="265"/>
      <c r="L212" s="267"/>
      <c r="M212" s="265"/>
      <c r="N212" s="265"/>
      <c r="O212" s="259" t="e">
        <f>SUM(O181:O206)</f>
        <v>#N/A</v>
      </c>
    </row>
    <row r="213" spans="1:15">
      <c r="A213" s="365" t="s">
        <v>106</v>
      </c>
      <c r="B213" s="365"/>
      <c r="C213" s="365"/>
      <c r="D213" s="365"/>
      <c r="E213" s="365"/>
      <c r="F213" s="365"/>
      <c r="G213" s="19"/>
      <c r="H213" s="268">
        <f t="shared" ref="H213:N213" si="3">SUM(H180:H211)</f>
        <v>828.16910000000007</v>
      </c>
      <c r="I213" s="268">
        <f t="shared" si="3"/>
        <v>40.016779999999997</v>
      </c>
      <c r="J213" s="268">
        <f t="shared" si="3"/>
        <v>17.344120000000004</v>
      </c>
      <c r="K213" s="268">
        <f t="shared" si="3"/>
        <v>121.89872000000001</v>
      </c>
      <c r="L213" s="268">
        <f t="shared" si="3"/>
        <v>179.94749999999999</v>
      </c>
      <c r="M213" s="268">
        <f t="shared" si="3"/>
        <v>8.0492699999999981</v>
      </c>
      <c r="N213" s="268">
        <f t="shared" si="3"/>
        <v>864.02099999999984</v>
      </c>
    </row>
    <row r="214" spans="1:15">
      <c r="A214" s="365" t="s">
        <v>107</v>
      </c>
      <c r="B214" s="365"/>
      <c r="C214" s="365"/>
      <c r="D214" s="365"/>
      <c r="E214" s="365"/>
      <c r="F214" s="365"/>
      <c r="G214" s="19"/>
      <c r="H214" s="60">
        <v>1994</v>
      </c>
      <c r="I214" s="60">
        <v>69.8</v>
      </c>
      <c r="J214" s="60">
        <v>66.5</v>
      </c>
      <c r="K214" s="60">
        <v>279.2</v>
      </c>
      <c r="L214" s="60">
        <v>1100</v>
      </c>
      <c r="M214" s="61">
        <v>8.6999999999999993</v>
      </c>
      <c r="N214" s="61">
        <v>1500</v>
      </c>
    </row>
    <row r="215" spans="1:15">
      <c r="A215" s="365" t="s">
        <v>108</v>
      </c>
      <c r="B215" s="365"/>
      <c r="C215" s="365"/>
      <c r="D215" s="365"/>
      <c r="E215" s="365"/>
      <c r="F215" s="365"/>
      <c r="G215" s="19"/>
      <c r="H215" s="284">
        <f>(H213*100)/H214</f>
        <v>41.533054162487467</v>
      </c>
      <c r="I215" s="284">
        <f t="shared" ref="I215:N215" si="4">(I213*100)/I214</f>
        <v>57.330630372492834</v>
      </c>
      <c r="J215" s="284">
        <f t="shared" si="4"/>
        <v>26.08138345864662</v>
      </c>
      <c r="K215" s="284">
        <f t="shared" si="4"/>
        <v>43.660000000000004</v>
      </c>
      <c r="L215" s="284">
        <f t="shared" si="4"/>
        <v>16.358863636363637</v>
      </c>
      <c r="M215" s="284">
        <f t="shared" si="4"/>
        <v>92.520344827586186</v>
      </c>
      <c r="N215" s="284">
        <f t="shared" si="4"/>
        <v>57.601399999999991</v>
      </c>
    </row>
    <row r="216" spans="1:15" s="23" customFormat="1">
      <c r="O216" s="238"/>
    </row>
    <row r="217" spans="1:15">
      <c r="A217" s="346" t="s">
        <v>109</v>
      </c>
      <c r="B217" s="346"/>
      <c r="C217" s="346"/>
      <c r="D217" s="347"/>
      <c r="E217" s="351" t="s">
        <v>562</v>
      </c>
      <c r="F217" s="352"/>
      <c r="G217" s="352"/>
      <c r="H217" s="352"/>
      <c r="I217" s="352"/>
      <c r="J217" s="352"/>
      <c r="K217" s="352"/>
      <c r="L217" s="352"/>
      <c r="M217" s="352"/>
      <c r="N217" s="353"/>
    </row>
    <row r="218" spans="1:15" ht="7.5" customHeight="1">
      <c r="A218" s="23"/>
      <c r="B218" s="23"/>
      <c r="C218" s="23"/>
      <c r="D218" s="18"/>
      <c r="E218" s="18"/>
      <c r="F218" s="18"/>
      <c r="G218" s="18"/>
      <c r="H218" s="18"/>
      <c r="I218" s="18"/>
      <c r="J218" s="18"/>
      <c r="K218" s="18"/>
      <c r="L218" s="18"/>
      <c r="M218" s="18"/>
    </row>
    <row r="219" spans="1:15" ht="42" customHeight="1">
      <c r="A219" s="23" t="s">
        <v>36</v>
      </c>
      <c r="B219" s="354"/>
      <c r="C219" s="354"/>
      <c r="D219" s="354"/>
      <c r="E219" s="354"/>
      <c r="F219" s="354"/>
      <c r="H219" s="346" t="s">
        <v>37</v>
      </c>
      <c r="I219" s="346"/>
      <c r="J219" s="347"/>
      <c r="K219" s="348">
        <v>1088304193</v>
      </c>
      <c r="L219" s="348"/>
      <c r="M219" s="348"/>
      <c r="N219" s="348"/>
    </row>
    <row r="224" spans="1:15" s="13" customFormat="1">
      <c r="A224" s="358" t="s">
        <v>89</v>
      </c>
      <c r="B224" s="358"/>
      <c r="C224" s="358"/>
      <c r="D224" s="358"/>
      <c r="E224" s="358"/>
      <c r="F224" s="358"/>
      <c r="G224" s="358"/>
      <c r="H224" s="358"/>
      <c r="I224" s="358"/>
      <c r="J224" s="358"/>
      <c r="K224" s="358"/>
      <c r="L224" s="358"/>
      <c r="O224" s="245"/>
    </row>
    <row r="225" spans="1:26" s="13" customFormat="1">
      <c r="A225" s="3"/>
      <c r="B225" s="3"/>
      <c r="C225" s="3"/>
      <c r="D225" s="3"/>
      <c r="E225" s="3"/>
      <c r="F225" s="3"/>
      <c r="G225" s="3"/>
      <c r="H225" s="3"/>
      <c r="I225" s="3"/>
      <c r="J225" s="3"/>
      <c r="K225" s="3"/>
      <c r="L225" s="3"/>
      <c r="O225" s="245"/>
    </row>
    <row r="226" spans="1:26" s="13" customFormat="1">
      <c r="A226" s="310" t="s">
        <v>1</v>
      </c>
      <c r="B226" s="310"/>
      <c r="C226" s="319" t="s">
        <v>39</v>
      </c>
      <c r="D226" s="319"/>
      <c r="E226" s="319"/>
      <c r="F226" s="319"/>
      <c r="G226" s="319"/>
      <c r="H226" s="319"/>
      <c r="I226" s="319"/>
      <c r="J226" s="319"/>
      <c r="K226" s="319"/>
      <c r="L226" s="319"/>
      <c r="O226" s="245"/>
    </row>
    <row r="227" spans="1:26" s="13" customFormat="1" ht="7.5" customHeight="1">
      <c r="A227" s="4"/>
      <c r="B227" s="4"/>
      <c r="C227" s="3"/>
      <c r="D227" s="3"/>
      <c r="E227" s="3"/>
      <c r="F227" s="3"/>
      <c r="G227" s="3"/>
      <c r="H227" s="3"/>
      <c r="I227" s="3"/>
      <c r="J227" s="3"/>
      <c r="K227" s="3"/>
      <c r="L227" s="3"/>
      <c r="O227" s="245"/>
    </row>
    <row r="228" spans="1:26" s="13" customFormat="1">
      <c r="A228" s="310" t="s">
        <v>5</v>
      </c>
      <c r="B228" s="310"/>
      <c r="C228" s="5" t="s">
        <v>537</v>
      </c>
      <c r="D228" s="3"/>
      <c r="E228" s="3"/>
      <c r="F228" s="3"/>
      <c r="G228" s="3"/>
      <c r="H228" s="3"/>
      <c r="I228" s="3"/>
      <c r="J228" s="3"/>
      <c r="K228" s="3"/>
      <c r="L228" s="3"/>
      <c r="O228" s="245"/>
    </row>
    <row r="229" spans="1:26" s="15" customFormat="1" ht="6.75" customHeight="1">
      <c r="A229" s="4"/>
      <c r="B229" s="6"/>
      <c r="C229" s="6"/>
      <c r="D229" s="6"/>
      <c r="E229" s="6"/>
      <c r="F229" s="6"/>
      <c r="G229" s="6"/>
      <c r="H229" s="6"/>
      <c r="I229" s="6"/>
      <c r="J229" s="6"/>
      <c r="K229" s="4"/>
      <c r="L229" s="4"/>
      <c r="M229" s="14"/>
      <c r="N229" s="14"/>
      <c r="O229" s="238"/>
      <c r="P229" s="14"/>
      <c r="Q229" s="23"/>
      <c r="R229" s="23"/>
      <c r="S229" s="23"/>
      <c r="T229" s="23"/>
      <c r="U229" s="23"/>
      <c r="V229" s="23"/>
      <c r="W229" s="23"/>
      <c r="X229" s="23"/>
      <c r="Y229" s="23"/>
      <c r="Z229" s="23"/>
    </row>
    <row r="230" spans="1:26" s="15" customFormat="1">
      <c r="A230" s="4" t="s">
        <v>6</v>
      </c>
      <c r="B230" s="4"/>
      <c r="C230" s="319" t="s">
        <v>536</v>
      </c>
      <c r="D230" s="319"/>
      <c r="E230" s="14"/>
      <c r="F230" s="14"/>
      <c r="G230" s="23"/>
      <c r="H230" s="23"/>
      <c r="I230" s="23"/>
      <c r="J230" s="23"/>
      <c r="K230" s="23"/>
      <c r="L230" s="23"/>
      <c r="M230" s="23"/>
      <c r="N230" s="23"/>
      <c r="O230" s="238"/>
      <c r="P230" s="23"/>
    </row>
    <row r="231" spans="1:26" s="15" customFormat="1" ht="9" customHeight="1">
      <c r="A231" s="4"/>
      <c r="B231" s="6"/>
      <c r="C231" s="6"/>
      <c r="D231" s="6"/>
      <c r="E231" s="6"/>
      <c r="F231" s="6"/>
      <c r="G231" s="6"/>
      <c r="H231" s="6"/>
      <c r="I231" s="6"/>
      <c r="J231" s="6"/>
      <c r="K231" s="4"/>
      <c r="L231" s="4"/>
      <c r="M231" s="14"/>
      <c r="N231" s="14"/>
      <c r="O231" s="238"/>
      <c r="P231" s="14"/>
      <c r="Q231" s="23"/>
      <c r="R231" s="23"/>
      <c r="S231" s="23"/>
      <c r="T231" s="23"/>
      <c r="U231" s="23"/>
      <c r="V231" s="23"/>
      <c r="W231" s="23"/>
      <c r="X231" s="23"/>
      <c r="Y231" s="23"/>
      <c r="Z231" s="23"/>
    </row>
    <row r="232" spans="1:26" s="15" customFormat="1">
      <c r="A232" s="310" t="s">
        <v>7</v>
      </c>
      <c r="B232" s="310"/>
      <c r="C232" s="319" t="s">
        <v>44</v>
      </c>
      <c r="D232" s="319"/>
      <c r="E232" s="6"/>
      <c r="F232" s="6"/>
      <c r="G232" s="6"/>
      <c r="H232" s="6"/>
      <c r="I232" s="6"/>
      <c r="J232" s="6"/>
      <c r="K232" s="4"/>
      <c r="L232" s="4"/>
      <c r="M232" s="14"/>
      <c r="N232" s="14"/>
      <c r="O232" s="238"/>
      <c r="P232" s="14"/>
      <c r="Q232" s="23"/>
      <c r="R232" s="23"/>
      <c r="S232" s="23"/>
      <c r="T232" s="23"/>
      <c r="U232" s="23"/>
      <c r="V232" s="23"/>
      <c r="W232" s="23"/>
      <c r="X232" s="23"/>
      <c r="Y232" s="23"/>
      <c r="Z232" s="23"/>
    </row>
    <row r="233" spans="1:26" s="15" customFormat="1" ht="9" customHeight="1">
      <c r="A233" s="4"/>
      <c r="B233" s="6"/>
      <c r="C233" s="6"/>
      <c r="D233" s="6"/>
      <c r="E233" s="6"/>
      <c r="F233" s="6"/>
      <c r="G233" s="6"/>
      <c r="H233" s="6"/>
      <c r="I233" s="6"/>
      <c r="J233" s="6"/>
      <c r="K233" s="4"/>
      <c r="L233" s="4"/>
      <c r="M233" s="14"/>
      <c r="N233" s="14"/>
      <c r="O233" s="238"/>
      <c r="P233" s="14"/>
      <c r="Q233" s="23"/>
      <c r="R233" s="23"/>
      <c r="S233" s="23"/>
      <c r="T233" s="23"/>
      <c r="U233" s="23"/>
      <c r="V233" s="23"/>
      <c r="W233" s="23"/>
      <c r="X233" s="23"/>
      <c r="Y233" s="23"/>
      <c r="Z233" s="23"/>
    </row>
    <row r="234" spans="1:26" s="15" customFormat="1">
      <c r="A234" s="321" t="s">
        <v>8</v>
      </c>
      <c r="B234" s="321"/>
      <c r="C234" s="26" t="s">
        <v>45</v>
      </c>
      <c r="D234" s="23"/>
      <c r="E234" s="23"/>
      <c r="F234" s="23"/>
      <c r="G234" s="23"/>
      <c r="H234" s="23"/>
      <c r="I234" s="23"/>
      <c r="O234" s="238"/>
    </row>
    <row r="235" spans="1:26" s="15" customFormat="1" ht="8.25" customHeight="1">
      <c r="A235" s="4"/>
      <c r="B235" s="6"/>
      <c r="C235" s="6"/>
      <c r="D235" s="6"/>
      <c r="E235" s="6"/>
      <c r="F235" s="6"/>
      <c r="G235" s="6"/>
      <c r="H235" s="6"/>
      <c r="I235" s="6"/>
      <c r="J235" s="6"/>
      <c r="K235" s="4"/>
      <c r="L235" s="4"/>
      <c r="M235" s="14"/>
      <c r="N235" s="14"/>
      <c r="O235" s="238"/>
      <c r="P235" s="14"/>
      <c r="Q235" s="23"/>
      <c r="R235" s="23"/>
      <c r="S235" s="23"/>
      <c r="T235" s="23"/>
      <c r="U235" s="23"/>
      <c r="V235" s="23"/>
      <c r="W235" s="23"/>
      <c r="X235" s="23"/>
      <c r="Y235" s="23"/>
      <c r="Z235" s="23"/>
    </row>
    <row r="236" spans="1:26" s="15" customFormat="1">
      <c r="A236" s="16" t="s">
        <v>90</v>
      </c>
      <c r="B236" s="322" t="s">
        <v>278</v>
      </c>
      <c r="C236" s="322"/>
      <c r="D236" s="6"/>
      <c r="E236" s="6"/>
      <c r="F236" s="6"/>
      <c r="G236" s="6"/>
      <c r="H236" s="6"/>
      <c r="I236" s="6"/>
      <c r="J236" s="6"/>
      <c r="K236" s="4"/>
      <c r="L236" s="4"/>
      <c r="M236" s="14"/>
      <c r="N236" s="14"/>
      <c r="O236" s="238"/>
      <c r="P236" s="14"/>
      <c r="Q236" s="23"/>
      <c r="R236" s="23"/>
      <c r="S236" s="23"/>
      <c r="T236" s="23"/>
      <c r="U236" s="23"/>
      <c r="V236" s="23"/>
      <c r="W236" s="23"/>
      <c r="X236" s="23"/>
      <c r="Y236" s="23"/>
      <c r="Z236" s="23"/>
    </row>
    <row r="237" spans="1:26" s="15" customFormat="1" ht="8.25" customHeight="1">
      <c r="A237" s="4"/>
      <c r="B237" s="6"/>
      <c r="C237" s="6"/>
      <c r="D237" s="6"/>
      <c r="E237" s="6"/>
      <c r="F237" s="6"/>
      <c r="G237" s="6"/>
      <c r="H237" s="6"/>
      <c r="I237" s="6"/>
      <c r="J237" s="6"/>
      <c r="K237" s="4"/>
      <c r="L237" s="4"/>
      <c r="M237" s="14"/>
      <c r="N237" s="14"/>
      <c r="O237" s="238"/>
      <c r="P237" s="14"/>
      <c r="Q237" s="23"/>
      <c r="R237" s="23"/>
      <c r="S237" s="23"/>
      <c r="T237" s="23"/>
      <c r="U237" s="23"/>
      <c r="V237" s="23"/>
      <c r="W237" s="23"/>
      <c r="X237" s="23"/>
      <c r="Y237" s="23"/>
      <c r="Z237" s="23"/>
    </row>
    <row r="238" spans="1:26">
      <c r="A238" s="7" t="s">
        <v>91</v>
      </c>
      <c r="B238" s="289">
        <v>5</v>
      </c>
      <c r="C238" s="7"/>
      <c r="D238" s="7"/>
      <c r="E238" s="7"/>
      <c r="F238" s="7"/>
      <c r="G238" s="7"/>
      <c r="H238" s="7"/>
      <c r="I238" s="7"/>
      <c r="J238" s="7"/>
      <c r="K238" s="7"/>
      <c r="L238" s="7"/>
    </row>
    <row r="239" spans="1:26" s="15" customFormat="1">
      <c r="A239" s="4"/>
      <c r="B239" s="6"/>
      <c r="C239" s="6"/>
      <c r="D239" s="6"/>
      <c r="E239" s="6"/>
      <c r="F239" s="6"/>
      <c r="G239" s="6"/>
      <c r="H239" s="6"/>
      <c r="I239" s="6"/>
      <c r="J239" s="6"/>
      <c r="K239" s="4"/>
      <c r="L239" s="4"/>
      <c r="M239" s="14"/>
      <c r="N239" s="14"/>
      <c r="O239" s="238"/>
      <c r="P239" s="14"/>
      <c r="Q239" s="23"/>
      <c r="R239" s="23"/>
      <c r="S239" s="23"/>
      <c r="T239" s="23"/>
      <c r="U239" s="23"/>
      <c r="V239" s="23"/>
      <c r="W239" s="23"/>
      <c r="X239" s="23"/>
      <c r="Y239" s="23"/>
      <c r="Z239" s="23"/>
    </row>
    <row r="240" spans="1:26">
      <c r="A240" s="340" t="s">
        <v>38</v>
      </c>
      <c r="B240" s="340" t="s">
        <v>92</v>
      </c>
      <c r="C240" s="340" t="s">
        <v>93</v>
      </c>
      <c r="D240" s="340" t="s">
        <v>94</v>
      </c>
      <c r="E240" s="340" t="s">
        <v>95</v>
      </c>
      <c r="F240" s="340" t="s">
        <v>96</v>
      </c>
      <c r="G240" s="340" t="s">
        <v>97</v>
      </c>
      <c r="H240" s="340" t="s">
        <v>98</v>
      </c>
      <c r="I240" s="340"/>
      <c r="J240" s="340"/>
      <c r="K240" s="340"/>
      <c r="L240" s="340"/>
      <c r="M240" s="340"/>
      <c r="N240" s="340"/>
      <c r="O240" s="252"/>
    </row>
    <row r="241" spans="1:15" ht="30">
      <c r="A241" s="340"/>
      <c r="B241" s="340"/>
      <c r="C241" s="340"/>
      <c r="D241" s="340"/>
      <c r="E241" s="340"/>
      <c r="F241" s="340"/>
      <c r="G241" s="340"/>
      <c r="H241" s="29" t="s">
        <v>99</v>
      </c>
      <c r="I241" s="29" t="s">
        <v>100</v>
      </c>
      <c r="J241" s="29" t="s">
        <v>101</v>
      </c>
      <c r="K241" s="29" t="s">
        <v>102</v>
      </c>
      <c r="L241" s="29" t="s">
        <v>103</v>
      </c>
      <c r="M241" s="29" t="s">
        <v>104</v>
      </c>
      <c r="N241" s="29" t="s">
        <v>105</v>
      </c>
      <c r="O241" s="253" t="s">
        <v>529</v>
      </c>
    </row>
    <row r="242" spans="1:15">
      <c r="A242" s="323" t="s">
        <v>47</v>
      </c>
      <c r="B242" s="326" t="s">
        <v>155</v>
      </c>
      <c r="C242" s="328" t="s">
        <v>568</v>
      </c>
      <c r="D242" s="50" t="s">
        <v>163</v>
      </c>
      <c r="E242" s="19" t="s">
        <v>164</v>
      </c>
      <c r="F242" s="60">
        <v>40</v>
      </c>
      <c r="G242" s="60">
        <v>40</v>
      </c>
      <c r="H242" s="60">
        <v>141.19999999999999</v>
      </c>
      <c r="I242" s="60">
        <v>2.68</v>
      </c>
      <c r="J242" s="60">
        <v>0.16</v>
      </c>
      <c r="K242" s="60">
        <v>32.04</v>
      </c>
      <c r="L242" s="60">
        <v>3.6</v>
      </c>
      <c r="M242" s="60">
        <v>0.32</v>
      </c>
      <c r="N242" s="64">
        <v>0.8</v>
      </c>
      <c r="O242" s="252" t="e">
        <f>VLOOKUP(D242,'[1]CICLO DE MENUS'!$B$5:$I$60,8,FALSE)*F242</f>
        <v>#N/A</v>
      </c>
    </row>
    <row r="243" spans="1:15" ht="24">
      <c r="A243" s="324"/>
      <c r="B243" s="327"/>
      <c r="C243" s="329"/>
      <c r="D243" s="50" t="s">
        <v>153</v>
      </c>
      <c r="E243" s="19" t="s">
        <v>118</v>
      </c>
      <c r="F243" s="60">
        <v>20</v>
      </c>
      <c r="G243" s="60">
        <v>20</v>
      </c>
      <c r="H243" s="60">
        <v>16</v>
      </c>
      <c r="I243" s="60">
        <v>0.44</v>
      </c>
      <c r="J243" s="60">
        <v>0.02</v>
      </c>
      <c r="K243" s="60">
        <v>3.38</v>
      </c>
      <c r="L243" s="60">
        <v>2.4</v>
      </c>
      <c r="M243" s="60">
        <v>0.16</v>
      </c>
      <c r="N243" s="64">
        <v>1.2</v>
      </c>
      <c r="O243" s="252" t="e">
        <f>VLOOKUP(D243,'[1]CICLO DE MENUS'!$B$5:$I$60,8,FALSE)*F243</f>
        <v>#N/A</v>
      </c>
    </row>
    <row r="244" spans="1:15">
      <c r="A244" s="324"/>
      <c r="B244" s="327"/>
      <c r="C244" s="329"/>
      <c r="D244" s="50" t="s">
        <v>113</v>
      </c>
      <c r="E244" s="19" t="s">
        <v>119</v>
      </c>
      <c r="F244" s="60">
        <v>11.8</v>
      </c>
      <c r="G244" s="60">
        <v>10.030000000000001</v>
      </c>
      <c r="H244" s="60">
        <v>4.7141000000000011</v>
      </c>
      <c r="I244" s="60">
        <v>7.0209999999999995E-2</v>
      </c>
      <c r="J244" s="60">
        <v>1.0030000000000001E-2</v>
      </c>
      <c r="K244" s="60">
        <v>0.95285000000000009</v>
      </c>
      <c r="L244" s="60">
        <v>2.7081000000000004</v>
      </c>
      <c r="M244" s="60">
        <v>4.0120000000000003E-2</v>
      </c>
      <c r="N244" s="64">
        <v>4.13</v>
      </c>
      <c r="O244" s="252" t="e">
        <f>VLOOKUP(D244,'[1]CICLO DE MENUS'!$B$5:$I$60,8,FALSE)*F244</f>
        <v>#N/A</v>
      </c>
    </row>
    <row r="245" spans="1:15">
      <c r="A245" s="324"/>
      <c r="B245" s="327"/>
      <c r="C245" s="329"/>
      <c r="D245" s="50" t="s">
        <v>114</v>
      </c>
      <c r="E245" s="19" t="s">
        <v>120</v>
      </c>
      <c r="F245" s="60">
        <v>6.3</v>
      </c>
      <c r="G245" s="60">
        <v>5.9850000000000003</v>
      </c>
      <c r="H245" s="60">
        <v>2.3940000000000001</v>
      </c>
      <c r="I245" s="60">
        <v>8.3789999999999989E-2</v>
      </c>
      <c r="J245" s="60">
        <v>5.9850000000000007E-3</v>
      </c>
      <c r="K245" s="60">
        <v>0.46084500000000006</v>
      </c>
      <c r="L245" s="60">
        <v>1.4364000000000001</v>
      </c>
      <c r="M245" s="60">
        <v>1.7955000000000002E-2</v>
      </c>
      <c r="N245" s="64">
        <v>0.252</v>
      </c>
      <c r="O245" s="252" t="e">
        <f>VLOOKUP(D245,'[1]CICLO DE MENUS'!$B$5:$I$60,8,FALSE)*F245</f>
        <v>#N/A</v>
      </c>
    </row>
    <row r="246" spans="1:15">
      <c r="A246" s="324"/>
      <c r="B246" s="327"/>
      <c r="C246" s="329"/>
      <c r="D246" s="50" t="s">
        <v>208</v>
      </c>
      <c r="E246" s="19" t="s">
        <v>210</v>
      </c>
      <c r="F246" s="60">
        <v>6.7</v>
      </c>
      <c r="G246" s="60">
        <v>6.03</v>
      </c>
      <c r="H246" s="60">
        <v>2.5929000000000002</v>
      </c>
      <c r="I246" s="60">
        <v>0.12662999999999999</v>
      </c>
      <c r="J246" s="60">
        <v>0</v>
      </c>
      <c r="K246" s="60">
        <v>0.43416000000000005</v>
      </c>
      <c r="L246" s="60">
        <v>2.4120000000000004</v>
      </c>
      <c r="M246" s="60">
        <v>6.0299999999999999E-2</v>
      </c>
      <c r="N246" s="64">
        <v>0.40200000000000002</v>
      </c>
      <c r="O246" s="252" t="e">
        <f>VLOOKUP(D246,'[1]CICLO DE MENUS'!$B$5:$I$60,8,FALSE)*F246</f>
        <v>#N/A</v>
      </c>
    </row>
    <row r="247" spans="1:15">
      <c r="A247" s="324"/>
      <c r="B247" s="327"/>
      <c r="C247" s="329"/>
      <c r="D247" s="50" t="s">
        <v>116</v>
      </c>
      <c r="E247" s="19" t="s">
        <v>122</v>
      </c>
      <c r="F247" s="60">
        <v>2.2000000000000002</v>
      </c>
      <c r="G247" s="60">
        <v>1.9800000000000002</v>
      </c>
      <c r="H247" s="60">
        <v>0.87120000000000009</v>
      </c>
      <c r="I247" s="60">
        <v>4.5540000000000004E-2</v>
      </c>
      <c r="J247" s="60">
        <v>1.1880000000000002E-2</v>
      </c>
      <c r="K247" s="60">
        <v>0.11682000000000002</v>
      </c>
      <c r="L247" s="60">
        <v>1.6236000000000002</v>
      </c>
      <c r="M247" s="60">
        <v>3.5640000000000005E-2</v>
      </c>
      <c r="N247" s="64">
        <v>1.012</v>
      </c>
      <c r="O247" s="252" t="e">
        <f>VLOOKUP(D247,'[1]CICLO DE MENUS'!$B$5:$I$60,8,FALSE)*F247</f>
        <v>#N/A</v>
      </c>
    </row>
    <row r="248" spans="1:15">
      <c r="A248" s="324"/>
      <c r="B248" s="330"/>
      <c r="C248" s="329"/>
      <c r="D248" s="50" t="s">
        <v>117</v>
      </c>
      <c r="E248" s="19" t="s">
        <v>123</v>
      </c>
      <c r="F248" s="60">
        <v>0.5</v>
      </c>
      <c r="G248" s="60">
        <v>0.5</v>
      </c>
      <c r="H248" s="60">
        <v>0</v>
      </c>
      <c r="I248" s="60">
        <v>0</v>
      </c>
      <c r="J248" s="60">
        <v>0</v>
      </c>
      <c r="K248" s="60">
        <v>0</v>
      </c>
      <c r="L248" s="60">
        <v>0.12</v>
      </c>
      <c r="M248" s="60">
        <v>1.5E-3</v>
      </c>
      <c r="N248" s="64">
        <v>193.905</v>
      </c>
      <c r="O248" s="252" t="e">
        <f>VLOOKUP(D248,'[1]CICLO DE MENUS'!$B$5:$I$60,8,FALSE)*F248</f>
        <v>#N/A</v>
      </c>
    </row>
    <row r="249" spans="1:15">
      <c r="A249" s="324"/>
      <c r="B249" s="326" t="s">
        <v>155</v>
      </c>
      <c r="C249" s="326" t="s">
        <v>519</v>
      </c>
      <c r="D249" s="50" t="s">
        <v>197</v>
      </c>
      <c r="E249" s="19" t="s">
        <v>198</v>
      </c>
      <c r="F249" s="60">
        <v>90</v>
      </c>
      <c r="G249" s="60">
        <v>83.7</v>
      </c>
      <c r="H249" s="60">
        <v>138.94200000000001</v>
      </c>
      <c r="I249" s="60">
        <v>17.325900000000001</v>
      </c>
      <c r="J249" s="60">
        <v>7.7004000000000001</v>
      </c>
      <c r="K249" s="60">
        <v>8.3699999999999997E-2</v>
      </c>
      <c r="L249" s="60">
        <v>9.2070000000000007</v>
      </c>
      <c r="M249" s="60">
        <v>0.58589999999999998</v>
      </c>
      <c r="N249" s="61">
        <v>52.731000000000002</v>
      </c>
      <c r="O249" s="252"/>
    </row>
    <row r="250" spans="1:15" ht="15" customHeight="1">
      <c r="A250" s="324"/>
      <c r="B250" s="327"/>
      <c r="C250" s="327"/>
      <c r="D250" s="69" t="s">
        <v>115</v>
      </c>
      <c r="E250" s="19" t="s">
        <v>121</v>
      </c>
      <c r="F250" s="60">
        <v>1.1000000000000001</v>
      </c>
      <c r="G250" s="60">
        <v>1.0450000000000002</v>
      </c>
      <c r="H250" s="60">
        <v>1.5048000000000001</v>
      </c>
      <c r="I250" s="60">
        <v>4.9115000000000013E-2</v>
      </c>
      <c r="J250" s="60">
        <v>3.1350000000000006E-3</v>
      </c>
      <c r="K250" s="60">
        <v>0.30618500000000004</v>
      </c>
      <c r="L250" s="60">
        <v>0.41800000000000004</v>
      </c>
      <c r="M250" s="60">
        <v>1.3585000000000003E-2</v>
      </c>
      <c r="N250" s="64">
        <v>0.20900000000000002</v>
      </c>
      <c r="O250" s="252"/>
    </row>
    <row r="251" spans="1:15" ht="22.5" customHeight="1">
      <c r="A251" s="324"/>
      <c r="B251" s="327"/>
      <c r="C251" s="327"/>
      <c r="D251" s="69" t="s">
        <v>185</v>
      </c>
      <c r="E251" s="19" t="s">
        <v>186</v>
      </c>
      <c r="F251" s="60">
        <v>3</v>
      </c>
      <c r="G251" s="60">
        <v>3</v>
      </c>
      <c r="H251" s="60">
        <v>27</v>
      </c>
      <c r="I251" s="60">
        <v>0</v>
      </c>
      <c r="J251" s="60">
        <v>3</v>
      </c>
      <c r="K251" s="60">
        <v>0</v>
      </c>
      <c r="L251" s="60">
        <v>0</v>
      </c>
      <c r="M251" s="60">
        <v>0</v>
      </c>
      <c r="N251" s="64">
        <v>0</v>
      </c>
      <c r="O251" s="252" t="e">
        <f>VLOOKUP(D251,'[1]CICLO DE MENUS'!$B$5:$I$60,8,FALSE)*F251</f>
        <v>#N/A</v>
      </c>
    </row>
    <row r="252" spans="1:15">
      <c r="A252" s="325"/>
      <c r="B252" s="330"/>
      <c r="C252" s="330"/>
      <c r="D252" s="69" t="s">
        <v>117</v>
      </c>
      <c r="E252" s="19" t="s">
        <v>123</v>
      </c>
      <c r="F252" s="60">
        <v>0.3</v>
      </c>
      <c r="G252" s="60">
        <v>0.3</v>
      </c>
      <c r="H252" s="60">
        <v>0</v>
      </c>
      <c r="I252" s="60">
        <v>0</v>
      </c>
      <c r="J252" s="60">
        <v>0</v>
      </c>
      <c r="K252" s="60">
        <v>0</v>
      </c>
      <c r="L252" s="60">
        <v>7.1999999999999995E-2</v>
      </c>
      <c r="M252" s="60">
        <v>8.9999999999999998E-4</v>
      </c>
      <c r="N252" s="64">
        <v>116.34299999999999</v>
      </c>
      <c r="O252" s="252" t="e">
        <f>VLOOKUP(D252,'[1]CICLO DE MENUS'!$B$5:$I$60,8,FALSE)*F252</f>
        <v>#N/A</v>
      </c>
    </row>
    <row r="253" spans="1:15">
      <c r="A253" s="334" t="s">
        <v>161</v>
      </c>
      <c r="B253" s="326" t="s">
        <v>162</v>
      </c>
      <c r="C253" s="331" t="s">
        <v>129</v>
      </c>
      <c r="D253" s="50" t="s">
        <v>163</v>
      </c>
      <c r="E253" s="19" t="s">
        <v>164</v>
      </c>
      <c r="F253" s="60">
        <v>40</v>
      </c>
      <c r="G253" s="60">
        <v>40</v>
      </c>
      <c r="H253" s="60">
        <v>141.19999999999999</v>
      </c>
      <c r="I253" s="60">
        <v>2.68</v>
      </c>
      <c r="J253" s="60">
        <v>0.16</v>
      </c>
      <c r="K253" s="60">
        <v>32.04</v>
      </c>
      <c r="L253" s="60">
        <v>3.6</v>
      </c>
      <c r="M253" s="60">
        <v>0.32</v>
      </c>
      <c r="N253" s="64">
        <v>0.8</v>
      </c>
      <c r="O253" s="252" t="e">
        <f>VLOOKUP(D253,'[1]CICLO DE MENUS'!$B$5:$I$60,8,FALSE)*F253</f>
        <v>#N/A</v>
      </c>
    </row>
    <row r="254" spans="1:15" ht="24">
      <c r="A254" s="335"/>
      <c r="B254" s="327"/>
      <c r="C254" s="332"/>
      <c r="D254" s="50" t="s">
        <v>212</v>
      </c>
      <c r="E254" s="19" t="s">
        <v>213</v>
      </c>
      <c r="F254" s="60">
        <v>6</v>
      </c>
      <c r="G254" s="60">
        <v>6</v>
      </c>
      <c r="H254" s="60">
        <v>22.26</v>
      </c>
      <c r="I254" s="60">
        <v>0.78</v>
      </c>
      <c r="J254" s="60">
        <v>8.3999999999999991E-2</v>
      </c>
      <c r="K254" s="60">
        <v>4.4879999999999995</v>
      </c>
      <c r="L254" s="60">
        <v>1.26</v>
      </c>
      <c r="M254" s="60">
        <v>0.06</v>
      </c>
      <c r="N254" s="64">
        <v>0.3</v>
      </c>
      <c r="O254" s="252" t="e">
        <f>VLOOKUP(D254,'[1]CICLO DE MENUS'!$B$5:$I$60,8,FALSE)*F254</f>
        <v>#N/A</v>
      </c>
    </row>
    <row r="255" spans="1:15">
      <c r="A255" s="335"/>
      <c r="B255" s="327"/>
      <c r="C255" s="332"/>
      <c r="D255" s="50" t="s">
        <v>185</v>
      </c>
      <c r="E255" s="19" t="s">
        <v>186</v>
      </c>
      <c r="F255" s="60">
        <v>3</v>
      </c>
      <c r="G255" s="60">
        <v>3</v>
      </c>
      <c r="H255" s="60">
        <v>27</v>
      </c>
      <c r="I255" s="60">
        <v>0</v>
      </c>
      <c r="J255" s="60">
        <v>3</v>
      </c>
      <c r="K255" s="60">
        <v>0</v>
      </c>
      <c r="L255" s="60">
        <v>0</v>
      </c>
      <c r="M255" s="60">
        <v>0</v>
      </c>
      <c r="N255" s="64">
        <v>0</v>
      </c>
      <c r="O255" s="252" t="e">
        <f>VLOOKUP(D255,'[1]CICLO DE MENUS'!$B$5:$I$60,8,FALSE)*F255</f>
        <v>#N/A</v>
      </c>
    </row>
    <row r="256" spans="1:15">
      <c r="A256" s="336"/>
      <c r="B256" s="330"/>
      <c r="C256" s="333"/>
      <c r="D256" s="50" t="s">
        <v>117</v>
      </c>
      <c r="E256" s="19" t="s">
        <v>123</v>
      </c>
      <c r="F256" s="60">
        <v>0.5</v>
      </c>
      <c r="G256" s="60">
        <v>0.5</v>
      </c>
      <c r="H256" s="60">
        <v>0</v>
      </c>
      <c r="I256" s="60">
        <v>0</v>
      </c>
      <c r="J256" s="60">
        <v>0</v>
      </c>
      <c r="K256" s="60">
        <v>0</v>
      </c>
      <c r="L256" s="60">
        <v>0.12</v>
      </c>
      <c r="M256" s="60">
        <v>1.5E-3</v>
      </c>
      <c r="N256" s="64">
        <v>193.905</v>
      </c>
      <c r="O256" s="252" t="e">
        <f>VLOOKUP(D256,'[1]CICLO DE MENUS'!$B$5:$I$60,8,FALSE)*F256</f>
        <v>#N/A</v>
      </c>
    </row>
    <row r="257" spans="1:15" ht="24" customHeight="1">
      <c r="A257" s="355" t="s">
        <v>183</v>
      </c>
      <c r="B257" s="326" t="s">
        <v>162</v>
      </c>
      <c r="C257" s="331" t="s">
        <v>62</v>
      </c>
      <c r="D257" s="50" t="s">
        <v>199</v>
      </c>
      <c r="E257" s="19" t="s">
        <v>200</v>
      </c>
      <c r="F257" s="60">
        <v>60</v>
      </c>
      <c r="G257" s="60">
        <v>60</v>
      </c>
      <c r="H257" s="60">
        <v>57.6</v>
      </c>
      <c r="I257" s="60">
        <v>1.32</v>
      </c>
      <c r="J257" s="60">
        <v>0.06</v>
      </c>
      <c r="K257" s="60">
        <v>12.66</v>
      </c>
      <c r="L257" s="60">
        <v>6.6</v>
      </c>
      <c r="M257" s="60">
        <v>0.6</v>
      </c>
      <c r="N257" s="64">
        <v>10.8</v>
      </c>
      <c r="O257" s="252" t="e">
        <f>VLOOKUP(D257,'[1]CICLO DE MENUS'!$B$5:$I$60,8,FALSE)*F257</f>
        <v>#N/A</v>
      </c>
    </row>
    <row r="258" spans="1:15">
      <c r="A258" s="356"/>
      <c r="B258" s="327"/>
      <c r="C258" s="332"/>
      <c r="D258" s="28" t="s">
        <v>116</v>
      </c>
      <c r="E258" s="19" t="s">
        <v>122</v>
      </c>
      <c r="F258" s="60">
        <v>3</v>
      </c>
      <c r="G258" s="60">
        <v>2.7</v>
      </c>
      <c r="H258" s="60">
        <v>1.1880000000000002</v>
      </c>
      <c r="I258" s="60">
        <v>6.2100000000000002E-2</v>
      </c>
      <c r="J258" s="60">
        <v>1.6200000000000003E-2</v>
      </c>
      <c r="K258" s="60">
        <v>0.15930000000000002</v>
      </c>
      <c r="L258" s="60">
        <v>2.214</v>
      </c>
      <c r="M258" s="60">
        <v>4.8600000000000004E-2</v>
      </c>
      <c r="N258" s="64">
        <v>1.38</v>
      </c>
      <c r="O258" s="252" t="e">
        <f>VLOOKUP(D258,'[1]CICLO DE MENUS'!$B$5:$I$60,8,FALSE)*F258</f>
        <v>#N/A</v>
      </c>
    </row>
    <row r="259" spans="1:15">
      <c r="A259" s="357"/>
      <c r="B259" s="330"/>
      <c r="C259" s="333"/>
      <c r="D259" s="28" t="s">
        <v>117</v>
      </c>
      <c r="E259" s="19" t="s">
        <v>123</v>
      </c>
      <c r="F259" s="60">
        <v>0.5</v>
      </c>
      <c r="G259" s="60">
        <v>0.5</v>
      </c>
      <c r="H259" s="60">
        <v>0</v>
      </c>
      <c r="I259" s="60">
        <v>0</v>
      </c>
      <c r="J259" s="60">
        <v>0</v>
      </c>
      <c r="K259" s="60">
        <v>0</v>
      </c>
      <c r="L259" s="60">
        <v>0.12</v>
      </c>
      <c r="M259" s="60">
        <v>1.5E-3</v>
      </c>
      <c r="N259" s="64">
        <v>193.905</v>
      </c>
      <c r="O259" s="252" t="e">
        <f>VLOOKUP(D259,'[1]CICLO DE MENUS'!$B$5:$I$60,8,FALSE)*F259</f>
        <v>#N/A</v>
      </c>
    </row>
    <row r="260" spans="1:15" ht="14.25" customHeight="1">
      <c r="A260" s="334" t="s">
        <v>184</v>
      </c>
      <c r="B260" s="326" t="s">
        <v>167</v>
      </c>
      <c r="C260" s="331" t="s">
        <v>217</v>
      </c>
      <c r="D260" s="57" t="s">
        <v>168</v>
      </c>
      <c r="E260" s="19" t="s">
        <v>169</v>
      </c>
      <c r="F260" s="19">
        <v>50</v>
      </c>
      <c r="G260" s="60">
        <v>40</v>
      </c>
      <c r="H260" s="60">
        <v>9.1999999999999993</v>
      </c>
      <c r="I260" s="60">
        <v>0.36</v>
      </c>
      <c r="J260" s="60">
        <v>0.04</v>
      </c>
      <c r="K260" s="60">
        <v>1.64</v>
      </c>
      <c r="L260" s="60">
        <v>3.6</v>
      </c>
      <c r="M260" s="60">
        <v>0.2</v>
      </c>
      <c r="N260" s="64">
        <v>3</v>
      </c>
      <c r="O260" s="252" t="e">
        <f>VLOOKUP(D260,'[1]CICLO DE MENUS'!$B$5:$I$60,8,FALSE)*F260</f>
        <v>#N/A</v>
      </c>
    </row>
    <row r="261" spans="1:15">
      <c r="A261" s="335"/>
      <c r="B261" s="327"/>
      <c r="C261" s="332"/>
      <c r="D261" s="57" t="s">
        <v>201</v>
      </c>
      <c r="E261" s="19" t="s">
        <v>202</v>
      </c>
      <c r="F261" s="19">
        <v>34</v>
      </c>
      <c r="G261" s="60">
        <v>25.5</v>
      </c>
      <c r="H261" s="60">
        <v>3.57</v>
      </c>
      <c r="I261" s="60">
        <v>0.1275</v>
      </c>
      <c r="J261" s="60">
        <v>2.5500000000000002E-2</v>
      </c>
      <c r="K261" s="60">
        <v>0.58650000000000002</v>
      </c>
      <c r="L261" s="60">
        <v>4.59</v>
      </c>
      <c r="M261" s="60">
        <v>7.6499999999999999E-2</v>
      </c>
      <c r="N261" s="64">
        <v>0.68</v>
      </c>
      <c r="O261" s="252" t="e">
        <f>VLOOKUP(D261,'[1]CICLO DE MENUS'!$B$5:$I$60,8,FALSE)*F261</f>
        <v>#N/A</v>
      </c>
    </row>
    <row r="262" spans="1:15">
      <c r="A262" s="336"/>
      <c r="B262" s="330"/>
      <c r="C262" s="333"/>
      <c r="D262" s="57" t="s">
        <v>116</v>
      </c>
      <c r="E262" s="19" t="s">
        <v>122</v>
      </c>
      <c r="F262" s="19">
        <v>2</v>
      </c>
      <c r="G262" s="60">
        <v>1.8</v>
      </c>
      <c r="H262" s="60">
        <v>0.79200000000000004</v>
      </c>
      <c r="I262" s="60">
        <v>4.1399999999999999E-2</v>
      </c>
      <c r="J262" s="60">
        <v>1.0800000000000001E-2</v>
      </c>
      <c r="K262" s="60">
        <v>0.10620000000000002</v>
      </c>
      <c r="L262" s="60">
        <v>1.476</v>
      </c>
      <c r="M262" s="60">
        <v>3.2400000000000005E-2</v>
      </c>
      <c r="N262" s="64">
        <v>0.92</v>
      </c>
      <c r="O262" s="252" t="e">
        <f>VLOOKUP(D262,'[1]CICLO DE MENUS'!$B$5:$I$60,8,FALSE)*F262</f>
        <v>#N/A</v>
      </c>
    </row>
    <row r="263" spans="1:15">
      <c r="A263" s="334" t="s">
        <v>51</v>
      </c>
      <c r="B263" s="326" t="s">
        <v>167</v>
      </c>
      <c r="C263" s="328" t="s">
        <v>81</v>
      </c>
      <c r="D263" s="57" t="s">
        <v>176</v>
      </c>
      <c r="E263" s="19" t="s">
        <v>177</v>
      </c>
      <c r="F263" s="21">
        <v>8</v>
      </c>
      <c r="G263" s="21">
        <v>8</v>
      </c>
      <c r="H263" s="21">
        <v>31.76</v>
      </c>
      <c r="I263" s="21">
        <v>0</v>
      </c>
      <c r="J263" s="21">
        <v>0</v>
      </c>
      <c r="K263" s="21">
        <v>7.944</v>
      </c>
      <c r="L263" s="21">
        <v>0</v>
      </c>
      <c r="M263" s="21">
        <v>8.0000000000000002E-3</v>
      </c>
      <c r="N263" s="58">
        <v>0</v>
      </c>
      <c r="O263" s="252" t="e">
        <f>VLOOKUP(D263,'[1]CICLO DE MENUS'!$B$5:$I$60,8,FALSE)*F263</f>
        <v>#N/A</v>
      </c>
    </row>
    <row r="264" spans="1:15">
      <c r="A264" s="336"/>
      <c r="B264" s="330"/>
      <c r="C264" s="341"/>
      <c r="D264" s="57" t="s">
        <v>222</v>
      </c>
      <c r="E264" s="19" t="s">
        <v>223</v>
      </c>
      <c r="F264" s="260">
        <v>80</v>
      </c>
      <c r="G264" s="260">
        <v>60.8</v>
      </c>
      <c r="H264" s="260">
        <v>117.95199999999998</v>
      </c>
      <c r="I264" s="260">
        <v>0.2432</v>
      </c>
      <c r="J264" s="260">
        <v>6.08E-2</v>
      </c>
      <c r="K264" s="260">
        <v>28.5152</v>
      </c>
      <c r="L264" s="260">
        <v>4.8639999999999999</v>
      </c>
      <c r="M264" s="260">
        <v>6.08E-2</v>
      </c>
      <c r="N264" s="263">
        <v>0</v>
      </c>
      <c r="O264" s="252" t="e">
        <f>VLOOKUP(D264,'[1]CICLO DE MENUS'!$B$5:$I$60,8,FALSE)*F264</f>
        <v>#N/A</v>
      </c>
    </row>
    <row r="265" spans="1:15" ht="24">
      <c r="A265" s="27" t="s">
        <v>52</v>
      </c>
      <c r="B265" s="27" t="s">
        <v>172</v>
      </c>
      <c r="C265" s="28"/>
      <c r="D265" s="51"/>
      <c r="E265" s="19"/>
      <c r="F265" s="19"/>
      <c r="G265" s="19"/>
      <c r="H265" s="19"/>
      <c r="I265" s="19"/>
      <c r="J265" s="19"/>
      <c r="K265" s="19"/>
      <c r="L265" s="19"/>
      <c r="M265" s="19"/>
      <c r="N265" s="49"/>
      <c r="O265" s="252"/>
    </row>
    <row r="266" spans="1:15">
      <c r="A266" s="27" t="s">
        <v>173</v>
      </c>
      <c r="B266" s="27" t="s">
        <v>174</v>
      </c>
      <c r="C266" s="55" t="s">
        <v>175</v>
      </c>
      <c r="D266" s="51"/>
      <c r="E266" s="19"/>
      <c r="F266" s="19"/>
      <c r="G266" s="19"/>
      <c r="H266" s="19"/>
      <c r="I266" s="19"/>
      <c r="J266" s="19"/>
      <c r="K266" s="19"/>
      <c r="L266" s="19"/>
      <c r="M266" s="19"/>
      <c r="N266" s="49"/>
      <c r="O266" s="252"/>
    </row>
    <row r="267" spans="1:15">
      <c r="A267" s="27" t="s">
        <v>178</v>
      </c>
      <c r="B267" s="27" t="s">
        <v>179</v>
      </c>
      <c r="C267" s="55" t="s">
        <v>180</v>
      </c>
      <c r="D267" s="51"/>
      <c r="E267" s="19"/>
      <c r="F267" s="19"/>
      <c r="G267" s="19"/>
      <c r="H267" s="19"/>
      <c r="I267" s="19"/>
      <c r="J267" s="19"/>
      <c r="K267" s="19"/>
      <c r="L267" s="19"/>
      <c r="M267" s="19"/>
      <c r="N267" s="49"/>
      <c r="O267" s="252"/>
    </row>
    <row r="268" spans="1:15">
      <c r="A268" s="27" t="s">
        <v>182</v>
      </c>
      <c r="B268" s="337" t="s">
        <v>190</v>
      </c>
      <c r="C268" s="338"/>
      <c r="D268" s="339"/>
      <c r="E268" s="19"/>
      <c r="F268" s="19"/>
      <c r="G268" s="19"/>
      <c r="H268" s="19"/>
      <c r="I268" s="19"/>
      <c r="J268" s="19"/>
      <c r="K268" s="19"/>
      <c r="L268" s="19"/>
      <c r="M268" s="19"/>
      <c r="N268" s="49"/>
      <c r="O268" s="252"/>
    </row>
    <row r="269" spans="1:15">
      <c r="A269" s="27"/>
      <c r="B269" s="27"/>
      <c r="C269" s="20"/>
      <c r="D269" s="51"/>
      <c r="E269" s="19"/>
      <c r="F269" s="19"/>
      <c r="G269" s="19"/>
      <c r="H269" s="19"/>
      <c r="I269" s="19"/>
      <c r="J269" s="19"/>
      <c r="K269" s="19"/>
      <c r="L269" s="19"/>
      <c r="M269" s="19"/>
      <c r="N269" s="49"/>
      <c r="O269" s="252"/>
    </row>
    <row r="270" spans="1:15" s="257" customFormat="1">
      <c r="F270" s="264">
        <f>SUM(F242:F264)</f>
        <v>468.9</v>
      </c>
      <c r="L270" s="258"/>
      <c r="O270" s="259" t="e">
        <f>SUM(O242:O264)</f>
        <v>#N/A</v>
      </c>
    </row>
    <row r="271" spans="1:15">
      <c r="A271" s="345" t="s">
        <v>106</v>
      </c>
      <c r="B271" s="345"/>
      <c r="C271" s="345"/>
      <c r="D271" s="345"/>
      <c r="E271" s="345"/>
      <c r="F271" s="345"/>
      <c r="G271" s="22"/>
      <c r="H271" s="268">
        <f t="shared" ref="H271:N271" si="5">SUM(H242:H269)</f>
        <v>747.7410000000001</v>
      </c>
      <c r="I271" s="268">
        <f t="shared" si="5"/>
        <v>26.435385000000004</v>
      </c>
      <c r="J271" s="268">
        <f t="shared" si="5"/>
        <v>14.368729999999998</v>
      </c>
      <c r="K271" s="268">
        <f t="shared" si="5"/>
        <v>125.91376</v>
      </c>
      <c r="L271" s="268">
        <f t="shared" si="5"/>
        <v>52.441099999999999</v>
      </c>
      <c r="M271" s="268">
        <f t="shared" si="5"/>
        <v>2.6452</v>
      </c>
      <c r="N271" s="268">
        <f t="shared" si="5"/>
        <v>776.67399999999986</v>
      </c>
    </row>
    <row r="272" spans="1:15">
      <c r="A272" s="345" t="s">
        <v>107</v>
      </c>
      <c r="B272" s="345"/>
      <c r="C272" s="345"/>
      <c r="D272" s="345"/>
      <c r="E272" s="345"/>
      <c r="F272" s="345"/>
      <c r="G272" s="22"/>
      <c r="H272" s="45">
        <v>1994</v>
      </c>
      <c r="I272" s="45">
        <v>69.8</v>
      </c>
      <c r="J272" s="45">
        <v>66.5</v>
      </c>
      <c r="K272" s="45">
        <v>279.2</v>
      </c>
      <c r="L272" s="45">
        <v>1100</v>
      </c>
      <c r="M272" s="47">
        <v>8.6999999999999993</v>
      </c>
      <c r="N272" s="47">
        <v>1500</v>
      </c>
    </row>
    <row r="273" spans="1:26">
      <c r="A273" s="345" t="s">
        <v>108</v>
      </c>
      <c r="B273" s="345"/>
      <c r="C273" s="345"/>
      <c r="D273" s="345"/>
      <c r="E273" s="345"/>
      <c r="F273" s="345"/>
      <c r="G273" s="22"/>
      <c r="H273" s="46">
        <v>0.33477106318956873</v>
      </c>
      <c r="I273" s="46">
        <v>0.42659720630372489</v>
      </c>
      <c r="J273" s="46">
        <v>0.2019136090225564</v>
      </c>
      <c r="K273" s="46">
        <v>0.36880549785100286</v>
      </c>
      <c r="L273" s="46">
        <v>4.5815727272727272E-2</v>
      </c>
      <c r="M273" s="48">
        <v>0.60017183908045968</v>
      </c>
      <c r="N273" s="48">
        <v>0.31230600000000003</v>
      </c>
    </row>
    <row r="274" spans="1:26" s="23" customFormat="1">
      <c r="O274" s="238"/>
    </row>
    <row r="275" spans="1:26">
      <c r="A275" s="346" t="s">
        <v>109</v>
      </c>
      <c r="B275" s="346"/>
      <c r="C275" s="346"/>
      <c r="D275" s="347"/>
      <c r="E275" s="351" t="s">
        <v>562</v>
      </c>
      <c r="F275" s="352"/>
      <c r="G275" s="352"/>
      <c r="H275" s="352"/>
      <c r="I275" s="352"/>
      <c r="J275" s="352"/>
      <c r="K275" s="352"/>
      <c r="L275" s="352"/>
      <c r="M275" s="352"/>
      <c r="N275" s="353"/>
    </row>
    <row r="276" spans="1:26" ht="7.5" customHeight="1">
      <c r="A276" s="23"/>
      <c r="B276" s="23"/>
      <c r="C276" s="23"/>
      <c r="D276" s="18"/>
      <c r="E276" s="18"/>
      <c r="F276" s="18"/>
      <c r="G276" s="18"/>
      <c r="H276" s="18"/>
      <c r="I276" s="18"/>
      <c r="J276" s="18"/>
      <c r="K276" s="18"/>
      <c r="L276" s="18"/>
      <c r="M276" s="18"/>
    </row>
    <row r="277" spans="1:26" ht="42" customHeight="1">
      <c r="A277" s="23" t="s">
        <v>36</v>
      </c>
      <c r="B277" s="354"/>
      <c r="C277" s="354"/>
      <c r="D277" s="354"/>
      <c r="E277" s="354"/>
      <c r="F277" s="354"/>
      <c r="H277" s="346" t="s">
        <v>37</v>
      </c>
      <c r="I277" s="346"/>
      <c r="J277" s="347"/>
      <c r="K277" s="348">
        <v>1088304193</v>
      </c>
      <c r="L277" s="348"/>
      <c r="M277" s="348"/>
      <c r="N277" s="348"/>
    </row>
    <row r="279" spans="1:26" s="13" customFormat="1">
      <c r="A279" s="358" t="s">
        <v>89</v>
      </c>
      <c r="B279" s="358"/>
      <c r="C279" s="358"/>
      <c r="D279" s="358"/>
      <c r="E279" s="358"/>
      <c r="F279" s="358"/>
      <c r="G279" s="358"/>
      <c r="H279" s="358"/>
      <c r="I279" s="358"/>
      <c r="J279" s="358"/>
      <c r="K279" s="358"/>
      <c r="L279" s="358"/>
      <c r="O279" s="245"/>
    </row>
    <row r="280" spans="1:26" s="13" customFormat="1">
      <c r="A280" s="3"/>
      <c r="B280" s="3"/>
      <c r="C280" s="3"/>
      <c r="D280" s="3"/>
      <c r="E280" s="3"/>
      <c r="F280" s="3"/>
      <c r="G280" s="3"/>
      <c r="H280" s="3"/>
      <c r="I280" s="3"/>
      <c r="J280" s="3"/>
      <c r="K280" s="3"/>
      <c r="L280" s="3"/>
      <c r="O280" s="245"/>
    </row>
    <row r="281" spans="1:26" s="13" customFormat="1">
      <c r="A281" s="310" t="s">
        <v>1</v>
      </c>
      <c r="B281" s="310"/>
      <c r="C281" s="319" t="s">
        <v>39</v>
      </c>
      <c r="D281" s="319"/>
      <c r="E281" s="319"/>
      <c r="F281" s="319"/>
      <c r="G281" s="319"/>
      <c r="H281" s="319"/>
      <c r="I281" s="319"/>
      <c r="J281" s="319"/>
      <c r="K281" s="319"/>
      <c r="L281" s="319"/>
      <c r="O281" s="245"/>
    </row>
    <row r="282" spans="1:26" s="13" customFormat="1" ht="7.5" customHeight="1">
      <c r="A282" s="4"/>
      <c r="B282" s="4"/>
      <c r="C282" s="3"/>
      <c r="D282" s="3"/>
      <c r="E282" s="3"/>
      <c r="F282" s="3"/>
      <c r="G282" s="3"/>
      <c r="H282" s="3"/>
      <c r="I282" s="3"/>
      <c r="J282" s="3"/>
      <c r="K282" s="3"/>
      <c r="L282" s="3"/>
      <c r="O282" s="245"/>
    </row>
    <row r="283" spans="1:26" s="13" customFormat="1">
      <c r="A283" s="310" t="s">
        <v>5</v>
      </c>
      <c r="B283" s="310"/>
      <c r="C283" s="5" t="s">
        <v>537</v>
      </c>
      <c r="D283" s="3"/>
      <c r="E283" s="3"/>
      <c r="F283" s="3"/>
      <c r="G283" s="3"/>
      <c r="H283" s="3"/>
      <c r="I283" s="3"/>
      <c r="J283" s="3"/>
      <c r="K283" s="3"/>
      <c r="L283" s="3"/>
      <c r="O283" s="245"/>
    </row>
    <row r="284" spans="1:26" s="15" customFormat="1" ht="6.75" customHeight="1">
      <c r="A284" s="4"/>
      <c r="B284" s="6"/>
      <c r="C284" s="6"/>
      <c r="D284" s="6"/>
      <c r="E284" s="6"/>
      <c r="F284" s="6"/>
      <c r="G284" s="6"/>
      <c r="H284" s="6"/>
      <c r="I284" s="6"/>
      <c r="J284" s="6"/>
      <c r="K284" s="4"/>
      <c r="L284" s="4"/>
      <c r="M284" s="14"/>
      <c r="N284" s="14"/>
      <c r="O284" s="238"/>
      <c r="P284" s="14"/>
      <c r="Q284" s="23"/>
      <c r="R284" s="23"/>
      <c r="S284" s="23"/>
      <c r="T284" s="23"/>
      <c r="U284" s="23"/>
      <c r="V284" s="23"/>
      <c r="W284" s="23"/>
      <c r="X284" s="23"/>
      <c r="Y284" s="23"/>
      <c r="Z284" s="23"/>
    </row>
    <row r="285" spans="1:26" s="15" customFormat="1">
      <c r="A285" s="4" t="s">
        <v>6</v>
      </c>
      <c r="B285" s="4"/>
      <c r="C285" s="319" t="s">
        <v>536</v>
      </c>
      <c r="D285" s="319"/>
      <c r="E285" s="14"/>
      <c r="F285" s="14"/>
      <c r="G285" s="23"/>
      <c r="H285" s="23"/>
      <c r="I285" s="23"/>
      <c r="J285" s="23"/>
      <c r="K285" s="23"/>
      <c r="L285" s="23"/>
      <c r="M285" s="23"/>
      <c r="N285" s="23"/>
      <c r="O285" s="238"/>
      <c r="P285" s="23"/>
    </row>
    <row r="286" spans="1:26" s="15" customFormat="1" ht="9" customHeight="1">
      <c r="A286" s="4"/>
      <c r="B286" s="6"/>
      <c r="C286" s="6"/>
      <c r="D286" s="6"/>
      <c r="E286" s="6"/>
      <c r="F286" s="6"/>
      <c r="G286" s="6"/>
      <c r="H286" s="6"/>
      <c r="I286" s="6"/>
      <c r="J286" s="6"/>
      <c r="K286" s="4"/>
      <c r="L286" s="4"/>
      <c r="M286" s="14"/>
      <c r="N286" s="14"/>
      <c r="O286" s="238"/>
      <c r="P286" s="14"/>
      <c r="Q286" s="23"/>
      <c r="R286" s="23"/>
      <c r="S286" s="23"/>
      <c r="T286" s="23"/>
      <c r="U286" s="23"/>
      <c r="V286" s="23"/>
      <c r="W286" s="23"/>
      <c r="X286" s="23"/>
      <c r="Y286" s="23"/>
      <c r="Z286" s="23"/>
    </row>
    <row r="287" spans="1:26" s="15" customFormat="1">
      <c r="A287" s="310" t="s">
        <v>7</v>
      </c>
      <c r="B287" s="310"/>
      <c r="C287" s="319" t="s">
        <v>44</v>
      </c>
      <c r="D287" s="319"/>
      <c r="E287" s="6"/>
      <c r="F287" s="6"/>
      <c r="G287" s="6"/>
      <c r="H287" s="6"/>
      <c r="I287" s="6"/>
      <c r="J287" s="6"/>
      <c r="K287" s="4"/>
      <c r="L287" s="4"/>
      <c r="M287" s="14"/>
      <c r="N287" s="14"/>
      <c r="O287" s="238"/>
      <c r="P287" s="14"/>
      <c r="Q287" s="23"/>
      <c r="R287" s="23"/>
      <c r="S287" s="23"/>
      <c r="T287" s="23"/>
      <c r="U287" s="23"/>
      <c r="V287" s="23"/>
      <c r="W287" s="23"/>
      <c r="X287" s="23"/>
      <c r="Y287" s="23"/>
      <c r="Z287" s="23"/>
    </row>
    <row r="288" spans="1:26" s="15" customFormat="1" ht="9" customHeight="1">
      <c r="A288" s="4"/>
      <c r="B288" s="6"/>
      <c r="C288" s="6"/>
      <c r="D288" s="6"/>
      <c r="E288" s="6"/>
      <c r="F288" s="6"/>
      <c r="G288" s="6"/>
      <c r="H288" s="6"/>
      <c r="I288" s="6"/>
      <c r="J288" s="6"/>
      <c r="K288" s="4"/>
      <c r="L288" s="4"/>
      <c r="M288" s="14"/>
      <c r="N288" s="14"/>
      <c r="O288" s="238"/>
      <c r="P288" s="14"/>
      <c r="Q288" s="23"/>
      <c r="R288" s="23"/>
      <c r="S288" s="23"/>
      <c r="T288" s="23"/>
      <c r="U288" s="23"/>
      <c r="V288" s="23"/>
      <c r="W288" s="23"/>
      <c r="X288" s="23"/>
      <c r="Y288" s="23"/>
      <c r="Z288" s="23"/>
    </row>
    <row r="289" spans="1:26" s="15" customFormat="1">
      <c r="A289" s="321" t="s">
        <v>8</v>
      </c>
      <c r="B289" s="321"/>
      <c r="C289" s="26" t="s">
        <v>45</v>
      </c>
      <c r="D289" s="23"/>
      <c r="E289" s="23"/>
      <c r="F289" s="23"/>
      <c r="G289" s="23"/>
      <c r="H289" s="23"/>
      <c r="I289" s="23"/>
      <c r="O289" s="238"/>
    </row>
    <row r="290" spans="1:26" s="15" customFormat="1" ht="8.25" customHeight="1">
      <c r="A290" s="4"/>
      <c r="B290" s="6"/>
      <c r="C290" s="6"/>
      <c r="D290" s="6"/>
      <c r="E290" s="6"/>
      <c r="F290" s="6"/>
      <c r="G290" s="6"/>
      <c r="H290" s="6"/>
      <c r="I290" s="6"/>
      <c r="J290" s="6"/>
      <c r="K290" s="4"/>
      <c r="L290" s="4"/>
      <c r="M290" s="14"/>
      <c r="N290" s="14"/>
      <c r="O290" s="238"/>
      <c r="P290" s="14"/>
      <c r="Q290" s="23"/>
      <c r="R290" s="23"/>
      <c r="S290" s="23"/>
      <c r="T290" s="23"/>
      <c r="U290" s="23"/>
      <c r="V290" s="23"/>
      <c r="W290" s="23"/>
      <c r="X290" s="23"/>
      <c r="Y290" s="23"/>
      <c r="Z290" s="23"/>
    </row>
    <row r="291" spans="1:26" s="15" customFormat="1">
      <c r="A291" s="16" t="s">
        <v>90</v>
      </c>
      <c r="B291" s="322" t="s">
        <v>278</v>
      </c>
      <c r="C291" s="322"/>
      <c r="D291" s="6"/>
      <c r="E291" s="6"/>
      <c r="F291" s="6"/>
      <c r="G291" s="6"/>
      <c r="H291" s="6"/>
      <c r="I291" s="6"/>
      <c r="J291" s="6"/>
      <c r="K291" s="4"/>
      <c r="L291" s="4"/>
      <c r="M291" s="14"/>
      <c r="N291" s="14"/>
      <c r="O291" s="238"/>
      <c r="P291" s="14"/>
      <c r="Q291" s="23"/>
      <c r="R291" s="23"/>
      <c r="S291" s="23"/>
      <c r="T291" s="23"/>
      <c r="U291" s="23"/>
      <c r="V291" s="23"/>
      <c r="W291" s="23"/>
      <c r="X291" s="23"/>
      <c r="Y291" s="23"/>
      <c r="Z291" s="23"/>
    </row>
    <row r="292" spans="1:26" s="15" customFormat="1" ht="8.25" customHeight="1">
      <c r="A292" s="4"/>
      <c r="B292" s="6"/>
      <c r="C292" s="6"/>
      <c r="D292" s="6"/>
      <c r="E292" s="6"/>
      <c r="F292" s="6"/>
      <c r="G292" s="6"/>
      <c r="H292" s="6"/>
      <c r="I292" s="6"/>
      <c r="J292" s="6"/>
      <c r="K292" s="4"/>
      <c r="L292" s="4"/>
      <c r="M292" s="14"/>
      <c r="N292" s="14"/>
      <c r="O292" s="238"/>
      <c r="P292" s="14"/>
      <c r="Q292" s="23"/>
      <c r="R292" s="23"/>
      <c r="S292" s="23"/>
      <c r="T292" s="23"/>
      <c r="U292" s="23"/>
      <c r="V292" s="23"/>
      <c r="W292" s="23"/>
      <c r="X292" s="23"/>
      <c r="Y292" s="23"/>
      <c r="Z292" s="23"/>
    </row>
    <row r="293" spans="1:26">
      <c r="A293" s="7" t="s">
        <v>91</v>
      </c>
      <c r="B293" s="5">
        <v>6</v>
      </c>
      <c r="C293" s="7"/>
      <c r="D293" s="7"/>
      <c r="E293" s="7"/>
      <c r="F293" s="7"/>
      <c r="G293" s="7"/>
      <c r="H293" s="7"/>
      <c r="I293" s="7"/>
      <c r="J293" s="7"/>
      <c r="K293" s="7"/>
      <c r="L293" s="7"/>
    </row>
    <row r="294" spans="1:26" s="15" customFormat="1">
      <c r="A294" s="4"/>
      <c r="B294" s="6"/>
      <c r="C294" s="6"/>
      <c r="D294" s="6"/>
      <c r="E294" s="6"/>
      <c r="F294" s="6"/>
      <c r="G294" s="6"/>
      <c r="H294" s="6"/>
      <c r="I294" s="6"/>
      <c r="J294" s="6"/>
      <c r="K294" s="4"/>
      <c r="L294" s="4"/>
      <c r="M294" s="14"/>
      <c r="N294" s="14"/>
      <c r="O294" s="238"/>
      <c r="P294" s="14"/>
      <c r="Q294" s="23"/>
      <c r="R294" s="23"/>
      <c r="S294" s="23"/>
      <c r="T294" s="23"/>
      <c r="U294" s="23"/>
      <c r="V294" s="23"/>
      <c r="W294" s="23"/>
      <c r="X294" s="23"/>
      <c r="Y294" s="23"/>
      <c r="Z294" s="23"/>
    </row>
    <row r="295" spans="1:26">
      <c r="A295" s="340" t="s">
        <v>38</v>
      </c>
      <c r="B295" s="340" t="s">
        <v>92</v>
      </c>
      <c r="C295" s="340" t="s">
        <v>93</v>
      </c>
      <c r="D295" s="340" t="s">
        <v>94</v>
      </c>
      <c r="E295" s="340" t="s">
        <v>95</v>
      </c>
      <c r="F295" s="340" t="s">
        <v>96</v>
      </c>
      <c r="G295" s="340" t="s">
        <v>97</v>
      </c>
      <c r="H295" s="340" t="s">
        <v>98</v>
      </c>
      <c r="I295" s="340"/>
      <c r="J295" s="340"/>
      <c r="K295" s="340"/>
      <c r="L295" s="340"/>
      <c r="M295" s="340"/>
      <c r="N295" s="340"/>
      <c r="O295" s="252"/>
    </row>
    <row r="296" spans="1:26" ht="30">
      <c r="A296" s="340"/>
      <c r="B296" s="340"/>
      <c r="C296" s="340"/>
      <c r="D296" s="340"/>
      <c r="E296" s="340"/>
      <c r="F296" s="340"/>
      <c r="G296" s="340"/>
      <c r="H296" s="29" t="s">
        <v>99</v>
      </c>
      <c r="I296" s="29" t="s">
        <v>100</v>
      </c>
      <c r="J296" s="29" t="s">
        <v>101</v>
      </c>
      <c r="K296" s="29" t="s">
        <v>102</v>
      </c>
      <c r="L296" s="29" t="s">
        <v>103</v>
      </c>
      <c r="M296" s="29" t="s">
        <v>104</v>
      </c>
      <c r="N296" s="29" t="s">
        <v>105</v>
      </c>
      <c r="O296" s="253" t="s">
        <v>529</v>
      </c>
    </row>
    <row r="297" spans="1:26" ht="18.75" customHeight="1">
      <c r="A297" s="359" t="s">
        <v>47</v>
      </c>
      <c r="B297" s="334" t="s">
        <v>155</v>
      </c>
      <c r="C297" s="331" t="s">
        <v>569</v>
      </c>
      <c r="D297" s="50" t="s">
        <v>207</v>
      </c>
      <c r="E297" s="19" t="s">
        <v>209</v>
      </c>
      <c r="F297" s="60">
        <v>23.5</v>
      </c>
      <c r="G297" s="60">
        <v>19.975000000000001</v>
      </c>
      <c r="H297" s="60">
        <v>5.9924999999999997</v>
      </c>
      <c r="I297" s="60">
        <v>0.15980000000000003</v>
      </c>
      <c r="J297" s="60">
        <v>3.9950000000000006E-2</v>
      </c>
      <c r="K297" s="60">
        <v>1.15855</v>
      </c>
      <c r="L297" s="60">
        <v>3.9950000000000001</v>
      </c>
      <c r="M297" s="60">
        <v>0.15980000000000003</v>
      </c>
      <c r="N297" s="64">
        <v>0.23499999999999999</v>
      </c>
      <c r="O297" s="252" t="e">
        <f>VLOOKUP(D297,'[1]CICLO DE MENUS'!$B$5:$I$60,8,FALSE)*F297</f>
        <v>#N/A</v>
      </c>
    </row>
    <row r="298" spans="1:26">
      <c r="A298" s="360"/>
      <c r="B298" s="335"/>
      <c r="C298" s="332"/>
      <c r="D298" s="50" t="s">
        <v>113</v>
      </c>
      <c r="E298" s="19" t="s">
        <v>119</v>
      </c>
      <c r="F298" s="60">
        <v>23.5</v>
      </c>
      <c r="G298" s="60">
        <v>19.975000000000001</v>
      </c>
      <c r="H298" s="60">
        <v>9.3882500000000011</v>
      </c>
      <c r="I298" s="60">
        <v>0.139825</v>
      </c>
      <c r="J298" s="60">
        <v>1.9975000000000003E-2</v>
      </c>
      <c r="K298" s="60">
        <v>1.8976250000000001</v>
      </c>
      <c r="L298" s="60">
        <v>5.3932500000000001</v>
      </c>
      <c r="M298" s="60">
        <v>7.9900000000000013E-2</v>
      </c>
      <c r="N298" s="64">
        <v>8.2249999999999996</v>
      </c>
      <c r="O298" s="252" t="e">
        <f>VLOOKUP(D298,'[1]CICLO DE MENUS'!$B$5:$I$60,8,FALSE)*F298</f>
        <v>#N/A</v>
      </c>
    </row>
    <row r="299" spans="1:26">
      <c r="A299" s="360"/>
      <c r="B299" s="335"/>
      <c r="C299" s="332"/>
      <c r="D299" s="50" t="s">
        <v>208</v>
      </c>
      <c r="E299" s="19" t="s">
        <v>210</v>
      </c>
      <c r="F299" s="60">
        <v>22.2</v>
      </c>
      <c r="G299" s="60">
        <v>19.98</v>
      </c>
      <c r="H299" s="60">
        <v>8.5914000000000001</v>
      </c>
      <c r="I299" s="60">
        <v>0.41958000000000006</v>
      </c>
      <c r="J299" s="60">
        <v>0</v>
      </c>
      <c r="K299" s="60">
        <v>1.4385599999999998</v>
      </c>
      <c r="L299" s="60">
        <v>7.9920000000000009</v>
      </c>
      <c r="M299" s="60">
        <v>0.19980000000000001</v>
      </c>
      <c r="N299" s="64">
        <v>1.3319999999999999</v>
      </c>
      <c r="O299" s="252"/>
    </row>
    <row r="300" spans="1:26">
      <c r="A300" s="360"/>
      <c r="B300" s="335"/>
      <c r="C300" s="332"/>
      <c r="D300" s="50" t="s">
        <v>114</v>
      </c>
      <c r="E300" s="19" t="s">
        <v>120</v>
      </c>
      <c r="F300" s="60">
        <v>4.2</v>
      </c>
      <c r="G300" s="60">
        <v>3.99</v>
      </c>
      <c r="H300" s="60">
        <v>1.5960000000000003</v>
      </c>
      <c r="I300" s="60">
        <v>5.586E-2</v>
      </c>
      <c r="J300" s="60">
        <v>3.9900000000000005E-3</v>
      </c>
      <c r="K300" s="60">
        <v>0.30723</v>
      </c>
      <c r="L300" s="60">
        <v>0.95760000000000001</v>
      </c>
      <c r="M300" s="60">
        <v>1.1970000000000001E-2</v>
      </c>
      <c r="N300" s="64">
        <v>0.16800000000000001</v>
      </c>
      <c r="O300" s="252"/>
    </row>
    <row r="301" spans="1:26" ht="24">
      <c r="A301" s="360"/>
      <c r="B301" s="335"/>
      <c r="C301" s="332"/>
      <c r="D301" s="50" t="s">
        <v>153</v>
      </c>
      <c r="E301" s="19" t="s">
        <v>118</v>
      </c>
      <c r="F301" s="60">
        <v>30</v>
      </c>
      <c r="G301" s="60">
        <v>30</v>
      </c>
      <c r="H301" s="60">
        <v>24</v>
      </c>
      <c r="I301" s="60">
        <v>0.66</v>
      </c>
      <c r="J301" s="60">
        <v>0.03</v>
      </c>
      <c r="K301" s="60">
        <v>5.0699999999999994</v>
      </c>
      <c r="L301" s="60">
        <v>3.6</v>
      </c>
      <c r="M301" s="60">
        <v>0.24</v>
      </c>
      <c r="N301" s="64">
        <v>1.8</v>
      </c>
      <c r="O301" s="252" t="e">
        <f>VLOOKUP(D301,'[1]CICLO DE MENUS'!$B$5:$I$60,8,FALSE)*F301</f>
        <v>#N/A</v>
      </c>
    </row>
    <row r="302" spans="1:26" ht="15.75" customHeight="1">
      <c r="A302" s="360"/>
      <c r="B302" s="335"/>
      <c r="C302" s="332"/>
      <c r="D302" s="50" t="s">
        <v>154</v>
      </c>
      <c r="E302" s="19" t="s">
        <v>160</v>
      </c>
      <c r="F302" s="60">
        <v>13</v>
      </c>
      <c r="G302" s="60">
        <v>13</v>
      </c>
      <c r="H302" s="60">
        <v>64.87</v>
      </c>
      <c r="I302" s="60">
        <v>3.4190000000000005</v>
      </c>
      <c r="J302" s="60">
        <v>3.4580000000000002</v>
      </c>
      <c r="K302" s="60">
        <v>4.992</v>
      </c>
      <c r="L302" s="60">
        <v>122.2</v>
      </c>
      <c r="M302" s="60">
        <v>6.5000000000000002E-2</v>
      </c>
      <c r="N302" s="64">
        <v>47.97</v>
      </c>
      <c r="O302" s="252" t="e">
        <f>VLOOKUP(D302,'[1]CICLO DE MENUS'!$B$5:$I$60,8,FALSE)*F302</f>
        <v>#N/A</v>
      </c>
    </row>
    <row r="303" spans="1:26" ht="15" customHeight="1">
      <c r="A303" s="360"/>
      <c r="B303" s="335"/>
      <c r="C303" s="332"/>
      <c r="D303" s="50" t="s">
        <v>116</v>
      </c>
      <c r="E303" s="19" t="s">
        <v>122</v>
      </c>
      <c r="F303" s="60">
        <v>2</v>
      </c>
      <c r="G303" s="60">
        <v>1.8</v>
      </c>
      <c r="H303" s="60">
        <v>0.79200000000000004</v>
      </c>
      <c r="I303" s="60">
        <v>4.1399999999999999E-2</v>
      </c>
      <c r="J303" s="60">
        <v>1.0800000000000001E-2</v>
      </c>
      <c r="K303" s="60">
        <v>0.10620000000000002</v>
      </c>
      <c r="L303" s="60">
        <v>1.476</v>
      </c>
      <c r="M303" s="60">
        <v>3.2400000000000005E-2</v>
      </c>
      <c r="N303" s="64">
        <v>0.92</v>
      </c>
      <c r="O303" s="252" t="e">
        <f>VLOOKUP(D303,'[1]CICLO DE MENUS'!$B$5:$I$60,8,FALSE)*F303</f>
        <v>#N/A</v>
      </c>
    </row>
    <row r="304" spans="1:26" ht="15.75" customHeight="1">
      <c r="A304" s="360"/>
      <c r="B304" s="335"/>
      <c r="C304" s="332"/>
      <c r="D304" s="50" t="s">
        <v>117</v>
      </c>
      <c r="E304" s="19" t="s">
        <v>123</v>
      </c>
      <c r="F304" s="60">
        <v>0.5</v>
      </c>
      <c r="G304" s="60">
        <v>0.5</v>
      </c>
      <c r="H304" s="60">
        <v>0</v>
      </c>
      <c r="I304" s="60">
        <v>0</v>
      </c>
      <c r="J304" s="60">
        <v>0</v>
      </c>
      <c r="K304" s="60">
        <v>0</v>
      </c>
      <c r="L304" s="60">
        <v>0.12</v>
      </c>
      <c r="M304" s="60">
        <v>1.5E-3</v>
      </c>
      <c r="N304" s="64">
        <v>193.905</v>
      </c>
      <c r="O304" s="252" t="e">
        <f>VLOOKUP(D304,'[1]CICLO DE MENUS'!$B$5:$I$60,8,FALSE)*F304</f>
        <v>#N/A</v>
      </c>
    </row>
    <row r="305" spans="1:15" ht="37.5" customHeight="1">
      <c r="A305" s="360"/>
      <c r="B305" s="241" t="s">
        <v>155</v>
      </c>
      <c r="C305" s="269" t="s">
        <v>535</v>
      </c>
      <c r="D305" s="69" t="s">
        <v>203</v>
      </c>
      <c r="E305" s="19" t="s">
        <v>204</v>
      </c>
      <c r="F305" s="60">
        <v>85</v>
      </c>
      <c r="G305" s="60">
        <v>85</v>
      </c>
      <c r="H305" s="60">
        <v>119</v>
      </c>
      <c r="I305" s="60">
        <v>18.189999999999998</v>
      </c>
      <c r="J305" s="60">
        <v>5.0999999999999996</v>
      </c>
      <c r="K305" s="60">
        <v>0.17</v>
      </c>
      <c r="L305" s="60">
        <v>14.45</v>
      </c>
      <c r="M305" s="60">
        <v>0.68</v>
      </c>
      <c r="N305" s="64">
        <v>44.2</v>
      </c>
      <c r="O305" s="252" t="e">
        <f>VLOOKUP(D305,'[1]CICLO DE MENUS'!$B$5:$I$60,8,FALSE)*F305</f>
        <v>#N/A</v>
      </c>
    </row>
    <row r="306" spans="1:15" ht="15" customHeight="1">
      <c r="A306" s="369" t="s">
        <v>161</v>
      </c>
      <c r="B306" s="334" t="s">
        <v>162</v>
      </c>
      <c r="C306" s="328" t="s">
        <v>54</v>
      </c>
      <c r="D306" s="68" t="s">
        <v>163</v>
      </c>
      <c r="E306" s="19" t="s">
        <v>164</v>
      </c>
      <c r="F306" s="21">
        <v>46</v>
      </c>
      <c r="G306" s="21">
        <v>46</v>
      </c>
      <c r="H306" s="21">
        <v>162.38</v>
      </c>
      <c r="I306" s="21">
        <v>3.0819999999999999</v>
      </c>
      <c r="J306" s="21">
        <v>0.18400000000000002</v>
      </c>
      <c r="K306" s="21">
        <v>36.845999999999997</v>
      </c>
      <c r="L306" s="21">
        <v>4.1399999999999997</v>
      </c>
      <c r="M306" s="21">
        <v>0.36800000000000005</v>
      </c>
      <c r="N306" s="65">
        <v>0.92</v>
      </c>
      <c r="O306" s="252" t="e">
        <f>VLOOKUP(D306,'[1]CICLO DE MENUS'!$B$5:$I$60,8,FALSE)*F306</f>
        <v>#N/A</v>
      </c>
    </row>
    <row r="307" spans="1:15" ht="12" customHeight="1">
      <c r="A307" s="370"/>
      <c r="B307" s="335"/>
      <c r="C307" s="329"/>
      <c r="D307" s="68" t="s">
        <v>117</v>
      </c>
      <c r="E307" s="19" t="s">
        <v>123</v>
      </c>
      <c r="F307" s="21">
        <v>0.3</v>
      </c>
      <c r="G307" s="21">
        <v>0.3</v>
      </c>
      <c r="H307" s="21">
        <v>0</v>
      </c>
      <c r="I307" s="21">
        <v>0</v>
      </c>
      <c r="J307" s="21">
        <v>0</v>
      </c>
      <c r="K307" s="21">
        <v>0</v>
      </c>
      <c r="L307" s="21">
        <v>7.1999999999999995E-2</v>
      </c>
      <c r="M307" s="21">
        <v>8.9999999999999998E-4</v>
      </c>
      <c r="N307" s="65">
        <v>116.34299999999999</v>
      </c>
      <c r="O307" s="252" t="e">
        <f>VLOOKUP(D307,'[1]CICLO DE MENUS'!$B$5:$I$60,8,FALSE)*F307</f>
        <v>#N/A</v>
      </c>
    </row>
    <row r="308" spans="1:15" ht="15.75" customHeight="1">
      <c r="A308" s="371"/>
      <c r="B308" s="336"/>
      <c r="C308" s="341"/>
      <c r="D308" s="68" t="s">
        <v>185</v>
      </c>
      <c r="E308" s="19" t="s">
        <v>186</v>
      </c>
      <c r="F308" s="19">
        <v>3</v>
      </c>
      <c r="G308" s="19">
        <v>3</v>
      </c>
      <c r="H308" s="19">
        <v>27</v>
      </c>
      <c r="I308" s="19">
        <v>0</v>
      </c>
      <c r="J308" s="19">
        <v>3</v>
      </c>
      <c r="K308" s="19">
        <v>0</v>
      </c>
      <c r="L308" s="19">
        <v>0</v>
      </c>
      <c r="M308" s="19">
        <v>0</v>
      </c>
      <c r="N308" s="70">
        <v>0</v>
      </c>
      <c r="O308" s="252" t="e">
        <f>VLOOKUP(D308,'[1]CICLO DE MENUS'!$B$5:$I$60,8,FALSE)*F308</f>
        <v>#N/A</v>
      </c>
    </row>
    <row r="309" spans="1:15" ht="17.25" customHeight="1">
      <c r="A309" s="355" t="s">
        <v>183</v>
      </c>
      <c r="B309" s="334" t="s">
        <v>162</v>
      </c>
      <c r="C309" s="331" t="s">
        <v>134</v>
      </c>
      <c r="D309" s="68" t="s">
        <v>187</v>
      </c>
      <c r="E309" s="19" t="s">
        <v>166</v>
      </c>
      <c r="F309" s="60">
        <v>83</v>
      </c>
      <c r="G309" s="60">
        <v>59.76</v>
      </c>
      <c r="H309" s="60">
        <v>78.883200000000002</v>
      </c>
      <c r="I309" s="60">
        <v>0.65736000000000006</v>
      </c>
      <c r="J309" s="60">
        <v>0.11952</v>
      </c>
      <c r="K309" s="60">
        <v>18.107279999999999</v>
      </c>
      <c r="L309" s="60">
        <v>1.7927999999999999</v>
      </c>
      <c r="M309" s="60">
        <v>0.29880000000000001</v>
      </c>
      <c r="N309" s="64">
        <v>3.32</v>
      </c>
      <c r="O309" s="252" t="e">
        <f>VLOOKUP(D309,'[1]CICLO DE MENUS'!$B$5:$I$60,8,FALSE)*F309</f>
        <v>#N/A</v>
      </c>
    </row>
    <row r="310" spans="1:15" ht="18" customHeight="1">
      <c r="A310" s="357"/>
      <c r="B310" s="336"/>
      <c r="C310" s="333"/>
      <c r="D310" s="68" t="s">
        <v>224</v>
      </c>
      <c r="E310" s="19" t="s">
        <v>225</v>
      </c>
      <c r="F310" s="60">
        <v>8</v>
      </c>
      <c r="G310" s="60">
        <v>8</v>
      </c>
      <c r="H310" s="60">
        <v>29.12</v>
      </c>
      <c r="I310" s="60">
        <v>4.8000000000000001E-2</v>
      </c>
      <c r="J310" s="60">
        <v>8.0000000000000002E-3</v>
      </c>
      <c r="K310" s="60">
        <v>7.2160000000000002</v>
      </c>
      <c r="L310" s="60">
        <v>3.36</v>
      </c>
      <c r="M310" s="60">
        <v>0.39200000000000002</v>
      </c>
      <c r="N310" s="64">
        <v>3.12</v>
      </c>
      <c r="O310" s="252" t="e">
        <f>VLOOKUP(D310,'[1]CICLO DE MENUS'!$B$5:$I$60,8,FALSE)*F310</f>
        <v>#N/A</v>
      </c>
    </row>
    <row r="311" spans="1:15" ht="18.75" customHeight="1">
      <c r="A311" s="334" t="s">
        <v>184</v>
      </c>
      <c r="B311" s="334" t="s">
        <v>167</v>
      </c>
      <c r="C311" s="328" t="s">
        <v>72</v>
      </c>
      <c r="D311" s="68" t="s">
        <v>226</v>
      </c>
      <c r="E311" s="19" t="s">
        <v>227</v>
      </c>
      <c r="F311" s="21">
        <v>45</v>
      </c>
      <c r="G311" s="21">
        <v>31.5</v>
      </c>
      <c r="H311" s="21">
        <v>12.6</v>
      </c>
      <c r="I311" s="21">
        <v>0.56700000000000006</v>
      </c>
      <c r="J311" s="21">
        <v>9.4499999999999987E-2</v>
      </c>
      <c r="K311" s="21">
        <v>2.016</v>
      </c>
      <c r="L311" s="21">
        <v>13.86</v>
      </c>
      <c r="M311" s="21">
        <v>0.1575</v>
      </c>
      <c r="N311" s="65">
        <v>8.1</v>
      </c>
      <c r="O311" s="252" t="e">
        <f>VLOOKUP(D311,'[1]CICLO DE MENUS'!$B$5:$I$60,8,FALSE)*F311</f>
        <v>#N/A</v>
      </c>
    </row>
    <row r="312" spans="1:15" ht="18.75" customHeight="1">
      <c r="A312" s="335"/>
      <c r="B312" s="335"/>
      <c r="C312" s="329"/>
      <c r="D312" s="68" t="s">
        <v>201</v>
      </c>
      <c r="E312" s="19" t="s">
        <v>202</v>
      </c>
      <c r="F312" s="21">
        <v>40</v>
      </c>
      <c r="G312" s="21">
        <v>30</v>
      </c>
      <c r="H312" s="21">
        <v>4.2</v>
      </c>
      <c r="I312" s="21">
        <v>0.15</v>
      </c>
      <c r="J312" s="21">
        <v>0.03</v>
      </c>
      <c r="K312" s="21">
        <v>0.69</v>
      </c>
      <c r="L312" s="21">
        <v>5.4</v>
      </c>
      <c r="M312" s="21">
        <v>0.09</v>
      </c>
      <c r="N312" s="65">
        <v>0.8</v>
      </c>
      <c r="O312" s="252" t="e">
        <f>VLOOKUP(D312,'[1]CICLO DE MENUS'!$B$5:$I$60,8,FALSE)*F312</f>
        <v>#N/A</v>
      </c>
    </row>
    <row r="313" spans="1:15" ht="18.75" customHeight="1">
      <c r="A313" s="335"/>
      <c r="B313" s="335"/>
      <c r="C313" s="329"/>
      <c r="D313" s="68" t="s">
        <v>116</v>
      </c>
      <c r="E313" s="19" t="s">
        <v>122</v>
      </c>
      <c r="F313" s="21">
        <v>3</v>
      </c>
      <c r="G313" s="21">
        <v>4</v>
      </c>
      <c r="H313" s="21">
        <v>1.76</v>
      </c>
      <c r="I313" s="21">
        <v>9.1999999999999998E-2</v>
      </c>
      <c r="J313" s="21">
        <v>2.4E-2</v>
      </c>
      <c r="K313" s="21">
        <v>0.23600000000000002</v>
      </c>
      <c r="L313" s="21">
        <v>3.28</v>
      </c>
      <c r="M313" s="21">
        <v>7.2000000000000008E-2</v>
      </c>
      <c r="N313" s="65">
        <v>1.38</v>
      </c>
      <c r="O313" s="252" t="e">
        <f>VLOOKUP(D313,'[1]CICLO DE MENUS'!$B$5:$I$60,8,FALSE)*F313</f>
        <v>#N/A</v>
      </c>
    </row>
    <row r="314" spans="1:15">
      <c r="A314" s="336"/>
      <c r="B314" s="336"/>
      <c r="C314" s="341"/>
      <c r="D314" s="68" t="s">
        <v>189</v>
      </c>
      <c r="E314" s="19" t="s">
        <v>188</v>
      </c>
      <c r="F314" s="21">
        <v>2</v>
      </c>
      <c r="G314" s="21">
        <v>1</v>
      </c>
      <c r="H314" s="21">
        <v>0.44</v>
      </c>
      <c r="I314" s="21">
        <v>3.0000000000000001E-3</v>
      </c>
      <c r="J314" s="21">
        <v>3.0000000000000001E-3</v>
      </c>
      <c r="K314" s="21">
        <v>9.3000000000000013E-2</v>
      </c>
      <c r="L314" s="21">
        <v>0.19</v>
      </c>
      <c r="M314" s="21">
        <v>5.0000000000000001E-3</v>
      </c>
      <c r="N314" s="65">
        <v>0.08</v>
      </c>
      <c r="O314" s="252" t="e">
        <f>VLOOKUP(D314,'[1]CICLO DE MENUS'!$B$5:$I$60,8,FALSE)*F314</f>
        <v>#N/A</v>
      </c>
    </row>
    <row r="315" spans="1:15">
      <c r="A315" s="334" t="s">
        <v>51</v>
      </c>
      <c r="B315" s="334" t="s">
        <v>167</v>
      </c>
      <c r="C315" s="328" t="s">
        <v>135</v>
      </c>
      <c r="D315" s="68" t="s">
        <v>228</v>
      </c>
      <c r="E315" s="19" t="s">
        <v>229</v>
      </c>
      <c r="F315" s="21">
        <v>100</v>
      </c>
      <c r="G315" s="21">
        <v>60</v>
      </c>
      <c r="H315" s="21">
        <v>28.8</v>
      </c>
      <c r="I315" s="21">
        <v>0.54</v>
      </c>
      <c r="J315" s="21">
        <v>0.06</v>
      </c>
      <c r="K315" s="21">
        <v>5.34</v>
      </c>
      <c r="L315" s="21">
        <v>6</v>
      </c>
      <c r="M315" s="21">
        <v>0.36</v>
      </c>
      <c r="N315" s="56">
        <v>0</v>
      </c>
      <c r="O315" s="252" t="e">
        <f>VLOOKUP(D315,'[1]CICLO DE MENUS'!$B$5:$I$60,8,FALSE)*F315</f>
        <v>#N/A</v>
      </c>
    </row>
    <row r="316" spans="1:15">
      <c r="A316" s="336"/>
      <c r="B316" s="336"/>
      <c r="C316" s="341"/>
      <c r="D316" s="68" t="s">
        <v>176</v>
      </c>
      <c r="E316" s="19" t="s">
        <v>177</v>
      </c>
      <c r="F316" s="21">
        <v>8</v>
      </c>
      <c r="G316" s="21">
        <v>8</v>
      </c>
      <c r="H316" s="21">
        <v>31.76</v>
      </c>
      <c r="I316" s="21">
        <v>0</v>
      </c>
      <c r="J316" s="21">
        <v>0</v>
      </c>
      <c r="K316" s="21">
        <v>7.944</v>
      </c>
      <c r="L316" s="21">
        <v>0</v>
      </c>
      <c r="M316" s="21">
        <v>8.0000000000000002E-3</v>
      </c>
      <c r="N316" s="56"/>
      <c r="O316" s="252" t="e">
        <f>VLOOKUP(D316,'[1]CICLO DE MENUS'!$B$5:$I$60,8,FALSE)*F316</f>
        <v>#N/A</v>
      </c>
    </row>
    <row r="317" spans="1:15" ht="24">
      <c r="A317" s="63" t="s">
        <v>52</v>
      </c>
      <c r="B317" s="63" t="s">
        <v>172</v>
      </c>
      <c r="C317" s="351" t="s">
        <v>74</v>
      </c>
      <c r="D317" s="353"/>
      <c r="E317" s="19"/>
      <c r="F317" s="21"/>
      <c r="G317" s="21"/>
      <c r="H317" s="21"/>
      <c r="I317" s="21"/>
      <c r="J317" s="21"/>
      <c r="K317" s="21"/>
      <c r="L317" s="21"/>
      <c r="M317" s="21"/>
      <c r="N317" s="56"/>
      <c r="O317" s="252"/>
    </row>
    <row r="318" spans="1:15">
      <c r="A318" s="63" t="s">
        <v>173</v>
      </c>
      <c r="B318" s="63" t="s">
        <v>174</v>
      </c>
      <c r="C318" s="25" t="s">
        <v>175</v>
      </c>
      <c r="D318" s="68"/>
      <c r="E318" s="19"/>
      <c r="F318" s="21"/>
      <c r="G318" s="21"/>
      <c r="H318" s="21"/>
      <c r="I318" s="21"/>
      <c r="J318" s="21"/>
      <c r="K318" s="21"/>
      <c r="L318" s="21"/>
      <c r="M318" s="21"/>
      <c r="N318" s="56"/>
      <c r="O318" s="252"/>
    </row>
    <row r="319" spans="1:15">
      <c r="A319" s="63" t="s">
        <v>178</v>
      </c>
      <c r="B319" s="63" t="s">
        <v>179</v>
      </c>
      <c r="C319" s="25" t="s">
        <v>180</v>
      </c>
      <c r="D319" s="68"/>
      <c r="E319" s="19"/>
      <c r="F319" s="21"/>
      <c r="G319" s="21"/>
      <c r="H319" s="21"/>
      <c r="I319" s="21"/>
      <c r="J319" s="21"/>
      <c r="K319" s="21"/>
      <c r="L319" s="21"/>
      <c r="M319" s="21"/>
      <c r="N319" s="56"/>
      <c r="O319" s="252"/>
    </row>
    <row r="320" spans="1:15">
      <c r="A320" s="63" t="s">
        <v>182</v>
      </c>
      <c r="B320" s="337" t="s">
        <v>190</v>
      </c>
      <c r="C320" s="338"/>
      <c r="D320" s="339"/>
      <c r="E320" s="19"/>
      <c r="F320" s="21"/>
      <c r="G320" s="21"/>
      <c r="H320" s="21"/>
      <c r="I320" s="21"/>
      <c r="J320" s="21"/>
      <c r="K320" s="21"/>
      <c r="L320" s="21"/>
      <c r="M320" s="21"/>
      <c r="N320" s="56"/>
      <c r="O320" s="252"/>
    </row>
    <row r="321" spans="1:15">
      <c r="A321" s="17"/>
      <c r="B321" s="27"/>
      <c r="C321" s="20"/>
      <c r="D321" s="51"/>
      <c r="E321" s="19"/>
      <c r="F321" s="19"/>
      <c r="G321" s="19"/>
      <c r="H321" s="19"/>
      <c r="I321" s="19"/>
      <c r="J321" s="19"/>
      <c r="K321" s="19"/>
      <c r="L321" s="19"/>
      <c r="M321" s="19"/>
      <c r="N321" s="49"/>
      <c r="O321" s="252"/>
    </row>
    <row r="322" spans="1:15" s="257" customFormat="1">
      <c r="F322" s="256">
        <f>SUM(F297:F316)</f>
        <v>542.20000000000005</v>
      </c>
      <c r="L322" s="258"/>
      <c r="O322" s="259" t="e">
        <f>SUM(O297:O316)</f>
        <v>#N/A</v>
      </c>
    </row>
    <row r="323" spans="1:15">
      <c r="A323" s="345" t="s">
        <v>106</v>
      </c>
      <c r="B323" s="345"/>
      <c r="C323" s="345"/>
      <c r="D323" s="345"/>
      <c r="E323" s="345"/>
      <c r="F323" s="345"/>
      <c r="G323" s="22"/>
      <c r="H323" s="268">
        <f>SUM(H293:H321)</f>
        <v>611.17335000000003</v>
      </c>
      <c r="I323" s="268">
        <f t="shared" ref="I323:N323" si="6">SUM(I293:I321)</f>
        <v>28.224824999999996</v>
      </c>
      <c r="J323" s="268">
        <f t="shared" si="6"/>
        <v>12.185734999999998</v>
      </c>
      <c r="K323" s="268">
        <f t="shared" si="6"/>
        <v>93.628445000000013</v>
      </c>
      <c r="L323" s="268">
        <f t="shared" si="6"/>
        <v>198.27865000000003</v>
      </c>
      <c r="M323" s="268">
        <f t="shared" si="6"/>
        <v>3.2225699999999997</v>
      </c>
      <c r="N323" s="268">
        <f t="shared" si="6"/>
        <v>432.81800000000004</v>
      </c>
    </row>
    <row r="324" spans="1:15">
      <c r="A324" s="345" t="s">
        <v>107</v>
      </c>
      <c r="B324" s="345"/>
      <c r="C324" s="345"/>
      <c r="D324" s="345"/>
      <c r="E324" s="345"/>
      <c r="F324" s="345"/>
      <c r="G324" s="22"/>
      <c r="H324" s="60">
        <v>1994</v>
      </c>
      <c r="I324" s="60">
        <v>69.8</v>
      </c>
      <c r="J324" s="60">
        <v>66.5</v>
      </c>
      <c r="K324" s="60">
        <v>279.2</v>
      </c>
      <c r="L324" s="60">
        <v>1100</v>
      </c>
      <c r="M324" s="61">
        <v>8.6999999999999993</v>
      </c>
      <c r="N324" s="61">
        <v>1500</v>
      </c>
    </row>
    <row r="325" spans="1:15">
      <c r="A325" s="345" t="s">
        <v>108</v>
      </c>
      <c r="B325" s="345"/>
      <c r="C325" s="345"/>
      <c r="D325" s="345"/>
      <c r="E325" s="345"/>
      <c r="F325" s="345"/>
      <c r="G325" s="22"/>
      <c r="H325" s="71">
        <v>0.26326238716148448</v>
      </c>
      <c r="I325" s="71">
        <v>0.36028166189111743</v>
      </c>
      <c r="J325" s="71">
        <v>0.13556872180451127</v>
      </c>
      <c r="K325" s="71">
        <v>0.2958620343839542</v>
      </c>
      <c r="L325" s="71">
        <v>5.9824363636363634E-2</v>
      </c>
      <c r="M325" s="72">
        <v>0.32160919540229888</v>
      </c>
      <c r="N325" s="72">
        <v>0.40922266666666679</v>
      </c>
    </row>
    <row r="326" spans="1:15" s="23" customFormat="1">
      <c r="O326" s="238"/>
    </row>
    <row r="327" spans="1:15">
      <c r="A327" s="346" t="s">
        <v>109</v>
      </c>
      <c r="B327" s="346"/>
      <c r="C327" s="346"/>
      <c r="D327" s="347"/>
      <c r="E327" s="351" t="s">
        <v>562</v>
      </c>
      <c r="F327" s="352"/>
      <c r="G327" s="352"/>
      <c r="H327" s="352"/>
      <c r="I327" s="352"/>
      <c r="J327" s="352"/>
      <c r="K327" s="352"/>
      <c r="L327" s="352"/>
      <c r="M327" s="352"/>
      <c r="N327" s="353"/>
    </row>
    <row r="328" spans="1:15" ht="7.5" customHeight="1">
      <c r="A328" s="23"/>
      <c r="B328" s="23"/>
      <c r="C328" s="23"/>
      <c r="D328" s="18"/>
      <c r="E328" s="18"/>
      <c r="F328" s="18"/>
      <c r="G328" s="18"/>
      <c r="H328" s="18"/>
      <c r="I328" s="18"/>
      <c r="J328" s="18"/>
      <c r="K328" s="18"/>
      <c r="L328" s="18"/>
      <c r="M328" s="18"/>
    </row>
    <row r="329" spans="1:15" ht="42" customHeight="1">
      <c r="A329" s="23" t="s">
        <v>36</v>
      </c>
      <c r="B329" s="354"/>
      <c r="C329" s="354"/>
      <c r="D329" s="354"/>
      <c r="E329" s="354"/>
      <c r="F329" s="354"/>
      <c r="H329" s="346" t="s">
        <v>37</v>
      </c>
      <c r="I329" s="346"/>
      <c r="J329" s="347"/>
      <c r="K329" s="348">
        <v>1088304193</v>
      </c>
      <c r="L329" s="348"/>
      <c r="M329" s="348"/>
      <c r="N329" s="348"/>
    </row>
    <row r="333" spans="1:15" s="13" customFormat="1">
      <c r="A333" s="358" t="s">
        <v>89</v>
      </c>
      <c r="B333" s="358"/>
      <c r="C333" s="358"/>
      <c r="D333" s="358"/>
      <c r="E333" s="358"/>
      <c r="F333" s="358"/>
      <c r="G333" s="358"/>
      <c r="H333" s="358"/>
      <c r="I333" s="358"/>
      <c r="J333" s="358"/>
      <c r="K333" s="358"/>
      <c r="L333" s="358"/>
      <c r="O333" s="245"/>
    </row>
    <row r="334" spans="1:15" s="13" customFormat="1">
      <c r="A334" s="3"/>
      <c r="B334" s="3"/>
      <c r="C334" s="3"/>
      <c r="D334" s="3"/>
      <c r="E334" s="3"/>
      <c r="F334" s="3"/>
      <c r="G334" s="3"/>
      <c r="H334" s="3"/>
      <c r="I334" s="3"/>
      <c r="J334" s="3"/>
      <c r="K334" s="3"/>
      <c r="L334" s="3"/>
      <c r="O334" s="245"/>
    </row>
    <row r="335" spans="1:15" s="13" customFormat="1">
      <c r="A335" s="310" t="s">
        <v>1</v>
      </c>
      <c r="B335" s="310"/>
      <c r="C335" s="319" t="s">
        <v>39</v>
      </c>
      <c r="D335" s="319"/>
      <c r="E335" s="319"/>
      <c r="F335" s="319"/>
      <c r="G335" s="319"/>
      <c r="H335" s="319"/>
      <c r="I335" s="319"/>
      <c r="J335" s="319"/>
      <c r="K335" s="319"/>
      <c r="L335" s="319"/>
      <c r="O335" s="245"/>
    </row>
    <row r="336" spans="1:15" s="13" customFormat="1" ht="7.5" customHeight="1">
      <c r="A336" s="4"/>
      <c r="B336" s="4"/>
      <c r="C336" s="3"/>
      <c r="D336" s="3"/>
      <c r="E336" s="3"/>
      <c r="F336" s="3"/>
      <c r="G336" s="3"/>
      <c r="H336" s="3"/>
      <c r="I336" s="3"/>
      <c r="J336" s="3"/>
      <c r="K336" s="3"/>
      <c r="L336" s="3"/>
      <c r="O336" s="245"/>
    </row>
    <row r="337" spans="1:26" s="13" customFormat="1">
      <c r="A337" s="310" t="s">
        <v>5</v>
      </c>
      <c r="B337" s="310"/>
      <c r="C337" s="5" t="s">
        <v>537</v>
      </c>
      <c r="D337" s="3"/>
      <c r="E337" s="3"/>
      <c r="F337" s="3"/>
      <c r="G337" s="3"/>
      <c r="H337" s="3"/>
      <c r="I337" s="3"/>
      <c r="J337" s="3"/>
      <c r="K337" s="3"/>
      <c r="L337" s="3"/>
      <c r="O337" s="245"/>
    </row>
    <row r="338" spans="1:26" s="15" customFormat="1" ht="6.75" customHeight="1">
      <c r="A338" s="4"/>
      <c r="B338" s="6"/>
      <c r="C338" s="6"/>
      <c r="D338" s="6"/>
      <c r="E338" s="6"/>
      <c r="F338" s="6"/>
      <c r="G338" s="6"/>
      <c r="H338" s="6"/>
      <c r="I338" s="6"/>
      <c r="J338" s="6"/>
      <c r="K338" s="4"/>
      <c r="L338" s="4"/>
      <c r="M338" s="14"/>
      <c r="N338" s="14"/>
      <c r="O338" s="238"/>
      <c r="P338" s="14"/>
      <c r="Q338" s="23"/>
      <c r="R338" s="23"/>
      <c r="S338" s="23"/>
      <c r="T338" s="23"/>
      <c r="U338" s="23"/>
      <c r="V338" s="23"/>
      <c r="W338" s="23"/>
      <c r="X338" s="23"/>
      <c r="Y338" s="23"/>
      <c r="Z338" s="23"/>
    </row>
    <row r="339" spans="1:26" s="15" customFormat="1">
      <c r="A339" s="4" t="s">
        <v>6</v>
      </c>
      <c r="B339" s="4"/>
      <c r="C339" s="319" t="s">
        <v>536</v>
      </c>
      <c r="D339" s="319"/>
      <c r="E339" s="14"/>
      <c r="F339" s="14"/>
      <c r="G339" s="23"/>
      <c r="H339" s="23"/>
      <c r="I339" s="23"/>
      <c r="J339" s="23"/>
      <c r="K339" s="23"/>
      <c r="L339" s="23"/>
      <c r="M339" s="23"/>
      <c r="N339" s="23"/>
      <c r="O339" s="238"/>
      <c r="P339" s="23"/>
    </row>
    <row r="340" spans="1:26" s="15" customFormat="1" ht="9" customHeight="1">
      <c r="A340" s="4"/>
      <c r="B340" s="6"/>
      <c r="C340" s="6"/>
      <c r="D340" s="6"/>
      <c r="E340" s="6"/>
      <c r="F340" s="6"/>
      <c r="G340" s="6"/>
      <c r="H340" s="6"/>
      <c r="I340" s="6"/>
      <c r="J340" s="6"/>
      <c r="K340" s="4"/>
      <c r="L340" s="4"/>
      <c r="M340" s="14"/>
      <c r="N340" s="14"/>
      <c r="O340" s="238"/>
      <c r="P340" s="14"/>
      <c r="Q340" s="23"/>
      <c r="R340" s="23"/>
      <c r="S340" s="23"/>
      <c r="T340" s="23"/>
      <c r="U340" s="23"/>
      <c r="V340" s="23"/>
      <c r="W340" s="23"/>
      <c r="X340" s="23"/>
      <c r="Y340" s="23"/>
      <c r="Z340" s="23"/>
    </row>
    <row r="341" spans="1:26" s="15" customFormat="1">
      <c r="A341" s="310" t="s">
        <v>7</v>
      </c>
      <c r="B341" s="310"/>
      <c r="C341" s="319" t="s">
        <v>44</v>
      </c>
      <c r="D341" s="319"/>
      <c r="E341" s="6"/>
      <c r="F341" s="6"/>
      <c r="G341" s="6"/>
      <c r="H341" s="6"/>
      <c r="I341" s="6"/>
      <c r="J341" s="6"/>
      <c r="K341" s="4"/>
      <c r="L341" s="4"/>
      <c r="M341" s="14"/>
      <c r="N341" s="14"/>
      <c r="O341" s="238"/>
      <c r="P341" s="14"/>
      <c r="Q341" s="23"/>
      <c r="R341" s="23"/>
      <c r="S341" s="23"/>
      <c r="T341" s="23"/>
      <c r="U341" s="23"/>
      <c r="V341" s="23"/>
      <c r="W341" s="23"/>
      <c r="X341" s="23"/>
      <c r="Y341" s="23"/>
      <c r="Z341" s="23"/>
    </row>
    <row r="342" spans="1:26" s="15" customFormat="1" ht="9" customHeight="1">
      <c r="A342" s="4"/>
      <c r="B342" s="6"/>
      <c r="C342" s="6"/>
      <c r="D342" s="6"/>
      <c r="E342" s="6"/>
      <c r="F342" s="6"/>
      <c r="G342" s="6"/>
      <c r="H342" s="6"/>
      <c r="I342" s="6"/>
      <c r="J342" s="6"/>
      <c r="K342" s="4"/>
      <c r="L342" s="4"/>
      <c r="M342" s="14"/>
      <c r="N342" s="14"/>
      <c r="O342" s="238"/>
      <c r="P342" s="14"/>
      <c r="Q342" s="23"/>
      <c r="R342" s="23"/>
      <c r="S342" s="23"/>
      <c r="T342" s="23"/>
      <c r="U342" s="23"/>
      <c r="V342" s="23"/>
      <c r="W342" s="23"/>
      <c r="X342" s="23"/>
      <c r="Y342" s="23"/>
      <c r="Z342" s="23"/>
    </row>
    <row r="343" spans="1:26" s="15" customFormat="1">
      <c r="A343" s="321" t="s">
        <v>8</v>
      </c>
      <c r="B343" s="321"/>
      <c r="C343" s="26" t="s">
        <v>45</v>
      </c>
      <c r="D343" s="23"/>
      <c r="E343" s="23"/>
      <c r="F343" s="23"/>
      <c r="G343" s="23"/>
      <c r="H343" s="23"/>
      <c r="I343" s="23"/>
      <c r="O343" s="238"/>
    </row>
    <row r="344" spans="1:26" s="15" customFormat="1" ht="8.25" customHeight="1">
      <c r="A344" s="4"/>
      <c r="B344" s="6"/>
      <c r="C344" s="6"/>
      <c r="D344" s="6"/>
      <c r="E344" s="6"/>
      <c r="F344" s="6"/>
      <c r="G344" s="6"/>
      <c r="H344" s="6"/>
      <c r="I344" s="6"/>
      <c r="J344" s="6"/>
      <c r="K344" s="4"/>
      <c r="L344" s="4"/>
      <c r="M344" s="14"/>
      <c r="N344" s="14"/>
      <c r="O344" s="238"/>
      <c r="P344" s="14"/>
      <c r="Q344" s="23"/>
      <c r="R344" s="23"/>
      <c r="S344" s="23"/>
      <c r="T344" s="23"/>
      <c r="U344" s="23"/>
      <c r="V344" s="23"/>
      <c r="W344" s="23"/>
      <c r="X344" s="23"/>
      <c r="Y344" s="23"/>
      <c r="Z344" s="23"/>
    </row>
    <row r="345" spans="1:26" s="15" customFormat="1">
      <c r="A345" s="16" t="s">
        <v>90</v>
      </c>
      <c r="B345" s="322" t="s">
        <v>278</v>
      </c>
      <c r="C345" s="322"/>
      <c r="D345" s="6"/>
      <c r="E345" s="6"/>
      <c r="F345" s="6"/>
      <c r="G345" s="6"/>
      <c r="H345" s="6"/>
      <c r="I345" s="6"/>
      <c r="J345" s="6"/>
      <c r="K345" s="4"/>
      <c r="L345" s="4"/>
      <c r="M345" s="14"/>
      <c r="N345" s="14"/>
      <c r="O345" s="238"/>
      <c r="P345" s="14"/>
      <c r="Q345" s="23"/>
      <c r="R345" s="23"/>
      <c r="S345" s="23"/>
      <c r="T345" s="23"/>
      <c r="U345" s="23"/>
      <c r="V345" s="23"/>
      <c r="W345" s="23"/>
      <c r="X345" s="23"/>
      <c r="Y345" s="23"/>
      <c r="Z345" s="23"/>
    </row>
    <row r="346" spans="1:26" s="15" customFormat="1" ht="8.25" customHeight="1">
      <c r="A346" s="4"/>
      <c r="B346" s="6"/>
      <c r="C346" s="6"/>
      <c r="D346" s="6"/>
      <c r="E346" s="6"/>
      <c r="F346" s="6"/>
      <c r="G346" s="6"/>
      <c r="H346" s="6"/>
      <c r="I346" s="6"/>
      <c r="J346" s="6"/>
      <c r="K346" s="4"/>
      <c r="L346" s="4"/>
      <c r="M346" s="14"/>
      <c r="N346" s="14"/>
      <c r="O346" s="238"/>
      <c r="P346" s="14"/>
      <c r="Q346" s="23"/>
      <c r="R346" s="23"/>
      <c r="S346" s="23"/>
      <c r="T346" s="23"/>
      <c r="U346" s="23"/>
      <c r="V346" s="23"/>
      <c r="W346" s="23"/>
      <c r="X346" s="23"/>
      <c r="Y346" s="23"/>
      <c r="Z346" s="23"/>
    </row>
    <row r="347" spans="1:26">
      <c r="A347" s="7" t="s">
        <v>91</v>
      </c>
      <c r="B347" s="5">
        <v>7</v>
      </c>
      <c r="C347" s="7"/>
      <c r="D347" s="7"/>
      <c r="E347" s="7"/>
      <c r="F347" s="7"/>
      <c r="G347" s="7"/>
      <c r="H347" s="7"/>
      <c r="I347" s="7"/>
      <c r="J347" s="7"/>
      <c r="K347" s="7"/>
      <c r="L347" s="7"/>
    </row>
    <row r="348" spans="1:26" s="15" customFormat="1">
      <c r="A348" s="4"/>
      <c r="B348" s="6"/>
      <c r="C348" s="6"/>
      <c r="D348" s="6"/>
      <c r="E348" s="6"/>
      <c r="F348" s="6"/>
      <c r="G348" s="6"/>
      <c r="H348" s="6"/>
      <c r="I348" s="6"/>
      <c r="J348" s="6"/>
      <c r="K348" s="4"/>
      <c r="L348" s="4"/>
      <c r="M348" s="14"/>
      <c r="N348" s="14"/>
      <c r="O348" s="238"/>
      <c r="P348" s="14"/>
      <c r="Q348" s="23"/>
      <c r="R348" s="23"/>
      <c r="S348" s="23"/>
      <c r="T348" s="23"/>
      <c r="U348" s="23"/>
      <c r="V348" s="23"/>
      <c r="W348" s="23"/>
      <c r="X348" s="23"/>
      <c r="Y348" s="23"/>
      <c r="Z348" s="23"/>
    </row>
    <row r="349" spans="1:26">
      <c r="A349" s="340" t="s">
        <v>38</v>
      </c>
      <c r="B349" s="340" t="s">
        <v>92</v>
      </c>
      <c r="C349" s="340" t="s">
        <v>93</v>
      </c>
      <c r="D349" s="340" t="s">
        <v>94</v>
      </c>
      <c r="E349" s="340" t="s">
        <v>95</v>
      </c>
      <c r="F349" s="340" t="s">
        <v>96</v>
      </c>
      <c r="G349" s="340" t="s">
        <v>97</v>
      </c>
      <c r="H349" s="340" t="s">
        <v>98</v>
      </c>
      <c r="I349" s="340"/>
      <c r="J349" s="340"/>
      <c r="K349" s="340"/>
      <c r="L349" s="340"/>
      <c r="M349" s="340"/>
      <c r="N349" s="377"/>
      <c r="O349" s="252"/>
    </row>
    <row r="350" spans="1:26" ht="30">
      <c r="A350" s="340"/>
      <c r="B350" s="340"/>
      <c r="C350" s="340"/>
      <c r="D350" s="340"/>
      <c r="E350" s="340"/>
      <c r="F350" s="340"/>
      <c r="G350" s="340"/>
      <c r="H350" s="29" t="s">
        <v>99</v>
      </c>
      <c r="I350" s="29" t="s">
        <v>100</v>
      </c>
      <c r="J350" s="29" t="s">
        <v>101</v>
      </c>
      <c r="K350" s="29" t="s">
        <v>102</v>
      </c>
      <c r="L350" s="29" t="s">
        <v>103</v>
      </c>
      <c r="M350" s="29" t="s">
        <v>104</v>
      </c>
      <c r="N350" s="240" t="s">
        <v>105</v>
      </c>
      <c r="O350" s="253" t="s">
        <v>529</v>
      </c>
    </row>
    <row r="351" spans="1:26" ht="25.5">
      <c r="A351" s="334" t="s">
        <v>191</v>
      </c>
      <c r="B351" s="323" t="s">
        <v>192</v>
      </c>
      <c r="C351" s="326" t="s">
        <v>84</v>
      </c>
      <c r="D351" s="52" t="s">
        <v>153</v>
      </c>
      <c r="E351" s="29" t="s">
        <v>159</v>
      </c>
      <c r="F351" s="53">
        <v>19</v>
      </c>
      <c r="G351" s="53">
        <v>15.2</v>
      </c>
      <c r="H351" s="53">
        <v>11.247999999999999</v>
      </c>
      <c r="I351" s="53">
        <v>0.2888</v>
      </c>
      <c r="J351" s="53">
        <v>1.52E-2</v>
      </c>
      <c r="K351" s="53">
        <v>2.3256000000000001</v>
      </c>
      <c r="L351" s="53">
        <v>2.1279999999999997</v>
      </c>
      <c r="M351" s="53">
        <v>4.5599999999999995E-2</v>
      </c>
      <c r="N351" s="270">
        <v>2.09</v>
      </c>
      <c r="O351" s="252" t="e">
        <f>VLOOKUP(D351,'[1]CICLO DE MENUS'!$B$5:$I$60,8,FALSE)*F351</f>
        <v>#N/A</v>
      </c>
    </row>
    <row r="352" spans="1:26">
      <c r="A352" s="335"/>
      <c r="B352" s="324"/>
      <c r="C352" s="327"/>
      <c r="D352" s="52" t="s">
        <v>193</v>
      </c>
      <c r="E352" s="29" t="s">
        <v>195</v>
      </c>
      <c r="F352" s="53">
        <v>19</v>
      </c>
      <c r="G352" s="53">
        <v>15.2</v>
      </c>
      <c r="H352" s="53">
        <v>24.167999999999996</v>
      </c>
      <c r="I352" s="53">
        <v>0.1368</v>
      </c>
      <c r="J352" s="53">
        <v>4.5599999999999995E-2</v>
      </c>
      <c r="K352" s="53">
        <v>5.6847999999999992</v>
      </c>
      <c r="L352" s="53">
        <v>2.4319999999999999</v>
      </c>
      <c r="M352" s="53">
        <v>4.5599999999999995E-2</v>
      </c>
      <c r="N352" s="270">
        <v>2.66</v>
      </c>
      <c r="O352" s="252" t="e">
        <f>VLOOKUP(D352,'[1]CICLO DE MENUS'!$B$5:$I$60,8,FALSE)*F352</f>
        <v>#N/A</v>
      </c>
    </row>
    <row r="353" spans="1:15">
      <c r="A353" s="335"/>
      <c r="B353" s="324"/>
      <c r="C353" s="327"/>
      <c r="D353" s="52" t="s">
        <v>194</v>
      </c>
      <c r="E353" s="29" t="s">
        <v>196</v>
      </c>
      <c r="F353" s="53">
        <v>22</v>
      </c>
      <c r="G353" s="53">
        <v>14.96</v>
      </c>
      <c r="H353" s="53">
        <v>24.833600000000001</v>
      </c>
      <c r="I353" s="53">
        <v>0.17952000000000001</v>
      </c>
      <c r="J353" s="53">
        <v>2.9920000000000006E-2</v>
      </c>
      <c r="K353" s="53">
        <v>5.8792799999999996</v>
      </c>
      <c r="L353" s="53">
        <v>1.1968000000000001</v>
      </c>
      <c r="M353" s="53">
        <v>5.9840000000000011E-2</v>
      </c>
      <c r="N353" s="270">
        <v>5.72</v>
      </c>
      <c r="O353" s="252" t="e">
        <f>VLOOKUP(D353,'[1]CICLO DE MENUS'!$B$5:$I$60,8,FALSE)*F353</f>
        <v>#N/A</v>
      </c>
    </row>
    <row r="354" spans="1:15">
      <c r="A354" s="335"/>
      <c r="B354" s="324"/>
      <c r="C354" s="327"/>
      <c r="D354" s="52" t="s">
        <v>168</v>
      </c>
      <c r="E354" s="29" t="s">
        <v>169</v>
      </c>
      <c r="F354" s="53">
        <v>5</v>
      </c>
      <c r="G354" s="53">
        <v>4</v>
      </c>
      <c r="H354" s="53">
        <v>0.92</v>
      </c>
      <c r="I354" s="53">
        <v>3.6000000000000004E-2</v>
      </c>
      <c r="J354" s="53">
        <v>4.0000000000000001E-3</v>
      </c>
      <c r="K354" s="53">
        <v>0.16399999999999998</v>
      </c>
      <c r="L354" s="53">
        <v>0.36</v>
      </c>
      <c r="M354" s="53">
        <v>0.02</v>
      </c>
      <c r="N354" s="270">
        <v>0.3</v>
      </c>
      <c r="O354" s="252" t="e">
        <f>VLOOKUP(D354,'[1]CICLO DE MENUS'!$B$5:$I$60,8,FALSE)*F354</f>
        <v>#N/A</v>
      </c>
    </row>
    <row r="355" spans="1:15">
      <c r="A355" s="335"/>
      <c r="B355" s="324"/>
      <c r="C355" s="327"/>
      <c r="D355" s="52" t="s">
        <v>114</v>
      </c>
      <c r="E355" s="29" t="s">
        <v>120</v>
      </c>
      <c r="F355" s="53">
        <v>3</v>
      </c>
      <c r="G355" s="53">
        <v>2.85</v>
      </c>
      <c r="H355" s="53">
        <v>1.1399999999999999</v>
      </c>
      <c r="I355" s="53">
        <v>3.9899999999999998E-2</v>
      </c>
      <c r="J355" s="53">
        <v>2.8500000000000001E-3</v>
      </c>
      <c r="K355" s="53">
        <v>0.21945000000000001</v>
      </c>
      <c r="L355" s="53">
        <v>0.68400000000000005</v>
      </c>
      <c r="M355" s="53">
        <v>8.5500000000000003E-3</v>
      </c>
      <c r="N355" s="270">
        <v>0.12</v>
      </c>
      <c r="O355" s="252" t="e">
        <f>VLOOKUP(D355,'[1]CICLO DE MENUS'!$B$5:$I$60,8,FALSE)*F355</f>
        <v>#N/A</v>
      </c>
    </row>
    <row r="356" spans="1:15">
      <c r="A356" s="335"/>
      <c r="B356" s="324"/>
      <c r="C356" s="327"/>
      <c r="D356" s="52" t="s">
        <v>115</v>
      </c>
      <c r="E356" s="29" t="s">
        <v>121</v>
      </c>
      <c r="F356" s="53">
        <v>1.1000000000000001</v>
      </c>
      <c r="G356" s="53">
        <v>1.0450000000000002</v>
      </c>
      <c r="H356" s="53">
        <v>1.5048000000000001</v>
      </c>
      <c r="I356" s="53">
        <v>4.9115000000000013E-2</v>
      </c>
      <c r="J356" s="53">
        <v>3.1350000000000006E-3</v>
      </c>
      <c r="K356" s="53">
        <v>0.30618500000000004</v>
      </c>
      <c r="L356" s="53">
        <v>0.41800000000000004</v>
      </c>
      <c r="M356" s="53">
        <v>1.3585000000000003E-2</v>
      </c>
      <c r="N356" s="270">
        <v>0.20900000000000002</v>
      </c>
      <c r="O356" s="252" t="e">
        <f>VLOOKUP(D356,'[1]CICLO DE MENUS'!$B$5:$I$60,8,FALSE)*F356</f>
        <v>#N/A</v>
      </c>
    </row>
    <row r="357" spans="1:15">
      <c r="A357" s="335"/>
      <c r="B357" s="324"/>
      <c r="C357" s="327"/>
      <c r="D357" s="52" t="s">
        <v>116</v>
      </c>
      <c r="E357" s="29" t="s">
        <v>122</v>
      </c>
      <c r="F357" s="53">
        <v>2.2000000000000002</v>
      </c>
      <c r="G357" s="53">
        <v>1.9800000000000002</v>
      </c>
      <c r="H357" s="53">
        <v>0.87120000000000009</v>
      </c>
      <c r="I357" s="53">
        <v>4.5540000000000004E-2</v>
      </c>
      <c r="J357" s="53">
        <v>1.1880000000000002E-2</v>
      </c>
      <c r="K357" s="53">
        <v>0.11682000000000002</v>
      </c>
      <c r="L357" s="53">
        <v>1.6236000000000002</v>
      </c>
      <c r="M357" s="53">
        <v>3.5640000000000005E-2</v>
      </c>
      <c r="N357" s="270">
        <v>1.012</v>
      </c>
      <c r="O357" s="252" t="e">
        <f>VLOOKUP(D357,'[1]CICLO DE MENUS'!$B$5:$I$60,8,FALSE)*F357</f>
        <v>#N/A</v>
      </c>
    </row>
    <row r="358" spans="1:15" ht="16.5" customHeight="1">
      <c r="A358" s="334" t="s">
        <v>47</v>
      </c>
      <c r="B358" s="334" t="s">
        <v>155</v>
      </c>
      <c r="C358" s="328" t="s">
        <v>558</v>
      </c>
      <c r="D358" s="50" t="s">
        <v>197</v>
      </c>
      <c r="E358" s="19" t="s">
        <v>198</v>
      </c>
      <c r="F358" s="60">
        <v>90</v>
      </c>
      <c r="G358" s="60">
        <v>83.7</v>
      </c>
      <c r="H358" s="60">
        <v>138.94200000000001</v>
      </c>
      <c r="I358" s="60">
        <v>17.325900000000001</v>
      </c>
      <c r="J358" s="60">
        <v>7.7004000000000001</v>
      </c>
      <c r="K358" s="60">
        <v>8.3699999999999997E-2</v>
      </c>
      <c r="L358" s="60">
        <v>9.2070000000000007</v>
      </c>
      <c r="M358" s="60">
        <v>0.58589999999999998</v>
      </c>
      <c r="N358" s="61">
        <v>52.731000000000002</v>
      </c>
      <c r="O358" s="252" t="e">
        <f>VLOOKUP(D358,'[1]CICLO DE MENUS'!$B$5:$I$60,8,FALSE)*F358</f>
        <v>#N/A</v>
      </c>
    </row>
    <row r="359" spans="1:15" ht="18" customHeight="1">
      <c r="A359" s="336"/>
      <c r="B359" s="336"/>
      <c r="C359" s="341"/>
      <c r="D359" s="28" t="s">
        <v>117</v>
      </c>
      <c r="E359" s="19" t="s">
        <v>123</v>
      </c>
      <c r="F359" s="21">
        <v>0.5</v>
      </c>
      <c r="G359" s="21">
        <v>0.5</v>
      </c>
      <c r="H359" s="21">
        <v>0</v>
      </c>
      <c r="I359" s="21">
        <v>0</v>
      </c>
      <c r="J359" s="21">
        <v>0</v>
      </c>
      <c r="K359" s="21">
        <v>0</v>
      </c>
      <c r="L359" s="21">
        <v>0.12</v>
      </c>
      <c r="M359" s="21">
        <v>1.5E-3</v>
      </c>
      <c r="N359" s="271">
        <v>193.905</v>
      </c>
      <c r="O359" s="252" t="e">
        <f>VLOOKUP(D359,'[1]CICLO DE MENUS'!$B$5:$I$60,8,FALSE)*F359</f>
        <v>#N/A</v>
      </c>
    </row>
    <row r="360" spans="1:15">
      <c r="A360" s="355" t="s">
        <v>161</v>
      </c>
      <c r="B360" s="334" t="s">
        <v>162</v>
      </c>
      <c r="C360" s="331" t="s">
        <v>129</v>
      </c>
      <c r="D360" s="57" t="s">
        <v>163</v>
      </c>
      <c r="E360" s="19" t="s">
        <v>164</v>
      </c>
      <c r="F360" s="60">
        <v>41</v>
      </c>
      <c r="G360" s="60">
        <v>41</v>
      </c>
      <c r="H360" s="60">
        <v>144.72999999999999</v>
      </c>
      <c r="I360" s="60">
        <v>2.7469999999999999</v>
      </c>
      <c r="J360" s="60">
        <v>0.16400000000000003</v>
      </c>
      <c r="K360" s="60">
        <v>32.841000000000001</v>
      </c>
      <c r="L360" s="60">
        <v>3.69</v>
      </c>
      <c r="M360" s="60">
        <v>0.32800000000000007</v>
      </c>
      <c r="N360" s="271">
        <v>0.82</v>
      </c>
      <c r="O360" s="252" t="e">
        <f>VLOOKUP(D360,'[1]CICLO DE MENUS'!$B$5:$I$60,8,FALSE)*F360</f>
        <v>#N/A</v>
      </c>
    </row>
    <row r="361" spans="1:15" ht="24.75">
      <c r="A361" s="356"/>
      <c r="B361" s="335"/>
      <c r="C361" s="332"/>
      <c r="D361" s="59" t="s">
        <v>212</v>
      </c>
      <c r="E361" s="19" t="s">
        <v>213</v>
      </c>
      <c r="F361" s="60">
        <v>5</v>
      </c>
      <c r="G361" s="60">
        <v>5</v>
      </c>
      <c r="H361" s="60">
        <v>18.55</v>
      </c>
      <c r="I361" s="60">
        <v>0.65</v>
      </c>
      <c r="J361" s="60">
        <v>7.0000000000000007E-2</v>
      </c>
      <c r="K361" s="60">
        <v>3.74</v>
      </c>
      <c r="L361" s="60">
        <v>1.05</v>
      </c>
      <c r="M361" s="60">
        <v>0.05</v>
      </c>
      <c r="N361" s="271">
        <v>0.25</v>
      </c>
      <c r="O361" s="252" t="e">
        <f>VLOOKUP(D361,'[1]CICLO DE MENUS'!$B$5:$I$60,8,FALSE)*F361</f>
        <v>#N/A</v>
      </c>
    </row>
    <row r="362" spans="1:15">
      <c r="A362" s="356"/>
      <c r="B362" s="335"/>
      <c r="C362" s="332"/>
      <c r="D362" s="57" t="s">
        <v>185</v>
      </c>
      <c r="E362" s="19" t="s">
        <v>186</v>
      </c>
      <c r="F362" s="60">
        <v>4</v>
      </c>
      <c r="G362" s="60">
        <v>4</v>
      </c>
      <c r="H362" s="60">
        <v>36</v>
      </c>
      <c r="I362" s="60">
        <v>0</v>
      </c>
      <c r="J362" s="60">
        <v>4</v>
      </c>
      <c r="K362" s="60">
        <v>0</v>
      </c>
      <c r="L362" s="60">
        <v>0</v>
      </c>
      <c r="M362" s="60">
        <v>0</v>
      </c>
      <c r="N362" s="271">
        <v>0</v>
      </c>
      <c r="O362" s="252" t="e">
        <f>VLOOKUP(D362,'[1]CICLO DE MENUS'!$B$5:$I$60,8,FALSE)*F362</f>
        <v>#N/A</v>
      </c>
    </row>
    <row r="363" spans="1:15">
      <c r="A363" s="357"/>
      <c r="B363" s="336"/>
      <c r="C363" s="333"/>
      <c r="D363" s="57" t="s">
        <v>117</v>
      </c>
      <c r="E363" s="19" t="s">
        <v>123</v>
      </c>
      <c r="F363" s="60">
        <v>1</v>
      </c>
      <c r="G363" s="60">
        <v>0.3</v>
      </c>
      <c r="H363" s="60">
        <v>0</v>
      </c>
      <c r="I363" s="60">
        <v>0</v>
      </c>
      <c r="J363" s="60">
        <v>0</v>
      </c>
      <c r="K363" s="60">
        <v>0</v>
      </c>
      <c r="L363" s="60">
        <v>7.1999999999999995E-2</v>
      </c>
      <c r="M363" s="60">
        <v>8.9999999999999998E-4</v>
      </c>
      <c r="N363" s="271">
        <v>116.34299999999999</v>
      </c>
      <c r="O363" s="252" t="e">
        <f>VLOOKUP(D363,'[1]CICLO DE MENUS'!$B$5:$I$60,8,FALSE)*F363</f>
        <v>#N/A</v>
      </c>
    </row>
    <row r="364" spans="1:15" ht="25.5" customHeight="1">
      <c r="A364" s="334" t="s">
        <v>183</v>
      </c>
      <c r="B364" s="334" t="s">
        <v>162</v>
      </c>
      <c r="C364" s="328" t="s">
        <v>327</v>
      </c>
      <c r="D364" s="59" t="s">
        <v>153</v>
      </c>
      <c r="E364" s="19" t="s">
        <v>118</v>
      </c>
      <c r="F364" s="60">
        <v>20</v>
      </c>
      <c r="G364" s="60">
        <v>20</v>
      </c>
      <c r="H364" s="60">
        <v>16</v>
      </c>
      <c r="I364" s="60">
        <v>0.44</v>
      </c>
      <c r="J364" s="60">
        <v>0.02</v>
      </c>
      <c r="K364" s="60">
        <v>3.38</v>
      </c>
      <c r="L364" s="60">
        <v>2.4</v>
      </c>
      <c r="M364" s="60">
        <v>0.16</v>
      </c>
      <c r="N364" s="272">
        <v>1.2</v>
      </c>
      <c r="O364" s="252" t="e">
        <f>VLOOKUP(D364,'[1]CICLO DE MENUS'!$B$5:$I$60,8,FALSE)*F364</f>
        <v>#N/A</v>
      </c>
    </row>
    <row r="365" spans="1:15">
      <c r="A365" s="335"/>
      <c r="B365" s="335"/>
      <c r="C365" s="329"/>
      <c r="D365" s="57" t="s">
        <v>117</v>
      </c>
      <c r="E365" s="19" t="s">
        <v>123</v>
      </c>
      <c r="F365" s="60">
        <v>1</v>
      </c>
      <c r="G365" s="60">
        <v>0.2</v>
      </c>
      <c r="H365" s="60">
        <v>0</v>
      </c>
      <c r="I365" s="60">
        <v>0</v>
      </c>
      <c r="J365" s="60">
        <v>0</v>
      </c>
      <c r="K365" s="60">
        <v>0</v>
      </c>
      <c r="L365" s="60">
        <v>4.8000000000000008E-2</v>
      </c>
      <c r="M365" s="60">
        <v>5.9999999999999995E-4</v>
      </c>
      <c r="N365" s="272">
        <v>77.562000000000012</v>
      </c>
      <c r="O365" s="252" t="e">
        <f>VLOOKUP(D365,'[1]CICLO DE MENUS'!$B$5:$I$60,8,FALSE)*F365</f>
        <v>#N/A</v>
      </c>
    </row>
    <row r="366" spans="1:15" ht="13.5" customHeight="1">
      <c r="A366" s="361" t="s">
        <v>184</v>
      </c>
      <c r="B366" s="334" t="s">
        <v>167</v>
      </c>
      <c r="C366" s="331" t="s">
        <v>137</v>
      </c>
      <c r="D366" s="57" t="s">
        <v>226</v>
      </c>
      <c r="E366" s="19" t="s">
        <v>227</v>
      </c>
      <c r="F366" s="60">
        <v>43</v>
      </c>
      <c r="G366" s="60">
        <v>30.1</v>
      </c>
      <c r="H366" s="60">
        <v>12.04</v>
      </c>
      <c r="I366" s="60">
        <v>0.54180000000000006</v>
      </c>
      <c r="J366" s="60">
        <v>9.0299999999999991E-2</v>
      </c>
      <c r="K366" s="60">
        <v>1.9264000000000001</v>
      </c>
      <c r="L366" s="60">
        <v>13.244000000000002</v>
      </c>
      <c r="M366" s="60">
        <v>0.15049999999999999</v>
      </c>
      <c r="N366" s="272">
        <v>7.74</v>
      </c>
      <c r="O366" s="252" t="e">
        <f>VLOOKUP(D366,'[1]CICLO DE MENUS'!$B$5:$I$60,8,FALSE)*F366</f>
        <v>#N/A</v>
      </c>
    </row>
    <row r="367" spans="1:15">
      <c r="A367" s="361"/>
      <c r="B367" s="335"/>
      <c r="C367" s="332"/>
      <c r="D367" s="57" t="s">
        <v>113</v>
      </c>
      <c r="E367" s="19" t="s">
        <v>119</v>
      </c>
      <c r="F367" s="60">
        <v>35</v>
      </c>
      <c r="G367" s="60">
        <v>29.75</v>
      </c>
      <c r="H367" s="60">
        <v>13.9825</v>
      </c>
      <c r="I367" s="60">
        <v>0.20824999999999999</v>
      </c>
      <c r="J367" s="60">
        <v>2.9750000000000002E-2</v>
      </c>
      <c r="K367" s="60">
        <v>2.8262499999999999</v>
      </c>
      <c r="L367" s="60">
        <v>8.0325000000000006</v>
      </c>
      <c r="M367" s="60">
        <v>0.11900000000000001</v>
      </c>
      <c r="N367" s="272">
        <v>12.25</v>
      </c>
      <c r="O367" s="252" t="e">
        <f>VLOOKUP(D367,'[1]CICLO DE MENUS'!$B$5:$I$60,8,FALSE)*F367</f>
        <v>#N/A</v>
      </c>
    </row>
    <row r="368" spans="1:15">
      <c r="A368" s="361"/>
      <c r="B368" s="335"/>
      <c r="C368" s="332"/>
      <c r="D368" s="57" t="s">
        <v>222</v>
      </c>
      <c r="E368" s="19" t="s">
        <v>223</v>
      </c>
      <c r="F368" s="260">
        <v>80</v>
      </c>
      <c r="G368" s="260">
        <v>60.8</v>
      </c>
      <c r="H368" s="260">
        <v>117.95199999999998</v>
      </c>
      <c r="I368" s="260">
        <v>0.2432</v>
      </c>
      <c r="J368" s="260">
        <v>6.08E-2</v>
      </c>
      <c r="K368" s="260">
        <v>28.5152</v>
      </c>
      <c r="L368" s="260">
        <v>4.8639999999999999</v>
      </c>
      <c r="M368" s="260">
        <v>6.08E-2</v>
      </c>
      <c r="N368" s="263">
        <v>0</v>
      </c>
      <c r="O368" s="252" t="e">
        <f>VLOOKUP(D368,'[1]CICLO DE MENUS'!$B$5:$I$60,8,FALSE)*F368</f>
        <v>#N/A</v>
      </c>
    </row>
    <row r="369" spans="1:15">
      <c r="A369" s="361"/>
      <c r="B369" s="336"/>
      <c r="C369" s="332"/>
      <c r="D369" s="57" t="s">
        <v>117</v>
      </c>
      <c r="E369" s="19" t="s">
        <v>123</v>
      </c>
      <c r="F369" s="60">
        <v>0.5</v>
      </c>
      <c r="G369" s="60">
        <v>0.5</v>
      </c>
      <c r="H369" s="60">
        <v>0</v>
      </c>
      <c r="I369" s="60">
        <v>0</v>
      </c>
      <c r="J369" s="60">
        <v>0</v>
      </c>
      <c r="K369" s="60">
        <v>0</v>
      </c>
      <c r="L369" s="60">
        <v>0.12</v>
      </c>
      <c r="M369" s="60">
        <v>1.5E-3</v>
      </c>
      <c r="N369" s="272">
        <v>193.905</v>
      </c>
      <c r="O369" s="252" t="e">
        <f>VLOOKUP(D369,'[1]CICLO DE MENUS'!$B$5:$I$60,8,FALSE)*F369</f>
        <v>#N/A</v>
      </c>
    </row>
    <row r="370" spans="1:15">
      <c r="A370" s="355" t="s">
        <v>51</v>
      </c>
      <c r="B370" s="326" t="s">
        <v>167</v>
      </c>
      <c r="C370" s="364" t="s">
        <v>138</v>
      </c>
      <c r="D370" s="57" t="s">
        <v>224</v>
      </c>
      <c r="E370" s="19" t="s">
        <v>225</v>
      </c>
      <c r="F370" s="21">
        <v>12</v>
      </c>
      <c r="G370" s="21">
        <v>12</v>
      </c>
      <c r="H370" s="21">
        <v>43.68</v>
      </c>
      <c r="I370" s="21">
        <v>7.1999999999999995E-2</v>
      </c>
      <c r="J370" s="21">
        <v>1.2000000000000002E-2</v>
      </c>
      <c r="K370" s="21">
        <v>10.824000000000002</v>
      </c>
      <c r="L370" s="21">
        <v>5.04</v>
      </c>
      <c r="M370" s="21">
        <v>0.58800000000000008</v>
      </c>
      <c r="N370" s="273">
        <v>4.68</v>
      </c>
      <c r="O370" s="252" t="e">
        <f>VLOOKUP(D370,'[1]CICLO DE MENUS'!$B$5:$I$60,8,FALSE)*F370</f>
        <v>#N/A</v>
      </c>
    </row>
    <row r="371" spans="1:15">
      <c r="A371" s="357"/>
      <c r="B371" s="330"/>
      <c r="C371" s="364"/>
      <c r="D371" s="57" t="s">
        <v>189</v>
      </c>
      <c r="E371" s="19" t="s">
        <v>188</v>
      </c>
      <c r="F371" s="21">
        <v>6</v>
      </c>
      <c r="G371" s="21">
        <v>3</v>
      </c>
      <c r="H371" s="21">
        <v>1.32</v>
      </c>
      <c r="I371" s="21">
        <v>8.9999999999999993E-3</v>
      </c>
      <c r="J371" s="21">
        <v>8.9999999999999993E-3</v>
      </c>
      <c r="K371" s="21">
        <v>0.27900000000000003</v>
      </c>
      <c r="L371" s="21">
        <v>0.56999999999999995</v>
      </c>
      <c r="M371" s="21">
        <v>1.4999999999999999E-2</v>
      </c>
      <c r="N371" s="273">
        <v>0.24</v>
      </c>
      <c r="O371" s="252" t="e">
        <f>VLOOKUP(D371,'[1]CICLO DE MENUS'!$B$5:$I$60,8,FALSE)*F371</f>
        <v>#N/A</v>
      </c>
    </row>
    <row r="372" spans="1:15" ht="24">
      <c r="A372" s="62" t="s">
        <v>52</v>
      </c>
      <c r="B372" s="63" t="s">
        <v>172</v>
      </c>
      <c r="C372" s="19"/>
      <c r="D372" s="57"/>
      <c r="E372" s="19"/>
      <c r="F372" s="21"/>
      <c r="G372" s="21"/>
      <c r="H372" s="21"/>
      <c r="I372" s="21"/>
      <c r="J372" s="21"/>
      <c r="K372" s="21"/>
      <c r="L372" s="21"/>
      <c r="M372" s="21"/>
      <c r="N372" s="273"/>
      <c r="O372" s="252"/>
    </row>
    <row r="373" spans="1:15">
      <c r="A373" s="62" t="s">
        <v>173</v>
      </c>
      <c r="B373" s="63" t="s">
        <v>174</v>
      </c>
      <c r="C373" s="19" t="s">
        <v>175</v>
      </c>
      <c r="D373" s="57"/>
      <c r="E373" s="19"/>
      <c r="F373" s="21"/>
      <c r="G373" s="21"/>
      <c r="H373" s="21"/>
      <c r="I373" s="21"/>
      <c r="J373" s="21"/>
      <c r="K373" s="21"/>
      <c r="L373" s="21"/>
      <c r="M373" s="21"/>
      <c r="N373" s="273"/>
      <c r="O373" s="252"/>
    </row>
    <row r="374" spans="1:15">
      <c r="A374" s="62" t="s">
        <v>178</v>
      </c>
      <c r="B374" s="27" t="s">
        <v>179</v>
      </c>
      <c r="C374" s="19" t="s">
        <v>180</v>
      </c>
      <c r="D374" s="57"/>
      <c r="E374" s="19"/>
      <c r="F374" s="21"/>
      <c r="G374" s="21"/>
      <c r="H374" s="21"/>
      <c r="I374" s="21"/>
      <c r="J374" s="21"/>
      <c r="K374" s="21"/>
      <c r="L374" s="21"/>
      <c r="M374" s="21"/>
      <c r="N374" s="273"/>
      <c r="O374" s="252"/>
    </row>
    <row r="375" spans="1:15">
      <c r="A375" s="54" t="s">
        <v>182</v>
      </c>
      <c r="B375" s="337" t="s">
        <v>190</v>
      </c>
      <c r="C375" s="338"/>
      <c r="D375" s="339"/>
      <c r="E375" s="19"/>
      <c r="F375" s="21"/>
      <c r="G375" s="21"/>
      <c r="H375" s="21"/>
      <c r="I375" s="21"/>
      <c r="J375" s="21"/>
      <c r="K375" s="21"/>
      <c r="L375" s="21"/>
      <c r="M375" s="21"/>
      <c r="N375" s="273"/>
      <c r="O375" s="252"/>
    </row>
    <row r="376" spans="1:15">
      <c r="A376" s="362"/>
      <c r="B376" s="362"/>
      <c r="C376" s="362"/>
      <c r="D376" s="362"/>
      <c r="E376" s="362"/>
      <c r="F376" s="362"/>
      <c r="G376" s="362"/>
      <c r="H376" s="362"/>
      <c r="I376" s="362"/>
      <c r="J376" s="362"/>
      <c r="K376" s="362"/>
      <c r="L376" s="363"/>
      <c r="O376" s="252"/>
    </row>
    <row r="377" spans="1:15">
      <c r="A377" s="345" t="s">
        <v>106</v>
      </c>
      <c r="B377" s="345"/>
      <c r="C377" s="345"/>
      <c r="D377" s="345"/>
      <c r="E377" s="345"/>
      <c r="F377" s="345"/>
      <c r="G377" s="22"/>
      <c r="H377" s="268">
        <f>SUM(H349:H375)</f>
        <v>607.88210000000004</v>
      </c>
      <c r="I377" s="268">
        <f t="shared" ref="I377:N377" si="7">SUM(I349:I375)</f>
        <v>23.012824999999999</v>
      </c>
      <c r="J377" s="268">
        <f t="shared" si="7"/>
        <v>12.268834999999999</v>
      </c>
      <c r="K377" s="268">
        <f t="shared" si="7"/>
        <v>99.111685000000008</v>
      </c>
      <c r="L377" s="268">
        <f t="shared" si="7"/>
        <v>57.299899999999994</v>
      </c>
      <c r="M377" s="268">
        <f t="shared" si="7"/>
        <v>2.2905150000000001</v>
      </c>
      <c r="N377" s="268">
        <f t="shared" si="7"/>
        <v>673.73699999999997</v>
      </c>
      <c r="O377" s="252"/>
    </row>
    <row r="378" spans="1:15">
      <c r="A378" s="345" t="s">
        <v>107</v>
      </c>
      <c r="B378" s="345"/>
      <c r="C378" s="345"/>
      <c r="D378" s="345"/>
      <c r="E378" s="345"/>
      <c r="F378" s="345"/>
      <c r="G378" s="22"/>
      <c r="H378" s="60">
        <v>1994</v>
      </c>
      <c r="I378" s="60">
        <v>69.8</v>
      </c>
      <c r="J378" s="60">
        <v>66.5</v>
      </c>
      <c r="K378" s="60">
        <v>279.2</v>
      </c>
      <c r="L378" s="60">
        <v>1100</v>
      </c>
      <c r="M378" s="61">
        <v>8.6999999999999993</v>
      </c>
      <c r="N378" s="271">
        <v>1500</v>
      </c>
      <c r="O378" s="252"/>
    </row>
    <row r="379" spans="1:15">
      <c r="A379" s="345" t="s">
        <v>108</v>
      </c>
      <c r="B379" s="345"/>
      <c r="C379" s="345"/>
      <c r="D379" s="345"/>
      <c r="E379" s="345"/>
      <c r="F379" s="345"/>
      <c r="G379" s="22"/>
      <c r="H379" s="71">
        <v>0.33210346038114341</v>
      </c>
      <c r="I379" s="71">
        <v>0.34895924068767903</v>
      </c>
      <c r="J379" s="71">
        <v>0.26867661654135339</v>
      </c>
      <c r="K379" s="71">
        <v>0.3537312141833811</v>
      </c>
      <c r="L379" s="71">
        <v>5.2839272727272728E-2</v>
      </c>
      <c r="M379" s="72">
        <v>0.2686695402298851</v>
      </c>
      <c r="N379" s="274">
        <v>0.63572200000000001</v>
      </c>
      <c r="O379" s="252"/>
    </row>
    <row r="380" spans="1:15" s="275" customFormat="1">
      <c r="F380" s="262">
        <f>SUM(F351:F371)</f>
        <v>410.3</v>
      </c>
      <c r="O380" s="259" t="e">
        <f>SUM(O351:O371)</f>
        <v>#N/A</v>
      </c>
    </row>
    <row r="381" spans="1:15">
      <c r="A381" s="346" t="s">
        <v>109</v>
      </c>
      <c r="B381" s="346"/>
      <c r="C381" s="346"/>
      <c r="D381" s="347"/>
      <c r="E381" s="351" t="s">
        <v>562</v>
      </c>
      <c r="F381" s="352"/>
      <c r="G381" s="352"/>
      <c r="H381" s="352"/>
      <c r="I381" s="352"/>
      <c r="J381" s="352"/>
      <c r="K381" s="352"/>
      <c r="L381" s="352"/>
      <c r="M381" s="352"/>
      <c r="N381" s="353"/>
    </row>
    <row r="382" spans="1:15" ht="7.5" customHeight="1">
      <c r="A382" s="23"/>
      <c r="B382" s="23"/>
      <c r="C382" s="23"/>
      <c r="D382" s="18"/>
      <c r="E382" s="18"/>
      <c r="F382" s="18"/>
      <c r="G382" s="18"/>
      <c r="H382" s="18"/>
      <c r="I382" s="18"/>
      <c r="J382" s="18"/>
      <c r="K382" s="18"/>
      <c r="L382" s="18"/>
      <c r="M382" s="18"/>
    </row>
    <row r="383" spans="1:15" ht="42" customHeight="1">
      <c r="A383" s="23" t="s">
        <v>36</v>
      </c>
      <c r="B383" s="354"/>
      <c r="C383" s="354"/>
      <c r="D383" s="354"/>
      <c r="E383" s="354"/>
      <c r="F383" s="354"/>
      <c r="H383" s="346" t="s">
        <v>37</v>
      </c>
      <c r="I383" s="346"/>
      <c r="J383" s="347"/>
      <c r="K383" s="348">
        <v>1088304193</v>
      </c>
      <c r="L383" s="348"/>
      <c r="M383" s="348"/>
      <c r="N383" s="348"/>
    </row>
    <row r="384" spans="1:15">
      <c r="A384" s="23"/>
      <c r="B384" s="18"/>
      <c r="C384" s="18"/>
      <c r="D384" s="18"/>
      <c r="E384" s="18"/>
      <c r="F384" s="18"/>
      <c r="H384" s="23"/>
      <c r="I384" s="23"/>
      <c r="J384" s="23"/>
      <c r="K384" s="73"/>
      <c r="L384" s="73"/>
      <c r="M384" s="73"/>
      <c r="N384" s="73"/>
    </row>
    <row r="386" spans="1:26" s="13" customFormat="1">
      <c r="A386" s="358" t="s">
        <v>89</v>
      </c>
      <c r="B386" s="358"/>
      <c r="C386" s="358"/>
      <c r="D386" s="358"/>
      <c r="E386" s="358"/>
      <c r="F386" s="358"/>
      <c r="G386" s="358"/>
      <c r="H386" s="358"/>
      <c r="I386" s="358"/>
      <c r="J386" s="358"/>
      <c r="K386" s="358"/>
      <c r="L386" s="358"/>
      <c r="O386" s="245"/>
    </row>
    <row r="387" spans="1:26" s="13" customFormat="1">
      <c r="A387" s="3"/>
      <c r="B387" s="3"/>
      <c r="C387" s="3"/>
      <c r="D387" s="3"/>
      <c r="E387" s="3"/>
      <c r="F387" s="3"/>
      <c r="G387" s="3"/>
      <c r="H387" s="3"/>
      <c r="I387" s="3"/>
      <c r="J387" s="3"/>
      <c r="K387" s="3"/>
      <c r="L387" s="3"/>
      <c r="O387" s="245"/>
    </row>
    <row r="388" spans="1:26" s="13" customFormat="1">
      <c r="A388" s="310" t="s">
        <v>1</v>
      </c>
      <c r="B388" s="310"/>
      <c r="C388" s="319" t="s">
        <v>39</v>
      </c>
      <c r="D388" s="319"/>
      <c r="E388" s="319"/>
      <c r="F388" s="319"/>
      <c r="G388" s="319"/>
      <c r="H388" s="319"/>
      <c r="I388" s="319"/>
      <c r="J388" s="319"/>
      <c r="K388" s="319"/>
      <c r="L388" s="319"/>
      <c r="O388" s="245"/>
    </row>
    <row r="389" spans="1:26" s="13" customFormat="1" ht="7.5" customHeight="1">
      <c r="A389" s="4"/>
      <c r="B389" s="4"/>
      <c r="C389" s="3"/>
      <c r="D389" s="3"/>
      <c r="E389" s="3"/>
      <c r="F389" s="3"/>
      <c r="G389" s="3"/>
      <c r="H389" s="3"/>
      <c r="I389" s="3"/>
      <c r="J389" s="3"/>
      <c r="K389" s="3"/>
      <c r="L389" s="3"/>
      <c r="O389" s="245"/>
    </row>
    <row r="390" spans="1:26" s="13" customFormat="1">
      <c r="A390" s="310" t="s">
        <v>5</v>
      </c>
      <c r="B390" s="310"/>
      <c r="C390" s="5" t="s">
        <v>537</v>
      </c>
      <c r="D390" s="3"/>
      <c r="E390" s="3"/>
      <c r="F390" s="3"/>
      <c r="G390" s="3"/>
      <c r="H390" s="3"/>
      <c r="I390" s="3"/>
      <c r="J390" s="3"/>
      <c r="K390" s="3"/>
      <c r="L390" s="3"/>
      <c r="O390" s="245"/>
    </row>
    <row r="391" spans="1:26" s="15" customFormat="1" ht="6.75" customHeight="1">
      <c r="A391" s="4"/>
      <c r="B391" s="6"/>
      <c r="C391" s="6"/>
      <c r="D391" s="6"/>
      <c r="E391" s="6"/>
      <c r="F391" s="6"/>
      <c r="G391" s="6"/>
      <c r="H391" s="6"/>
      <c r="I391" s="6"/>
      <c r="J391" s="6"/>
      <c r="K391" s="4"/>
      <c r="L391" s="4"/>
      <c r="M391" s="14"/>
      <c r="N391" s="14"/>
      <c r="O391" s="238"/>
      <c r="P391" s="14"/>
      <c r="Q391" s="23"/>
      <c r="R391" s="23"/>
      <c r="S391" s="23"/>
      <c r="T391" s="23"/>
      <c r="U391" s="23"/>
      <c r="V391" s="23"/>
      <c r="W391" s="23"/>
      <c r="X391" s="23"/>
      <c r="Y391" s="23"/>
      <c r="Z391" s="23"/>
    </row>
    <row r="392" spans="1:26" s="15" customFormat="1">
      <c r="A392" s="4" t="s">
        <v>6</v>
      </c>
      <c r="B392" s="4"/>
      <c r="C392" s="319" t="s">
        <v>536</v>
      </c>
      <c r="D392" s="319"/>
      <c r="E392" s="14"/>
      <c r="F392" s="14"/>
      <c r="G392" s="23"/>
      <c r="H392" s="23"/>
      <c r="I392" s="23"/>
      <c r="J392" s="23"/>
      <c r="K392" s="23"/>
      <c r="L392" s="23"/>
      <c r="M392" s="23"/>
      <c r="N392" s="23"/>
      <c r="O392" s="238"/>
      <c r="P392" s="23"/>
    </row>
    <row r="393" spans="1:26" s="15" customFormat="1" ht="9" customHeight="1">
      <c r="A393" s="4"/>
      <c r="B393" s="6"/>
      <c r="C393" s="6"/>
      <c r="D393" s="6"/>
      <c r="E393" s="6"/>
      <c r="F393" s="6"/>
      <c r="G393" s="6"/>
      <c r="H393" s="6"/>
      <c r="I393" s="6"/>
      <c r="J393" s="6"/>
      <c r="K393" s="4"/>
      <c r="L393" s="4"/>
      <c r="M393" s="14"/>
      <c r="N393" s="14"/>
      <c r="O393" s="238"/>
      <c r="P393" s="14"/>
      <c r="Q393" s="23"/>
      <c r="R393" s="23"/>
      <c r="S393" s="23"/>
      <c r="T393" s="23"/>
      <c r="U393" s="23"/>
      <c r="V393" s="23"/>
      <c r="W393" s="23"/>
      <c r="X393" s="23"/>
      <c r="Y393" s="23"/>
      <c r="Z393" s="23"/>
    </row>
    <row r="394" spans="1:26" s="15" customFormat="1">
      <c r="A394" s="310" t="s">
        <v>7</v>
      </c>
      <c r="B394" s="310"/>
      <c r="C394" s="319" t="s">
        <v>44</v>
      </c>
      <c r="D394" s="319"/>
      <c r="E394" s="6"/>
      <c r="F394" s="6"/>
      <c r="G394" s="6"/>
      <c r="H394" s="6"/>
      <c r="I394" s="6"/>
      <c r="J394" s="6"/>
      <c r="K394" s="4"/>
      <c r="L394" s="4"/>
      <c r="M394" s="14"/>
      <c r="N394" s="14"/>
      <c r="O394" s="238"/>
      <c r="P394" s="14"/>
      <c r="Q394" s="23"/>
      <c r="R394" s="23"/>
      <c r="S394" s="23"/>
      <c r="T394" s="23"/>
      <c r="U394" s="23"/>
      <c r="V394" s="23"/>
      <c r="W394" s="23"/>
      <c r="X394" s="23"/>
      <c r="Y394" s="23"/>
      <c r="Z394" s="23"/>
    </row>
    <row r="395" spans="1:26" s="15" customFormat="1" ht="9" customHeight="1">
      <c r="A395" s="4"/>
      <c r="B395" s="6"/>
      <c r="C395" s="6"/>
      <c r="D395" s="6"/>
      <c r="E395" s="6"/>
      <c r="F395" s="6"/>
      <c r="G395" s="6"/>
      <c r="H395" s="6"/>
      <c r="I395" s="6"/>
      <c r="J395" s="6"/>
      <c r="K395" s="4"/>
      <c r="L395" s="4"/>
      <c r="M395" s="14"/>
      <c r="N395" s="14"/>
      <c r="O395" s="238"/>
      <c r="P395" s="14"/>
      <c r="Q395" s="23"/>
      <c r="R395" s="23"/>
      <c r="S395" s="23"/>
      <c r="T395" s="23"/>
      <c r="U395" s="23"/>
      <c r="V395" s="23"/>
      <c r="W395" s="23"/>
      <c r="X395" s="23"/>
      <c r="Y395" s="23"/>
      <c r="Z395" s="23"/>
    </row>
    <row r="396" spans="1:26" s="15" customFormat="1">
      <c r="A396" s="321" t="s">
        <v>8</v>
      </c>
      <c r="B396" s="321"/>
      <c r="C396" s="26" t="s">
        <v>45</v>
      </c>
      <c r="D396" s="23"/>
      <c r="E396" s="23"/>
      <c r="F396" s="23"/>
      <c r="G396" s="23"/>
      <c r="H396" s="23"/>
      <c r="I396" s="23"/>
      <c r="O396" s="238"/>
    </row>
    <row r="397" spans="1:26" s="15" customFormat="1" ht="8.25" customHeight="1">
      <c r="A397" s="4"/>
      <c r="B397" s="6"/>
      <c r="C397" s="6"/>
      <c r="D397" s="6"/>
      <c r="E397" s="6"/>
      <c r="F397" s="6"/>
      <c r="G397" s="6"/>
      <c r="H397" s="6"/>
      <c r="I397" s="6"/>
      <c r="J397" s="6"/>
      <c r="K397" s="4"/>
      <c r="L397" s="4"/>
      <c r="M397" s="14"/>
      <c r="N397" s="14"/>
      <c r="O397" s="238"/>
      <c r="P397" s="14"/>
      <c r="Q397" s="23"/>
      <c r="R397" s="23"/>
      <c r="S397" s="23"/>
      <c r="T397" s="23"/>
      <c r="U397" s="23"/>
      <c r="V397" s="23"/>
      <c r="W397" s="23"/>
      <c r="X397" s="23"/>
      <c r="Y397" s="23"/>
      <c r="Z397" s="23"/>
    </row>
    <row r="398" spans="1:26" s="15" customFormat="1">
      <c r="A398" s="16" t="s">
        <v>90</v>
      </c>
      <c r="B398" s="322" t="s">
        <v>278</v>
      </c>
      <c r="C398" s="322"/>
      <c r="D398" s="6"/>
      <c r="E398" s="6"/>
      <c r="F398" s="6"/>
      <c r="G398" s="6"/>
      <c r="H398" s="6"/>
      <c r="I398" s="6"/>
      <c r="J398" s="6"/>
      <c r="K398" s="4"/>
      <c r="L398" s="4"/>
      <c r="M398" s="14"/>
      <c r="N398" s="14"/>
      <c r="O398" s="238"/>
      <c r="P398" s="14"/>
      <c r="Q398" s="23"/>
      <c r="R398" s="23"/>
      <c r="S398" s="23"/>
      <c r="T398" s="23"/>
      <c r="U398" s="23"/>
      <c r="V398" s="23"/>
      <c r="W398" s="23"/>
      <c r="X398" s="23"/>
      <c r="Y398" s="23"/>
      <c r="Z398" s="23"/>
    </row>
    <row r="399" spans="1:26" s="15" customFormat="1" ht="8.25" customHeight="1">
      <c r="A399" s="4"/>
      <c r="B399" s="6"/>
      <c r="C399" s="6"/>
      <c r="D399" s="6"/>
      <c r="E399" s="6"/>
      <c r="F399" s="6"/>
      <c r="G399" s="6"/>
      <c r="H399" s="6"/>
      <c r="I399" s="6"/>
      <c r="J399" s="6"/>
      <c r="K399" s="4"/>
      <c r="L399" s="4"/>
      <c r="M399" s="14"/>
      <c r="N399" s="14"/>
      <c r="O399" s="238"/>
      <c r="P399" s="14"/>
      <c r="Q399" s="23"/>
      <c r="R399" s="23"/>
      <c r="S399" s="23"/>
      <c r="T399" s="23"/>
      <c r="U399" s="23"/>
      <c r="V399" s="23"/>
      <c r="W399" s="23"/>
      <c r="X399" s="23"/>
      <c r="Y399" s="23"/>
      <c r="Z399" s="23"/>
    </row>
    <row r="400" spans="1:26">
      <c r="A400" s="7" t="s">
        <v>91</v>
      </c>
      <c r="B400" s="5">
        <v>8</v>
      </c>
      <c r="C400" s="7"/>
      <c r="D400" s="7"/>
      <c r="E400" s="7"/>
      <c r="F400" s="7"/>
      <c r="G400" s="7"/>
      <c r="H400" s="7"/>
      <c r="I400" s="7"/>
      <c r="J400" s="7"/>
      <c r="K400" s="7"/>
      <c r="L400" s="7"/>
    </row>
    <row r="401" spans="1:26" s="15" customFormat="1">
      <c r="A401" s="4"/>
      <c r="B401" s="6"/>
      <c r="C401" s="6"/>
      <c r="D401" s="6"/>
      <c r="E401" s="6"/>
      <c r="F401" s="6"/>
      <c r="G401" s="6"/>
      <c r="H401" s="6"/>
      <c r="I401" s="6"/>
      <c r="J401" s="6"/>
      <c r="K401" s="4"/>
      <c r="L401" s="4"/>
      <c r="M401" s="14"/>
      <c r="N401" s="14"/>
      <c r="O401" s="238"/>
      <c r="P401" s="14"/>
      <c r="Q401" s="23"/>
      <c r="R401" s="23"/>
      <c r="S401" s="23"/>
      <c r="T401" s="23"/>
      <c r="U401" s="23"/>
      <c r="V401" s="23"/>
      <c r="W401" s="23"/>
      <c r="X401" s="23"/>
      <c r="Y401" s="23"/>
      <c r="Z401" s="23"/>
    </row>
    <row r="402" spans="1:26">
      <c r="A402" s="340" t="s">
        <v>38</v>
      </c>
      <c r="B402" s="340" t="s">
        <v>92</v>
      </c>
      <c r="C402" s="340" t="s">
        <v>93</v>
      </c>
      <c r="D402" s="340" t="s">
        <v>94</v>
      </c>
      <c r="E402" s="340" t="s">
        <v>95</v>
      </c>
      <c r="F402" s="340" t="s">
        <v>96</v>
      </c>
      <c r="G402" s="340" t="s">
        <v>97</v>
      </c>
      <c r="H402" s="340" t="s">
        <v>98</v>
      </c>
      <c r="I402" s="340"/>
      <c r="J402" s="340"/>
      <c r="K402" s="340"/>
      <c r="L402" s="340"/>
      <c r="M402" s="340"/>
      <c r="N402" s="340"/>
      <c r="O402" s="252"/>
    </row>
    <row r="403" spans="1:26" ht="30">
      <c r="A403" s="340"/>
      <c r="B403" s="340"/>
      <c r="C403" s="340"/>
      <c r="D403" s="340"/>
      <c r="E403" s="340"/>
      <c r="F403" s="340"/>
      <c r="G403" s="340"/>
      <c r="H403" s="29" t="s">
        <v>99</v>
      </c>
      <c r="I403" s="29" t="s">
        <v>100</v>
      </c>
      <c r="J403" s="29" t="s">
        <v>101</v>
      </c>
      <c r="K403" s="29" t="s">
        <v>102</v>
      </c>
      <c r="L403" s="29" t="s">
        <v>103</v>
      </c>
      <c r="M403" s="29" t="s">
        <v>104</v>
      </c>
      <c r="N403" s="29" t="s">
        <v>105</v>
      </c>
      <c r="O403" s="253" t="s">
        <v>529</v>
      </c>
    </row>
    <row r="404" spans="1:26" ht="18.75" customHeight="1">
      <c r="A404" s="359" t="s">
        <v>47</v>
      </c>
      <c r="B404" s="361" t="s">
        <v>155</v>
      </c>
      <c r="C404" s="331" t="s">
        <v>66</v>
      </c>
      <c r="D404" s="50" t="s">
        <v>207</v>
      </c>
      <c r="E404" s="19" t="s">
        <v>209</v>
      </c>
      <c r="F404" s="60">
        <v>41</v>
      </c>
      <c r="G404" s="60">
        <v>34.85</v>
      </c>
      <c r="H404" s="60">
        <v>10.455</v>
      </c>
      <c r="I404" s="60">
        <v>0.27880000000000005</v>
      </c>
      <c r="J404" s="60">
        <v>6.9700000000000012E-2</v>
      </c>
      <c r="K404" s="60">
        <v>2.0213000000000001</v>
      </c>
      <c r="L404" s="60">
        <v>6.97</v>
      </c>
      <c r="M404" s="60">
        <v>0.27880000000000005</v>
      </c>
      <c r="N404" s="64">
        <v>0.41</v>
      </c>
      <c r="O404" s="252" t="e">
        <f>VLOOKUP(D404,'[1]CICLO DE MENUS'!$B$5:$I$60,8,FALSE)*F404</f>
        <v>#N/A</v>
      </c>
    </row>
    <row r="405" spans="1:26" ht="18.75" customHeight="1">
      <c r="A405" s="360"/>
      <c r="B405" s="361"/>
      <c r="C405" s="332"/>
      <c r="D405" s="34" t="s">
        <v>113</v>
      </c>
      <c r="E405" s="19" t="s">
        <v>119</v>
      </c>
      <c r="F405" s="60">
        <v>25</v>
      </c>
      <c r="G405" s="60">
        <v>20</v>
      </c>
      <c r="H405" s="60">
        <v>14.8</v>
      </c>
      <c r="I405" s="60">
        <v>0.38</v>
      </c>
      <c r="J405" s="60">
        <v>0.02</v>
      </c>
      <c r="K405" s="60">
        <v>3.06</v>
      </c>
      <c r="L405" s="60">
        <v>2.8</v>
      </c>
      <c r="M405" s="60">
        <v>0.06</v>
      </c>
      <c r="N405" s="64">
        <v>2.75</v>
      </c>
      <c r="O405" s="252" t="e">
        <f>VLOOKUP(D405,'[1]CICLO DE MENUS'!$B$5:$I$60,8,FALSE)*F405</f>
        <v>#N/A</v>
      </c>
    </row>
    <row r="406" spans="1:26" ht="24">
      <c r="A406" s="360"/>
      <c r="B406" s="361"/>
      <c r="C406" s="332"/>
      <c r="D406" s="50" t="s">
        <v>153</v>
      </c>
      <c r="E406" s="19" t="s">
        <v>159</v>
      </c>
      <c r="F406" s="60">
        <v>7</v>
      </c>
      <c r="G406" s="60">
        <v>5.95</v>
      </c>
      <c r="H406" s="60">
        <v>2.7965000000000004</v>
      </c>
      <c r="I406" s="60">
        <v>4.165E-2</v>
      </c>
      <c r="J406" s="60">
        <v>5.9500000000000004E-3</v>
      </c>
      <c r="K406" s="60">
        <v>0.56525000000000003</v>
      </c>
      <c r="L406" s="60">
        <v>1.6065</v>
      </c>
      <c r="M406" s="60">
        <v>2.3800000000000002E-2</v>
      </c>
      <c r="N406" s="64">
        <v>2.4500000000000002</v>
      </c>
      <c r="O406" s="252" t="e">
        <f>VLOOKUP(D406,'[1]CICLO DE MENUS'!$B$5:$I$60,8,FALSE)*F406</f>
        <v>#N/A</v>
      </c>
    </row>
    <row r="407" spans="1:26">
      <c r="A407" s="360"/>
      <c r="B407" s="361"/>
      <c r="C407" s="332"/>
      <c r="D407" s="50" t="s">
        <v>114</v>
      </c>
      <c r="E407" s="19" t="s">
        <v>120</v>
      </c>
      <c r="F407" s="60">
        <v>5</v>
      </c>
      <c r="G407" s="60">
        <v>4.75</v>
      </c>
      <c r="H407" s="60">
        <v>1.9</v>
      </c>
      <c r="I407" s="60">
        <v>6.649999999999999E-2</v>
      </c>
      <c r="J407" s="60">
        <v>4.7500000000000007E-3</v>
      </c>
      <c r="K407" s="60">
        <v>0.36575000000000002</v>
      </c>
      <c r="L407" s="60">
        <v>1.1399999999999999</v>
      </c>
      <c r="M407" s="60">
        <v>1.4250000000000001E-2</v>
      </c>
      <c r="N407" s="64">
        <v>0.2</v>
      </c>
      <c r="O407" s="252" t="e">
        <f>VLOOKUP(D407,'[1]CICLO DE MENUS'!$B$5:$I$60,8,FALSE)*F407</f>
        <v>#N/A</v>
      </c>
    </row>
    <row r="408" spans="1:26" ht="15.75" customHeight="1">
      <c r="A408" s="360"/>
      <c r="B408" s="361"/>
      <c r="C408" s="332"/>
      <c r="D408" s="50" t="s">
        <v>115</v>
      </c>
      <c r="E408" s="19" t="s">
        <v>121</v>
      </c>
      <c r="F408" s="60">
        <v>1.1000000000000001</v>
      </c>
      <c r="G408" s="60">
        <v>1.0450000000000002</v>
      </c>
      <c r="H408" s="60">
        <v>1.5048000000000001</v>
      </c>
      <c r="I408" s="60">
        <v>4.9115000000000013E-2</v>
      </c>
      <c r="J408" s="60">
        <v>3.1350000000000006E-3</v>
      </c>
      <c r="K408" s="60">
        <v>0.30618500000000004</v>
      </c>
      <c r="L408" s="60">
        <v>0.41800000000000004</v>
      </c>
      <c r="M408" s="60">
        <v>1.3585000000000003E-2</v>
      </c>
      <c r="N408" s="64">
        <v>0.20900000000000002</v>
      </c>
      <c r="O408" s="252" t="e">
        <f>VLOOKUP(D408,'[1]CICLO DE MENUS'!$B$5:$I$60,8,FALSE)*F408</f>
        <v>#N/A</v>
      </c>
    </row>
    <row r="409" spans="1:26" ht="15" customHeight="1">
      <c r="A409" s="360"/>
      <c r="B409" s="361"/>
      <c r="C409" s="332"/>
      <c r="D409" s="50" t="s">
        <v>116</v>
      </c>
      <c r="E409" s="19" t="s">
        <v>122</v>
      </c>
      <c r="F409" s="60">
        <v>2.2000000000000002</v>
      </c>
      <c r="G409" s="60">
        <v>1.9800000000000002</v>
      </c>
      <c r="H409" s="60">
        <v>0.87120000000000009</v>
      </c>
      <c r="I409" s="60">
        <v>4.5540000000000004E-2</v>
      </c>
      <c r="J409" s="60">
        <v>1.1880000000000002E-2</v>
      </c>
      <c r="K409" s="60">
        <v>0.11682000000000002</v>
      </c>
      <c r="L409" s="60">
        <v>1.6236000000000002</v>
      </c>
      <c r="M409" s="60">
        <v>3.5640000000000005E-2</v>
      </c>
      <c r="N409" s="64">
        <v>1.012</v>
      </c>
      <c r="O409" s="252" t="e">
        <f>VLOOKUP(D409,'[1]CICLO DE MENUS'!$B$5:$I$60,8,FALSE)*F409</f>
        <v>#N/A</v>
      </c>
    </row>
    <row r="410" spans="1:26" ht="13.5" customHeight="1">
      <c r="A410" s="360"/>
      <c r="B410" s="361"/>
      <c r="C410" s="332"/>
      <c r="D410" s="50" t="s">
        <v>117</v>
      </c>
      <c r="E410" s="19" t="s">
        <v>123</v>
      </c>
      <c r="F410" s="60">
        <v>0.5</v>
      </c>
      <c r="G410" s="60">
        <v>0.5</v>
      </c>
      <c r="H410" s="60">
        <v>0</v>
      </c>
      <c r="I410" s="60">
        <v>0</v>
      </c>
      <c r="J410" s="60">
        <v>0</v>
      </c>
      <c r="K410" s="60">
        <v>0</v>
      </c>
      <c r="L410" s="60">
        <v>0.12</v>
      </c>
      <c r="M410" s="60">
        <v>1.5E-3</v>
      </c>
      <c r="N410" s="64">
        <v>193.905</v>
      </c>
      <c r="O410" s="252" t="e">
        <f>VLOOKUP(D410,'[1]CICLO DE MENUS'!$B$5:$I$60,8,FALSE)*F410</f>
        <v>#N/A</v>
      </c>
    </row>
    <row r="411" spans="1:26">
      <c r="A411" s="360"/>
      <c r="B411" s="334" t="s">
        <v>155</v>
      </c>
      <c r="C411" s="326" t="s">
        <v>127</v>
      </c>
      <c r="D411" s="69" t="s">
        <v>203</v>
      </c>
      <c r="E411" s="19" t="s">
        <v>204</v>
      </c>
      <c r="F411" s="60">
        <v>85</v>
      </c>
      <c r="G411" s="60">
        <v>85</v>
      </c>
      <c r="H411" s="60">
        <v>119</v>
      </c>
      <c r="I411" s="60">
        <v>18.189999999999998</v>
      </c>
      <c r="J411" s="60">
        <v>5.0999999999999996</v>
      </c>
      <c r="K411" s="60">
        <v>0.17</v>
      </c>
      <c r="L411" s="60">
        <v>14.45</v>
      </c>
      <c r="M411" s="60">
        <v>0.68</v>
      </c>
      <c r="N411" s="64">
        <v>44.2</v>
      </c>
      <c r="O411" s="252" t="e">
        <f>VLOOKUP(D411,'[1]CICLO DE MENUS'!$B$5:$I$60,8,FALSE)*F411</f>
        <v>#N/A</v>
      </c>
    </row>
    <row r="412" spans="1:26">
      <c r="A412" s="360"/>
      <c r="B412" s="335"/>
      <c r="C412" s="327"/>
      <c r="D412" s="69" t="s">
        <v>115</v>
      </c>
      <c r="E412" s="19" t="s">
        <v>121</v>
      </c>
      <c r="F412" s="60">
        <v>1.1000000000000001</v>
      </c>
      <c r="G412" s="60">
        <v>1.0450000000000002</v>
      </c>
      <c r="H412" s="60">
        <v>1.5048000000000001</v>
      </c>
      <c r="I412" s="60">
        <v>4.9115000000000013E-2</v>
      </c>
      <c r="J412" s="60">
        <v>3.1350000000000006E-3</v>
      </c>
      <c r="K412" s="60">
        <v>0.30618500000000004</v>
      </c>
      <c r="L412" s="60">
        <v>0.41800000000000004</v>
      </c>
      <c r="M412" s="60">
        <v>1.3585000000000003E-2</v>
      </c>
      <c r="N412" s="64">
        <v>0.20900000000000002</v>
      </c>
      <c r="O412" s="252" t="e">
        <f>VLOOKUP(D412,'[1]CICLO DE MENUS'!$B$5:$I$60,8,FALSE)*F412</f>
        <v>#N/A</v>
      </c>
    </row>
    <row r="413" spans="1:26">
      <c r="A413" s="360"/>
      <c r="B413" s="335"/>
      <c r="C413" s="327"/>
      <c r="D413" s="69" t="s">
        <v>185</v>
      </c>
      <c r="E413" s="19" t="s">
        <v>186</v>
      </c>
      <c r="F413" s="60">
        <v>3</v>
      </c>
      <c r="G413" s="60">
        <v>3</v>
      </c>
      <c r="H413" s="60">
        <v>27</v>
      </c>
      <c r="I413" s="60">
        <v>0</v>
      </c>
      <c r="J413" s="60">
        <v>3</v>
      </c>
      <c r="K413" s="60">
        <v>0</v>
      </c>
      <c r="L413" s="60">
        <v>0</v>
      </c>
      <c r="M413" s="60">
        <v>0</v>
      </c>
      <c r="N413" s="64">
        <v>0</v>
      </c>
      <c r="O413" s="252" t="e">
        <f>VLOOKUP(D413,'[1]CICLO DE MENUS'!$B$5:$I$60,8,FALSE)*F413</f>
        <v>#N/A</v>
      </c>
    </row>
    <row r="414" spans="1:26" ht="19.5" customHeight="1">
      <c r="A414" s="368"/>
      <c r="B414" s="336"/>
      <c r="C414" s="330"/>
      <c r="D414" s="69" t="s">
        <v>117</v>
      </c>
      <c r="E414" s="19" t="s">
        <v>123</v>
      </c>
      <c r="F414" s="60">
        <v>0.3</v>
      </c>
      <c r="G414" s="60">
        <v>0.3</v>
      </c>
      <c r="H414" s="60">
        <v>0</v>
      </c>
      <c r="I414" s="60">
        <v>0</v>
      </c>
      <c r="J414" s="60">
        <v>0</v>
      </c>
      <c r="K414" s="60">
        <v>0</v>
      </c>
      <c r="L414" s="60">
        <v>7.1999999999999995E-2</v>
      </c>
      <c r="M414" s="60">
        <v>8.9999999999999998E-4</v>
      </c>
      <c r="N414" s="64">
        <v>116.34299999999999</v>
      </c>
      <c r="O414" s="252" t="e">
        <f>VLOOKUP(D414,'[1]CICLO DE MENUS'!$B$5:$I$60,8,FALSE)*F414</f>
        <v>#N/A</v>
      </c>
    </row>
    <row r="415" spans="1:26" ht="15" customHeight="1">
      <c r="A415" s="369" t="s">
        <v>161</v>
      </c>
      <c r="B415" s="334" t="s">
        <v>162</v>
      </c>
      <c r="C415" s="328" t="s">
        <v>54</v>
      </c>
      <c r="D415" s="68" t="s">
        <v>163</v>
      </c>
      <c r="E415" s="19" t="s">
        <v>164</v>
      </c>
      <c r="F415" s="60">
        <v>46</v>
      </c>
      <c r="G415" s="60">
        <v>46</v>
      </c>
      <c r="H415" s="21">
        <v>162.38</v>
      </c>
      <c r="I415" s="21">
        <v>3.0819999999999999</v>
      </c>
      <c r="J415" s="21">
        <v>0.18400000000000002</v>
      </c>
      <c r="K415" s="21">
        <v>36.845999999999997</v>
      </c>
      <c r="L415" s="21">
        <v>4.1399999999999997</v>
      </c>
      <c r="M415" s="21">
        <v>0.36800000000000005</v>
      </c>
      <c r="N415" s="65">
        <v>0.92</v>
      </c>
      <c r="O415" s="252" t="e">
        <f>VLOOKUP(D415,'[1]CICLO DE MENUS'!$B$5:$I$60,8,FALSE)*F415</f>
        <v>#N/A</v>
      </c>
    </row>
    <row r="416" spans="1:26" ht="12" customHeight="1">
      <c r="A416" s="370"/>
      <c r="B416" s="335"/>
      <c r="C416" s="329"/>
      <c r="D416" s="68" t="s">
        <v>117</v>
      </c>
      <c r="E416" s="19" t="s">
        <v>123</v>
      </c>
      <c r="F416" s="21">
        <v>0.5</v>
      </c>
      <c r="G416" s="21">
        <v>0.5</v>
      </c>
      <c r="H416" s="21">
        <v>0</v>
      </c>
      <c r="I416" s="21">
        <v>0</v>
      </c>
      <c r="J416" s="21">
        <v>0</v>
      </c>
      <c r="K416" s="21">
        <v>0</v>
      </c>
      <c r="L416" s="21">
        <v>7.1999999999999995E-2</v>
      </c>
      <c r="M416" s="21">
        <v>8.9999999999999998E-4</v>
      </c>
      <c r="N416" s="64">
        <v>194</v>
      </c>
      <c r="O416" s="252" t="e">
        <f>VLOOKUP(D416,'[1]CICLO DE MENUS'!$B$5:$I$60,8,FALSE)*F416</f>
        <v>#N/A</v>
      </c>
    </row>
    <row r="417" spans="1:15" ht="15.75" customHeight="1">
      <c r="A417" s="371"/>
      <c r="B417" s="336"/>
      <c r="C417" s="341"/>
      <c r="D417" s="68" t="s">
        <v>185</v>
      </c>
      <c r="E417" s="19" t="s">
        <v>186</v>
      </c>
      <c r="F417" s="19">
        <v>3</v>
      </c>
      <c r="G417" s="19">
        <v>3</v>
      </c>
      <c r="H417" s="19">
        <v>27</v>
      </c>
      <c r="I417" s="19">
        <v>0</v>
      </c>
      <c r="J417" s="19">
        <v>3</v>
      </c>
      <c r="K417" s="19">
        <v>0</v>
      </c>
      <c r="L417" s="19">
        <v>0</v>
      </c>
      <c r="M417" s="19">
        <v>0</v>
      </c>
      <c r="N417" s="70">
        <v>0</v>
      </c>
      <c r="O417" s="252" t="e">
        <f>VLOOKUP(D417,'[1]CICLO DE MENUS'!$B$5:$I$60,8,FALSE)*F417</f>
        <v>#N/A</v>
      </c>
    </row>
    <row r="418" spans="1:15" ht="17.25" customHeight="1">
      <c r="A418" s="355" t="s">
        <v>183</v>
      </c>
      <c r="B418" s="334" t="s">
        <v>162</v>
      </c>
      <c r="C418" s="331" t="s">
        <v>70</v>
      </c>
      <c r="D418" s="68" t="s">
        <v>194</v>
      </c>
      <c r="E418" s="19" t="s">
        <v>196</v>
      </c>
      <c r="F418" s="60">
        <v>88</v>
      </c>
      <c r="G418" s="60">
        <v>59.84</v>
      </c>
      <c r="H418" s="60">
        <v>99.334400000000002</v>
      </c>
      <c r="I418" s="60">
        <v>0.71808000000000005</v>
      </c>
      <c r="J418" s="60">
        <v>0.11968000000000002</v>
      </c>
      <c r="K418" s="60">
        <v>23.517119999999998</v>
      </c>
      <c r="L418" s="60">
        <v>4.7872000000000003</v>
      </c>
      <c r="M418" s="60">
        <v>0.23936000000000004</v>
      </c>
      <c r="N418" s="64">
        <v>22.88</v>
      </c>
      <c r="O418" s="252" t="e">
        <f>VLOOKUP(D418,'[1]CICLO DE MENUS'!$B$5:$I$60,8,FALSE)*F418</f>
        <v>#N/A</v>
      </c>
    </row>
    <row r="419" spans="1:15" ht="18" customHeight="1">
      <c r="A419" s="357"/>
      <c r="B419" s="336"/>
      <c r="C419" s="333"/>
      <c r="D419" s="68" t="s">
        <v>185</v>
      </c>
      <c r="E419" s="19" t="s">
        <v>186</v>
      </c>
      <c r="F419" s="60">
        <v>8</v>
      </c>
      <c r="G419" s="60">
        <v>8</v>
      </c>
      <c r="H419" s="60">
        <v>72</v>
      </c>
      <c r="I419" s="60">
        <v>0</v>
      </c>
      <c r="J419" s="60">
        <v>8</v>
      </c>
      <c r="K419" s="60">
        <v>0</v>
      </c>
      <c r="L419" s="60">
        <v>0</v>
      </c>
      <c r="M419" s="60">
        <v>0</v>
      </c>
      <c r="N419" s="64">
        <v>0</v>
      </c>
      <c r="O419" s="252" t="e">
        <f>VLOOKUP(D419,'[1]CICLO DE MENUS'!$B$5:$I$60,8,FALSE)*F419</f>
        <v>#N/A</v>
      </c>
    </row>
    <row r="420" spans="1:15" ht="18.75" customHeight="1">
      <c r="A420" s="334" t="s">
        <v>184</v>
      </c>
      <c r="B420" s="378" t="s">
        <v>167</v>
      </c>
      <c r="C420" s="328" t="s">
        <v>64</v>
      </c>
      <c r="D420" s="68" t="s">
        <v>168</v>
      </c>
      <c r="E420" s="19" t="s">
        <v>169</v>
      </c>
      <c r="F420" s="21">
        <v>81</v>
      </c>
      <c r="G420" s="21">
        <v>64.8</v>
      </c>
      <c r="H420" s="21">
        <v>14.903999999999998</v>
      </c>
      <c r="I420" s="21">
        <v>0.58320000000000005</v>
      </c>
      <c r="J420" s="21">
        <v>6.480000000000001E-2</v>
      </c>
      <c r="K420" s="21">
        <v>2.6567999999999996</v>
      </c>
      <c r="L420" s="21">
        <v>5.831999999999999</v>
      </c>
      <c r="M420" s="21">
        <v>0.32400000000000001</v>
      </c>
      <c r="N420" s="65">
        <v>4.8600000000000003</v>
      </c>
      <c r="O420" s="252" t="e">
        <f>VLOOKUP(D420,'[1]CICLO DE MENUS'!$B$5:$I$60,8,FALSE)*F420</f>
        <v>#N/A</v>
      </c>
    </row>
    <row r="421" spans="1:15">
      <c r="A421" s="335"/>
      <c r="B421" s="379"/>
      <c r="C421" s="329"/>
      <c r="D421" s="68" t="s">
        <v>116</v>
      </c>
      <c r="E421" s="19" t="s">
        <v>122</v>
      </c>
      <c r="F421" s="21">
        <v>3</v>
      </c>
      <c r="G421" s="21">
        <v>2.7</v>
      </c>
      <c r="H421" s="21">
        <v>1.1880000000000002</v>
      </c>
      <c r="I421" s="21">
        <v>6.2100000000000002E-2</v>
      </c>
      <c r="J421" s="21">
        <v>1.6200000000000003E-2</v>
      </c>
      <c r="K421" s="21">
        <v>0.15930000000000002</v>
      </c>
      <c r="L421" s="21">
        <v>2.214</v>
      </c>
      <c r="M421" s="21">
        <v>4.8600000000000004E-2</v>
      </c>
      <c r="N421" s="65">
        <v>1.38</v>
      </c>
      <c r="O421" s="252" t="e">
        <f>VLOOKUP(D421,'[1]CICLO DE MENUS'!$B$5:$I$60,8,FALSE)*F421</f>
        <v>#N/A</v>
      </c>
    </row>
    <row r="422" spans="1:15">
      <c r="A422" s="336"/>
      <c r="B422" s="380"/>
      <c r="C422" s="341"/>
      <c r="D422" s="68" t="s">
        <v>117</v>
      </c>
      <c r="E422" s="19" t="s">
        <v>123</v>
      </c>
      <c r="F422" s="21">
        <v>0.5</v>
      </c>
      <c r="G422" s="21">
        <v>0.5</v>
      </c>
      <c r="H422" s="21">
        <v>0</v>
      </c>
      <c r="I422" s="21">
        <v>0</v>
      </c>
      <c r="J422" s="21">
        <v>0</v>
      </c>
      <c r="K422" s="21">
        <v>0</v>
      </c>
      <c r="L422" s="21">
        <v>7.1999999999999995E-2</v>
      </c>
      <c r="M422" s="21">
        <v>8.9999999999999998E-4</v>
      </c>
      <c r="N422" s="65">
        <v>194</v>
      </c>
      <c r="O422" s="252" t="e">
        <f>VLOOKUP(D422,'[1]CICLO DE MENUS'!$B$5:$I$60,8,FALSE)*F422</f>
        <v>#N/A</v>
      </c>
    </row>
    <row r="423" spans="1:15">
      <c r="A423" s="334" t="s">
        <v>51</v>
      </c>
      <c r="B423" s="334" t="s">
        <v>167</v>
      </c>
      <c r="C423" s="331" t="s">
        <v>57</v>
      </c>
      <c r="D423" s="68" t="s">
        <v>230</v>
      </c>
      <c r="E423" s="19" t="s">
        <v>231</v>
      </c>
      <c r="F423" s="21">
        <v>100</v>
      </c>
      <c r="G423" s="21">
        <v>60</v>
      </c>
      <c r="H423" s="21">
        <v>34.799999999999997</v>
      </c>
      <c r="I423" s="21">
        <v>1.02</v>
      </c>
      <c r="J423" s="21">
        <v>0.06</v>
      </c>
      <c r="K423" s="21">
        <v>7.5</v>
      </c>
      <c r="L423" s="21">
        <v>6</v>
      </c>
      <c r="M423" s="21">
        <v>0.48</v>
      </c>
      <c r="N423" s="56">
        <v>1</v>
      </c>
      <c r="O423" s="252" t="e">
        <f>VLOOKUP(D423,'[1]CICLO DE MENUS'!$B$5:$I$60,8,FALSE)*F423</f>
        <v>#N/A</v>
      </c>
    </row>
    <row r="424" spans="1:15">
      <c r="A424" s="336"/>
      <c r="B424" s="336"/>
      <c r="C424" s="333"/>
      <c r="D424" s="68" t="s">
        <v>176</v>
      </c>
      <c r="E424" s="19" t="s">
        <v>177</v>
      </c>
      <c r="F424" s="21">
        <v>10</v>
      </c>
      <c r="G424" s="21">
        <v>10</v>
      </c>
      <c r="H424" s="21">
        <v>39.700000000000003</v>
      </c>
      <c r="I424" s="21">
        <v>0</v>
      </c>
      <c r="J424" s="21">
        <v>0</v>
      </c>
      <c r="K424" s="21">
        <v>9.93</v>
      </c>
      <c r="L424" s="21">
        <v>0</v>
      </c>
      <c r="M424" s="21">
        <v>0.01</v>
      </c>
      <c r="N424" s="56">
        <v>0</v>
      </c>
      <c r="O424" s="252" t="e">
        <f>VLOOKUP(D424,'[1]CICLO DE MENUS'!$B$5:$I$60,8,FALSE)*F424</f>
        <v>#N/A</v>
      </c>
    </row>
    <row r="425" spans="1:15" ht="24">
      <c r="A425" s="63" t="s">
        <v>52</v>
      </c>
      <c r="B425" s="63" t="s">
        <v>172</v>
      </c>
      <c r="C425" s="351" t="s">
        <v>74</v>
      </c>
      <c r="D425" s="353"/>
      <c r="E425" s="19"/>
      <c r="F425" s="21"/>
      <c r="G425" s="21"/>
      <c r="H425" s="21"/>
      <c r="I425" s="21"/>
      <c r="J425" s="21"/>
      <c r="K425" s="21"/>
      <c r="L425" s="21"/>
      <c r="M425" s="21"/>
      <c r="N425" s="56"/>
      <c r="O425" s="252"/>
    </row>
    <row r="426" spans="1:15">
      <c r="A426" s="63" t="s">
        <v>173</v>
      </c>
      <c r="B426" s="63" t="s">
        <v>174</v>
      </c>
      <c r="C426" s="25" t="s">
        <v>175</v>
      </c>
      <c r="D426" s="68"/>
      <c r="E426" s="19"/>
      <c r="F426" s="21"/>
      <c r="G426" s="21"/>
      <c r="H426" s="21"/>
      <c r="I426" s="21"/>
      <c r="J426" s="21"/>
      <c r="K426" s="21"/>
      <c r="L426" s="21"/>
      <c r="M426" s="21"/>
      <c r="N426" s="56"/>
      <c r="O426" s="252"/>
    </row>
    <row r="427" spans="1:15">
      <c r="A427" s="63" t="s">
        <v>178</v>
      </c>
      <c r="B427" s="63" t="s">
        <v>179</v>
      </c>
      <c r="C427" s="25" t="s">
        <v>180</v>
      </c>
      <c r="D427" s="68"/>
      <c r="E427" s="19"/>
      <c r="F427" s="21"/>
      <c r="G427" s="21"/>
      <c r="H427" s="21"/>
      <c r="I427" s="21"/>
      <c r="J427" s="21"/>
      <c r="K427" s="21"/>
      <c r="L427" s="21"/>
      <c r="M427" s="21"/>
      <c r="N427" s="56"/>
      <c r="O427" s="252"/>
    </row>
    <row r="428" spans="1:15">
      <c r="A428" s="63" t="s">
        <v>182</v>
      </c>
      <c r="B428" s="337" t="s">
        <v>190</v>
      </c>
      <c r="C428" s="338"/>
      <c r="D428" s="339"/>
      <c r="E428" s="19"/>
      <c r="F428" s="21"/>
      <c r="G428" s="21"/>
      <c r="H428" s="21"/>
      <c r="I428" s="21"/>
      <c r="J428" s="21"/>
      <c r="K428" s="21"/>
      <c r="L428" s="21"/>
      <c r="M428" s="21"/>
      <c r="N428" s="56"/>
      <c r="O428" s="252"/>
    </row>
    <row r="429" spans="1:15">
      <c r="A429" s="17"/>
      <c r="B429" s="27"/>
      <c r="C429" s="20"/>
      <c r="D429" s="51"/>
      <c r="E429" s="19"/>
      <c r="F429" s="19"/>
      <c r="G429" s="19"/>
      <c r="H429" s="19"/>
      <c r="I429" s="19"/>
      <c r="J429" s="19"/>
      <c r="K429" s="19"/>
      <c r="L429" s="19"/>
      <c r="M429" s="19"/>
      <c r="N429" s="49"/>
      <c r="O429" s="252"/>
    </row>
    <row r="430" spans="1:15" s="257" customFormat="1">
      <c r="F430" s="264">
        <f>SUM(F404:F424)</f>
        <v>511.20000000000005</v>
      </c>
      <c r="L430" s="258"/>
      <c r="O430" s="259" t="e">
        <f>SUM(O404:O424)</f>
        <v>#N/A</v>
      </c>
    </row>
    <row r="431" spans="1:15">
      <c r="A431" s="345" t="s">
        <v>106</v>
      </c>
      <c r="B431" s="345"/>
      <c r="C431" s="345"/>
      <c r="D431" s="345"/>
      <c r="E431" s="345"/>
      <c r="F431" s="345"/>
      <c r="G431" s="22"/>
      <c r="H431" s="268">
        <f>SUM(H404:H429)</f>
        <v>631.13869999999997</v>
      </c>
      <c r="I431" s="268">
        <f t="shared" ref="I431:N431" si="8">SUM(I403:I429)</f>
        <v>24.566100000000002</v>
      </c>
      <c r="J431" s="268">
        <f t="shared" si="8"/>
        <v>19.663230000000002</v>
      </c>
      <c r="K431" s="268">
        <f t="shared" si="8"/>
        <v>87.520710000000008</v>
      </c>
      <c r="L431" s="268">
        <f t="shared" si="8"/>
        <v>52.735299999999995</v>
      </c>
      <c r="M431" s="268">
        <f t="shared" si="8"/>
        <v>2.59382</v>
      </c>
      <c r="N431" s="268">
        <f t="shared" si="8"/>
        <v>780.72799999999995</v>
      </c>
    </row>
    <row r="432" spans="1:15">
      <c r="A432" s="345" t="s">
        <v>107</v>
      </c>
      <c r="B432" s="345"/>
      <c r="C432" s="345"/>
      <c r="D432" s="345"/>
      <c r="E432" s="345"/>
      <c r="F432" s="345"/>
      <c r="G432" s="22"/>
      <c r="H432" s="60">
        <v>1994</v>
      </c>
      <c r="I432" s="60">
        <v>69.8</v>
      </c>
      <c r="J432" s="60">
        <v>66.5</v>
      </c>
      <c r="K432" s="60">
        <v>279.2</v>
      </c>
      <c r="L432" s="60">
        <v>1100</v>
      </c>
      <c r="M432" s="61">
        <v>8.6999999999999993</v>
      </c>
      <c r="N432" s="61">
        <v>1500</v>
      </c>
    </row>
    <row r="433" spans="1:26">
      <c r="A433" s="345" t="s">
        <v>108</v>
      </c>
      <c r="B433" s="345"/>
      <c r="C433" s="345"/>
      <c r="D433" s="345"/>
      <c r="E433" s="345"/>
      <c r="F433" s="345"/>
      <c r="G433" s="22"/>
      <c r="H433" s="71">
        <v>0.32042662988966902</v>
      </c>
      <c r="I433" s="71">
        <v>0.36787249283667628</v>
      </c>
      <c r="J433" s="71">
        <v>0.30036135338345871</v>
      </c>
      <c r="K433" s="71">
        <v>0.31388578080229229</v>
      </c>
      <c r="L433" s="71">
        <v>5.0142999999999986E-2</v>
      </c>
      <c r="M433" s="72">
        <v>0.30660000000000004</v>
      </c>
      <c r="N433" s="72">
        <v>0.52513199999999993</v>
      </c>
    </row>
    <row r="434" spans="1:26" s="23" customFormat="1">
      <c r="O434" s="238"/>
    </row>
    <row r="435" spans="1:26">
      <c r="A435" s="346" t="s">
        <v>109</v>
      </c>
      <c r="B435" s="346"/>
      <c r="C435" s="346"/>
      <c r="D435" s="347"/>
      <c r="E435" s="351" t="s">
        <v>562</v>
      </c>
      <c r="F435" s="352"/>
      <c r="G435" s="352"/>
      <c r="H435" s="352"/>
      <c r="I435" s="352"/>
      <c r="J435" s="352"/>
      <c r="K435" s="352"/>
      <c r="L435" s="352"/>
      <c r="M435" s="352"/>
      <c r="N435" s="353"/>
    </row>
    <row r="436" spans="1:26" ht="7.5" customHeight="1">
      <c r="A436" s="23"/>
      <c r="B436" s="23"/>
      <c r="C436" s="23"/>
      <c r="D436" s="18"/>
      <c r="E436" s="18"/>
      <c r="F436" s="18"/>
      <c r="G436" s="18"/>
      <c r="H436" s="18"/>
      <c r="I436" s="18"/>
      <c r="J436" s="18"/>
      <c r="K436" s="18"/>
      <c r="L436" s="18"/>
      <c r="M436" s="18"/>
    </row>
    <row r="437" spans="1:26" ht="42" customHeight="1">
      <c r="A437" s="23" t="s">
        <v>36</v>
      </c>
      <c r="B437" s="354"/>
      <c r="C437" s="354"/>
      <c r="D437" s="354"/>
      <c r="E437" s="354"/>
      <c r="F437" s="354"/>
      <c r="H437" s="346" t="s">
        <v>37</v>
      </c>
      <c r="I437" s="346"/>
      <c r="J437" s="347"/>
      <c r="K437" s="348">
        <v>1088304193</v>
      </c>
      <c r="L437" s="348"/>
      <c r="M437" s="348"/>
      <c r="N437" s="348"/>
    </row>
    <row r="438" spans="1:26">
      <c r="A438" s="23"/>
      <c r="B438" s="18"/>
      <c r="C438" s="18"/>
      <c r="D438" s="18"/>
      <c r="E438" s="18"/>
      <c r="F438" s="18"/>
      <c r="H438" s="23"/>
      <c r="I438" s="23"/>
      <c r="J438" s="23"/>
      <c r="K438" s="73"/>
      <c r="L438" s="73"/>
      <c r="M438" s="73"/>
      <c r="N438" s="73"/>
    </row>
    <row r="440" spans="1:26" s="13" customFormat="1">
      <c r="A440" s="358" t="s">
        <v>89</v>
      </c>
      <c r="B440" s="358"/>
      <c r="C440" s="358"/>
      <c r="D440" s="358"/>
      <c r="E440" s="358"/>
      <c r="F440" s="358"/>
      <c r="G440" s="358"/>
      <c r="H440" s="358"/>
      <c r="I440" s="358"/>
      <c r="J440" s="358"/>
      <c r="K440" s="358"/>
      <c r="L440" s="358"/>
      <c r="O440" s="245"/>
    </row>
    <row r="441" spans="1:26" s="13" customFormat="1">
      <c r="A441" s="3"/>
      <c r="B441" s="3"/>
      <c r="C441" s="3"/>
      <c r="D441" s="3"/>
      <c r="E441" s="3"/>
      <c r="F441" s="3"/>
      <c r="G441" s="3"/>
      <c r="H441" s="3"/>
      <c r="I441" s="3"/>
      <c r="J441" s="3"/>
      <c r="K441" s="3"/>
      <c r="L441" s="3"/>
      <c r="O441" s="245"/>
    </row>
    <row r="442" spans="1:26" s="13" customFormat="1">
      <c r="A442" s="310" t="s">
        <v>1</v>
      </c>
      <c r="B442" s="310"/>
      <c r="C442" s="319" t="s">
        <v>39</v>
      </c>
      <c r="D442" s="319"/>
      <c r="E442" s="319"/>
      <c r="F442" s="319"/>
      <c r="G442" s="319"/>
      <c r="H442" s="319"/>
      <c r="I442" s="319"/>
      <c r="J442" s="319"/>
      <c r="K442" s="319"/>
      <c r="L442" s="319"/>
      <c r="O442" s="245"/>
    </row>
    <row r="443" spans="1:26" s="13" customFormat="1" ht="7.5" customHeight="1">
      <c r="A443" s="4"/>
      <c r="B443" s="4"/>
      <c r="C443" s="3"/>
      <c r="D443" s="3"/>
      <c r="E443" s="3"/>
      <c r="F443" s="3"/>
      <c r="G443" s="3"/>
      <c r="H443" s="3"/>
      <c r="I443" s="3"/>
      <c r="J443" s="3"/>
      <c r="K443" s="3"/>
      <c r="L443" s="3"/>
      <c r="O443" s="245"/>
    </row>
    <row r="444" spans="1:26" s="13" customFormat="1">
      <c r="A444" s="310" t="s">
        <v>5</v>
      </c>
      <c r="B444" s="310"/>
      <c r="C444" s="5" t="s">
        <v>537</v>
      </c>
      <c r="D444" s="3"/>
      <c r="E444" s="3"/>
      <c r="F444" s="3"/>
      <c r="G444" s="3"/>
      <c r="H444" s="3"/>
      <c r="I444" s="3"/>
      <c r="J444" s="3"/>
      <c r="K444" s="3"/>
      <c r="L444" s="3"/>
      <c r="O444" s="245"/>
    </row>
    <row r="445" spans="1:26" s="15" customFormat="1" ht="6.75" customHeight="1">
      <c r="A445" s="4"/>
      <c r="B445" s="6"/>
      <c r="C445" s="6"/>
      <c r="D445" s="6"/>
      <c r="E445" s="6"/>
      <c r="F445" s="6"/>
      <c r="G445" s="6"/>
      <c r="H445" s="6"/>
      <c r="I445" s="6"/>
      <c r="J445" s="6"/>
      <c r="K445" s="4"/>
      <c r="L445" s="4"/>
      <c r="M445" s="14"/>
      <c r="N445" s="14"/>
      <c r="O445" s="238"/>
      <c r="P445" s="14"/>
      <c r="Q445" s="23"/>
      <c r="R445" s="23"/>
      <c r="S445" s="23"/>
      <c r="T445" s="23"/>
      <c r="U445" s="23"/>
      <c r="V445" s="23"/>
      <c r="W445" s="23"/>
      <c r="X445" s="23"/>
      <c r="Y445" s="23"/>
      <c r="Z445" s="23"/>
    </row>
    <row r="446" spans="1:26" s="15" customFormat="1">
      <c r="A446" s="4" t="s">
        <v>6</v>
      </c>
      <c r="B446" s="4"/>
      <c r="C446" s="319" t="s">
        <v>536</v>
      </c>
      <c r="D446" s="319"/>
      <c r="E446" s="14"/>
      <c r="F446" s="14"/>
      <c r="G446" s="23"/>
      <c r="H446" s="23"/>
      <c r="I446" s="23"/>
      <c r="J446" s="23"/>
      <c r="K446" s="23"/>
      <c r="L446" s="23"/>
      <c r="M446" s="23"/>
      <c r="N446" s="23"/>
      <c r="O446" s="238"/>
      <c r="P446" s="23"/>
    </row>
    <row r="447" spans="1:26" s="15" customFormat="1" ht="9" customHeight="1">
      <c r="A447" s="4"/>
      <c r="B447" s="6"/>
      <c r="C447" s="6"/>
      <c r="D447" s="6"/>
      <c r="E447" s="6"/>
      <c r="F447" s="6"/>
      <c r="G447" s="6"/>
      <c r="H447" s="6"/>
      <c r="I447" s="6"/>
      <c r="J447" s="6"/>
      <c r="K447" s="4"/>
      <c r="L447" s="4"/>
      <c r="M447" s="14"/>
      <c r="N447" s="14"/>
      <c r="O447" s="238"/>
      <c r="P447" s="14"/>
      <c r="Q447" s="23"/>
      <c r="R447" s="23"/>
      <c r="S447" s="23"/>
      <c r="T447" s="23"/>
      <c r="U447" s="23"/>
      <c r="V447" s="23"/>
      <c r="W447" s="23"/>
      <c r="X447" s="23"/>
      <c r="Y447" s="23"/>
      <c r="Z447" s="23"/>
    </row>
    <row r="448" spans="1:26" s="15" customFormat="1">
      <c r="A448" s="310" t="s">
        <v>7</v>
      </c>
      <c r="B448" s="310"/>
      <c r="C448" s="319" t="s">
        <v>44</v>
      </c>
      <c r="D448" s="319"/>
      <c r="E448" s="6"/>
      <c r="F448" s="6"/>
      <c r="G448" s="6"/>
      <c r="H448" s="6"/>
      <c r="I448" s="6"/>
      <c r="J448" s="6"/>
      <c r="K448" s="4"/>
      <c r="L448" s="4"/>
      <c r="M448" s="14"/>
      <c r="N448" s="14"/>
      <c r="O448" s="238"/>
      <c r="P448" s="14"/>
      <c r="Q448" s="23"/>
      <c r="R448" s="23"/>
      <c r="S448" s="23"/>
      <c r="T448" s="23"/>
      <c r="U448" s="23"/>
      <c r="V448" s="23"/>
      <c r="W448" s="23"/>
      <c r="X448" s="23"/>
      <c r="Y448" s="23"/>
      <c r="Z448" s="23"/>
    </row>
    <row r="449" spans="1:26" s="15" customFormat="1" ht="9" customHeight="1">
      <c r="A449" s="4"/>
      <c r="B449" s="6"/>
      <c r="C449" s="6"/>
      <c r="D449" s="6"/>
      <c r="E449" s="6"/>
      <c r="F449" s="6"/>
      <c r="G449" s="6"/>
      <c r="H449" s="6"/>
      <c r="I449" s="6"/>
      <c r="J449" s="6"/>
      <c r="K449" s="4"/>
      <c r="L449" s="4"/>
      <c r="M449" s="14"/>
      <c r="N449" s="14"/>
      <c r="O449" s="238"/>
      <c r="P449" s="14"/>
      <c r="Q449" s="23"/>
      <c r="R449" s="23"/>
      <c r="S449" s="23"/>
      <c r="T449" s="23"/>
      <c r="U449" s="23"/>
      <c r="V449" s="23"/>
      <c r="W449" s="23"/>
      <c r="X449" s="23"/>
      <c r="Y449" s="23"/>
      <c r="Z449" s="23"/>
    </row>
    <row r="450" spans="1:26" s="15" customFormat="1">
      <c r="A450" s="321" t="s">
        <v>8</v>
      </c>
      <c r="B450" s="321"/>
      <c r="C450" s="26" t="s">
        <v>45</v>
      </c>
      <c r="D450" s="23"/>
      <c r="E450" s="23"/>
      <c r="F450" s="23"/>
      <c r="G450" s="23"/>
      <c r="H450" s="23"/>
      <c r="I450" s="23"/>
      <c r="O450" s="238"/>
    </row>
    <row r="451" spans="1:26" s="15" customFormat="1" ht="8.25" customHeight="1">
      <c r="A451" s="4"/>
      <c r="B451" s="6"/>
      <c r="C451" s="6"/>
      <c r="D451" s="6"/>
      <c r="E451" s="6"/>
      <c r="F451" s="6"/>
      <c r="G451" s="6"/>
      <c r="H451" s="6"/>
      <c r="I451" s="6"/>
      <c r="J451" s="6"/>
      <c r="K451" s="4"/>
      <c r="L451" s="4"/>
      <c r="M451" s="14"/>
      <c r="N451" s="14"/>
      <c r="O451" s="238"/>
      <c r="P451" s="14"/>
      <c r="Q451" s="23"/>
      <c r="R451" s="23"/>
      <c r="S451" s="23"/>
      <c r="T451" s="23"/>
      <c r="U451" s="23"/>
      <c r="V451" s="23"/>
      <c r="W451" s="23"/>
      <c r="X451" s="23"/>
      <c r="Y451" s="23"/>
      <c r="Z451" s="23"/>
    </row>
    <row r="452" spans="1:26" s="15" customFormat="1">
      <c r="A452" s="16" t="s">
        <v>90</v>
      </c>
      <c r="B452" s="322" t="s">
        <v>278</v>
      </c>
      <c r="C452" s="322"/>
      <c r="D452" s="6"/>
      <c r="E452" s="6"/>
      <c r="F452" s="6"/>
      <c r="G452" s="6"/>
      <c r="H452" s="6"/>
      <c r="I452" s="6" t="s">
        <v>211</v>
      </c>
      <c r="J452" s="6"/>
      <c r="K452" s="4"/>
      <c r="L452" s="4"/>
      <c r="M452" s="14"/>
      <c r="N452" s="14"/>
      <c r="O452" s="238"/>
      <c r="P452" s="14"/>
      <c r="Q452" s="23"/>
      <c r="R452" s="23"/>
      <c r="S452" s="23"/>
      <c r="T452" s="23"/>
      <c r="U452" s="23"/>
      <c r="V452" s="23"/>
      <c r="W452" s="23"/>
      <c r="X452" s="23"/>
      <c r="Y452" s="23"/>
      <c r="Z452" s="23"/>
    </row>
    <row r="453" spans="1:26" s="15" customFormat="1" ht="8.25" customHeight="1">
      <c r="A453" s="4"/>
      <c r="B453" s="6"/>
      <c r="C453" s="6"/>
      <c r="D453" s="6"/>
      <c r="E453" s="6"/>
      <c r="F453" s="6"/>
      <c r="G453" s="6"/>
      <c r="H453" s="6"/>
      <c r="I453" s="6"/>
      <c r="J453" s="6"/>
      <c r="K453" s="4"/>
      <c r="L453" s="4"/>
      <c r="M453" s="14"/>
      <c r="N453" s="14"/>
      <c r="O453" s="238"/>
      <c r="P453" s="14"/>
      <c r="Q453" s="23"/>
      <c r="R453" s="23"/>
      <c r="S453" s="23"/>
      <c r="T453" s="23"/>
      <c r="U453" s="23"/>
      <c r="V453" s="23"/>
      <c r="W453" s="23"/>
      <c r="X453" s="23"/>
      <c r="Y453" s="23"/>
      <c r="Z453" s="23"/>
    </row>
    <row r="454" spans="1:26">
      <c r="A454" s="7" t="s">
        <v>91</v>
      </c>
      <c r="B454" s="5">
        <v>9</v>
      </c>
      <c r="C454" s="7"/>
      <c r="D454" s="7"/>
      <c r="E454" s="7"/>
      <c r="F454" s="7"/>
      <c r="G454" s="7"/>
      <c r="H454" s="7"/>
      <c r="I454" s="7"/>
      <c r="J454" s="7"/>
      <c r="K454" s="7"/>
      <c r="L454" s="7"/>
    </row>
    <row r="455" spans="1:26" s="15" customFormat="1">
      <c r="A455" s="4"/>
      <c r="B455" s="6"/>
      <c r="C455" s="6"/>
      <c r="D455" s="6"/>
      <c r="E455" s="6"/>
      <c r="F455" s="6"/>
      <c r="G455" s="6"/>
      <c r="H455" s="6"/>
      <c r="I455" s="6"/>
      <c r="J455" s="6"/>
      <c r="K455" s="4"/>
      <c r="L455" s="4"/>
      <c r="M455" s="14"/>
      <c r="N455" s="14"/>
      <c r="O455" s="238"/>
      <c r="P455" s="14"/>
      <c r="Q455" s="23"/>
      <c r="R455" s="23"/>
      <c r="S455" s="23"/>
      <c r="T455" s="23"/>
      <c r="U455" s="23"/>
      <c r="V455" s="23"/>
      <c r="W455" s="23"/>
      <c r="X455" s="23"/>
      <c r="Y455" s="23"/>
      <c r="Z455" s="23"/>
    </row>
    <row r="456" spans="1:26">
      <c r="A456" s="340" t="s">
        <v>38</v>
      </c>
      <c r="B456" s="340" t="s">
        <v>92</v>
      </c>
      <c r="C456" s="340" t="s">
        <v>93</v>
      </c>
      <c r="D456" s="340" t="s">
        <v>94</v>
      </c>
      <c r="E456" s="340" t="s">
        <v>95</v>
      </c>
      <c r="F456" s="340" t="s">
        <v>96</v>
      </c>
      <c r="G456" s="340" t="s">
        <v>97</v>
      </c>
      <c r="H456" s="340" t="s">
        <v>98</v>
      </c>
      <c r="I456" s="340"/>
      <c r="J456" s="340"/>
      <c r="K456" s="340"/>
      <c r="L456" s="340"/>
      <c r="M456" s="340"/>
      <c r="N456" s="340"/>
      <c r="O456" s="252"/>
    </row>
    <row r="457" spans="1:26" ht="30">
      <c r="A457" s="340"/>
      <c r="B457" s="340"/>
      <c r="C457" s="340"/>
      <c r="D457" s="340"/>
      <c r="E457" s="340"/>
      <c r="F457" s="340"/>
      <c r="G457" s="340"/>
      <c r="H457" s="29" t="s">
        <v>99</v>
      </c>
      <c r="I457" s="29" t="s">
        <v>100</v>
      </c>
      <c r="J457" s="29" t="s">
        <v>101</v>
      </c>
      <c r="K457" s="29" t="s">
        <v>102</v>
      </c>
      <c r="L457" s="29" t="s">
        <v>103</v>
      </c>
      <c r="M457" s="29" t="s">
        <v>104</v>
      </c>
      <c r="N457" s="29" t="s">
        <v>105</v>
      </c>
      <c r="O457" s="253" t="s">
        <v>529</v>
      </c>
    </row>
    <row r="458" spans="1:26" ht="24">
      <c r="A458" s="334" t="s">
        <v>191</v>
      </c>
      <c r="B458" s="334" t="s">
        <v>192</v>
      </c>
      <c r="C458" s="328" t="s">
        <v>139</v>
      </c>
      <c r="D458" s="50" t="s">
        <v>212</v>
      </c>
      <c r="E458" s="19" t="s">
        <v>213</v>
      </c>
      <c r="F458" s="60">
        <v>40</v>
      </c>
      <c r="G458" s="60">
        <v>40</v>
      </c>
      <c r="H458" s="60">
        <v>148.4</v>
      </c>
      <c r="I458" s="60">
        <v>5.2</v>
      </c>
      <c r="J458" s="60">
        <v>0.56000000000000005</v>
      </c>
      <c r="K458" s="60">
        <v>29.92</v>
      </c>
      <c r="L458" s="60">
        <v>8.4</v>
      </c>
      <c r="M458" s="60">
        <v>0.4</v>
      </c>
      <c r="N458" s="64">
        <v>2</v>
      </c>
      <c r="O458" s="252" t="e">
        <f>VLOOKUP(D458,'[1]CICLO DE MENUS'!$B$5:$I$60,8,FALSE)*F458</f>
        <v>#N/A</v>
      </c>
    </row>
    <row r="459" spans="1:26" ht="24">
      <c r="A459" s="335"/>
      <c r="B459" s="335"/>
      <c r="C459" s="329"/>
      <c r="D459" s="50" t="s">
        <v>153</v>
      </c>
      <c r="E459" s="19" t="s">
        <v>118</v>
      </c>
      <c r="F459" s="60">
        <v>20</v>
      </c>
      <c r="G459" s="60">
        <v>20</v>
      </c>
      <c r="H459" s="60">
        <v>16</v>
      </c>
      <c r="I459" s="60">
        <v>0.44</v>
      </c>
      <c r="J459" s="60">
        <v>0.02</v>
      </c>
      <c r="K459" s="60">
        <v>3.38</v>
      </c>
      <c r="L459" s="60">
        <v>2.4</v>
      </c>
      <c r="M459" s="60">
        <v>0.16</v>
      </c>
      <c r="N459" s="64">
        <v>1.2</v>
      </c>
      <c r="O459" s="252" t="e">
        <f>VLOOKUP(D459,'[1]CICLO DE MENUS'!$B$5:$I$60,8,FALSE)*F459</f>
        <v>#N/A</v>
      </c>
    </row>
    <row r="460" spans="1:26">
      <c r="A460" s="335"/>
      <c r="B460" s="335"/>
      <c r="C460" s="329"/>
      <c r="D460" s="50" t="s">
        <v>113</v>
      </c>
      <c r="E460" s="19" t="s">
        <v>119</v>
      </c>
      <c r="F460" s="60">
        <v>11.8</v>
      </c>
      <c r="G460" s="60">
        <v>10.030000000000001</v>
      </c>
      <c r="H460" s="60">
        <v>4.7141000000000011</v>
      </c>
      <c r="I460" s="60">
        <v>7.0209999999999995E-2</v>
      </c>
      <c r="J460" s="60">
        <v>1.0030000000000001E-2</v>
      </c>
      <c r="K460" s="60">
        <v>0.95285000000000009</v>
      </c>
      <c r="L460" s="60">
        <v>2.7081000000000004</v>
      </c>
      <c r="M460" s="60">
        <v>4.0120000000000003E-2</v>
      </c>
      <c r="N460" s="64">
        <v>4.13</v>
      </c>
      <c r="O460" s="252" t="e">
        <f>VLOOKUP(D460,'[1]CICLO DE MENUS'!$B$5:$I$60,8,FALSE)*F460</f>
        <v>#N/A</v>
      </c>
    </row>
    <row r="461" spans="1:26">
      <c r="A461" s="335"/>
      <c r="B461" s="335"/>
      <c r="C461" s="329"/>
      <c r="D461" s="50" t="s">
        <v>114</v>
      </c>
      <c r="E461" s="19" t="s">
        <v>120</v>
      </c>
      <c r="F461" s="60">
        <v>6.3</v>
      </c>
      <c r="G461" s="60">
        <v>5.9850000000000003</v>
      </c>
      <c r="H461" s="60">
        <v>2.3940000000000001</v>
      </c>
      <c r="I461" s="60">
        <v>8.3789999999999989E-2</v>
      </c>
      <c r="J461" s="60">
        <v>5.9850000000000007E-3</v>
      </c>
      <c r="K461" s="60">
        <v>0.46084500000000006</v>
      </c>
      <c r="L461" s="60">
        <v>1.4364000000000001</v>
      </c>
      <c r="M461" s="60">
        <v>1.7955000000000002E-2</v>
      </c>
      <c r="N461" s="64">
        <v>0.252</v>
      </c>
      <c r="O461" s="252" t="e">
        <f>VLOOKUP(D461,'[1]CICLO DE MENUS'!$B$5:$I$60,8,FALSE)*F461</f>
        <v>#N/A</v>
      </c>
    </row>
    <row r="462" spans="1:26">
      <c r="A462" s="335"/>
      <c r="B462" s="335"/>
      <c r="C462" s="329"/>
      <c r="D462" s="50" t="s">
        <v>208</v>
      </c>
      <c r="E462" s="19" t="s">
        <v>210</v>
      </c>
      <c r="F462" s="60">
        <v>6.7</v>
      </c>
      <c r="G462" s="60">
        <v>6.03</v>
      </c>
      <c r="H462" s="60">
        <v>2.5929000000000002</v>
      </c>
      <c r="I462" s="60">
        <v>0.12662999999999999</v>
      </c>
      <c r="J462" s="60">
        <v>0</v>
      </c>
      <c r="K462" s="60">
        <v>0.43416000000000005</v>
      </c>
      <c r="L462" s="60">
        <v>2.4120000000000004</v>
      </c>
      <c r="M462" s="60">
        <v>6.0299999999999999E-2</v>
      </c>
      <c r="N462" s="64">
        <v>0.40200000000000002</v>
      </c>
      <c r="O462" s="252" t="e">
        <f>VLOOKUP(D462,'[1]CICLO DE MENUS'!$B$5:$I$60,8,FALSE)*F462</f>
        <v>#N/A</v>
      </c>
    </row>
    <row r="463" spans="1:26">
      <c r="A463" s="335"/>
      <c r="B463" s="335"/>
      <c r="C463" s="329"/>
      <c r="D463" s="50" t="s">
        <v>116</v>
      </c>
      <c r="E463" s="19" t="s">
        <v>122</v>
      </c>
      <c r="F463" s="60">
        <v>2.2000000000000002</v>
      </c>
      <c r="G463" s="60">
        <v>1.9800000000000002</v>
      </c>
      <c r="H463" s="60">
        <v>0.87120000000000009</v>
      </c>
      <c r="I463" s="60">
        <v>4.5540000000000004E-2</v>
      </c>
      <c r="J463" s="60">
        <v>1.1880000000000002E-2</v>
      </c>
      <c r="K463" s="60">
        <v>0.11682000000000002</v>
      </c>
      <c r="L463" s="60">
        <v>1.6236000000000002</v>
      </c>
      <c r="M463" s="60">
        <v>3.5640000000000005E-2</v>
      </c>
      <c r="N463" s="64">
        <v>1.012</v>
      </c>
      <c r="O463" s="252" t="e">
        <f>VLOOKUP(D463,'[1]CICLO DE MENUS'!$B$5:$I$60,8,FALSE)*F463</f>
        <v>#N/A</v>
      </c>
    </row>
    <row r="464" spans="1:26">
      <c r="A464" s="335"/>
      <c r="B464" s="335"/>
      <c r="C464" s="329"/>
      <c r="D464" s="50" t="s">
        <v>117</v>
      </c>
      <c r="E464" s="19" t="s">
        <v>123</v>
      </c>
      <c r="F464" s="60">
        <v>0.5</v>
      </c>
      <c r="G464" s="60">
        <v>0.5</v>
      </c>
      <c r="H464" s="60">
        <v>0</v>
      </c>
      <c r="I464" s="60">
        <v>0</v>
      </c>
      <c r="J464" s="60">
        <v>0</v>
      </c>
      <c r="K464" s="60">
        <v>0</v>
      </c>
      <c r="L464" s="60">
        <v>0.12</v>
      </c>
      <c r="M464" s="60">
        <v>1.5E-3</v>
      </c>
      <c r="N464" s="64">
        <v>193.905</v>
      </c>
      <c r="O464" s="252" t="e">
        <f>VLOOKUP(D464,'[1]CICLO DE MENUS'!$B$5:$I$60,8,FALSE)*F464</f>
        <v>#N/A</v>
      </c>
    </row>
    <row r="465" spans="1:15">
      <c r="A465" s="334" t="s">
        <v>47</v>
      </c>
      <c r="B465" s="334" t="s">
        <v>155</v>
      </c>
      <c r="C465" s="328" t="s">
        <v>519</v>
      </c>
      <c r="D465" s="50" t="s">
        <v>197</v>
      </c>
      <c r="E465" s="19" t="s">
        <v>198</v>
      </c>
      <c r="F465" s="60">
        <v>90</v>
      </c>
      <c r="G465" s="60">
        <v>83.7</v>
      </c>
      <c r="H465" s="60">
        <v>138.94200000000001</v>
      </c>
      <c r="I465" s="60">
        <v>17.325900000000001</v>
      </c>
      <c r="J465" s="60">
        <v>7.7004000000000001</v>
      </c>
      <c r="K465" s="60">
        <v>8.3699999999999997E-2</v>
      </c>
      <c r="L465" s="60">
        <v>9.2070000000000007</v>
      </c>
      <c r="M465" s="60">
        <v>0.58589999999999998</v>
      </c>
      <c r="N465" s="61">
        <v>52.731000000000002</v>
      </c>
      <c r="O465" s="252" t="e">
        <f>VLOOKUP(D465,'[1]CICLO DE MENUS'!$B$5:$I$60,8,FALSE)*F465</f>
        <v>#N/A</v>
      </c>
    </row>
    <row r="466" spans="1:15">
      <c r="A466" s="335"/>
      <c r="B466" s="335"/>
      <c r="C466" s="329"/>
      <c r="D466" s="50" t="s">
        <v>115</v>
      </c>
      <c r="E466" s="19" t="s">
        <v>121</v>
      </c>
      <c r="F466" s="21">
        <v>1.1000000000000001</v>
      </c>
      <c r="G466" s="21">
        <v>1.0450000000000002</v>
      </c>
      <c r="H466" s="21">
        <v>1.5048000000000001</v>
      </c>
      <c r="I466" s="21">
        <v>4.9115000000000013E-2</v>
      </c>
      <c r="J466" s="21">
        <v>3.1350000000000006E-3</v>
      </c>
      <c r="K466" s="21">
        <v>0.30618500000000004</v>
      </c>
      <c r="L466" s="21">
        <v>0.41800000000000004</v>
      </c>
      <c r="M466" s="21">
        <v>1.3585000000000003E-2</v>
      </c>
      <c r="N466" s="65">
        <v>0.20900000000000002</v>
      </c>
      <c r="O466" s="252" t="e">
        <f>VLOOKUP(D466,'[1]CICLO DE MENUS'!$B$5:$I$60,8,FALSE)*F466</f>
        <v>#N/A</v>
      </c>
    </row>
    <row r="467" spans="1:15">
      <c r="A467" s="335"/>
      <c r="B467" s="335"/>
      <c r="C467" s="329"/>
      <c r="D467" s="50" t="s">
        <v>117</v>
      </c>
      <c r="E467" s="19" t="s">
        <v>123</v>
      </c>
      <c r="F467" s="21">
        <v>0.3</v>
      </c>
      <c r="G467" s="21">
        <v>0.3</v>
      </c>
      <c r="H467" s="21">
        <v>0</v>
      </c>
      <c r="I467" s="21">
        <v>0</v>
      </c>
      <c r="J467" s="21">
        <v>0</v>
      </c>
      <c r="K467" s="21">
        <v>0</v>
      </c>
      <c r="L467" s="21">
        <v>7.1999999999999995E-2</v>
      </c>
      <c r="M467" s="21">
        <v>8.9999999999999998E-4</v>
      </c>
      <c r="N467" s="65">
        <v>116.34299999999999</v>
      </c>
      <c r="O467" s="252" t="e">
        <f>VLOOKUP(D467,'[1]CICLO DE MENUS'!$B$5:$I$60,8,FALSE)*F467</f>
        <v>#N/A</v>
      </c>
    </row>
    <row r="468" spans="1:15">
      <c r="A468" s="336"/>
      <c r="B468" s="336"/>
      <c r="C468" s="341"/>
      <c r="D468" s="50" t="s">
        <v>185</v>
      </c>
      <c r="E468" s="19" t="s">
        <v>186</v>
      </c>
      <c r="F468" s="21">
        <v>2</v>
      </c>
      <c r="G468" s="21">
        <v>2</v>
      </c>
      <c r="H468" s="21">
        <v>18</v>
      </c>
      <c r="I468" s="21">
        <v>0</v>
      </c>
      <c r="J468" s="21">
        <v>2</v>
      </c>
      <c r="K468" s="21">
        <v>0</v>
      </c>
      <c r="L468" s="21">
        <v>0</v>
      </c>
      <c r="M468" s="21">
        <v>0</v>
      </c>
      <c r="N468" s="65">
        <v>0</v>
      </c>
      <c r="O468" s="252" t="e">
        <f>VLOOKUP(D468,'[1]CICLO DE MENUS'!$B$5:$I$60,8,FALSE)*F468</f>
        <v>#N/A</v>
      </c>
    </row>
    <row r="469" spans="1:15">
      <c r="A469" s="334" t="s">
        <v>161</v>
      </c>
      <c r="B469" s="334" t="s">
        <v>162</v>
      </c>
      <c r="C469" s="328" t="s">
        <v>55</v>
      </c>
      <c r="D469" s="50" t="s">
        <v>163</v>
      </c>
      <c r="E469" s="19" t="s">
        <v>164</v>
      </c>
      <c r="F469" s="60">
        <v>40</v>
      </c>
      <c r="G469" s="60">
        <v>40</v>
      </c>
      <c r="H469" s="60">
        <v>141.19999999999999</v>
      </c>
      <c r="I469" s="60">
        <v>2.68</v>
      </c>
      <c r="J469" s="60">
        <v>0.16</v>
      </c>
      <c r="K469" s="60">
        <v>32.04</v>
      </c>
      <c r="L469" s="60">
        <v>3.6</v>
      </c>
      <c r="M469" s="60">
        <v>0.32</v>
      </c>
      <c r="N469" s="64">
        <v>0.8</v>
      </c>
      <c r="O469" s="252" t="e">
        <f>VLOOKUP(D469,'[1]CICLO DE MENUS'!$B$5:$I$60,8,FALSE)*F469</f>
        <v>#N/A</v>
      </c>
    </row>
    <row r="470" spans="1:15">
      <c r="A470" s="335"/>
      <c r="B470" s="335"/>
      <c r="C470" s="329"/>
      <c r="D470" s="50" t="s">
        <v>113</v>
      </c>
      <c r="E470" s="19" t="s">
        <v>119</v>
      </c>
      <c r="F470" s="60">
        <v>7</v>
      </c>
      <c r="G470" s="60">
        <v>5.95</v>
      </c>
      <c r="H470" s="60">
        <v>2.7965000000000004</v>
      </c>
      <c r="I470" s="60">
        <v>4.165E-2</v>
      </c>
      <c r="J470" s="60">
        <v>5.9500000000000004E-3</v>
      </c>
      <c r="K470" s="60">
        <v>0.56525000000000003</v>
      </c>
      <c r="L470" s="60">
        <v>1.6065</v>
      </c>
      <c r="M470" s="60">
        <v>2.3800000000000002E-2</v>
      </c>
      <c r="N470" s="64">
        <v>2.4500000000000002</v>
      </c>
      <c r="O470" s="252" t="e">
        <f>VLOOKUP(D470,'[1]CICLO DE MENUS'!$B$5:$I$60,8,FALSE)*F470</f>
        <v>#N/A</v>
      </c>
    </row>
    <row r="471" spans="1:15">
      <c r="A471" s="335"/>
      <c r="B471" s="335"/>
      <c r="C471" s="329"/>
      <c r="D471" s="50" t="s">
        <v>115</v>
      </c>
      <c r="E471" s="19" t="s">
        <v>121</v>
      </c>
      <c r="F471" s="60">
        <v>0.5</v>
      </c>
      <c r="G471" s="60">
        <v>0.47499999999999998</v>
      </c>
      <c r="H471" s="60">
        <v>0.68399999999999994</v>
      </c>
      <c r="I471" s="60">
        <v>2.2324999999999998E-2</v>
      </c>
      <c r="J471" s="60">
        <v>1.4249999999999998E-3</v>
      </c>
      <c r="K471" s="60">
        <v>0.13917499999999999</v>
      </c>
      <c r="L471" s="60">
        <v>0.19</v>
      </c>
      <c r="M471" s="60">
        <v>6.1749999999999991E-3</v>
      </c>
      <c r="N471" s="64">
        <v>9.5000000000000001E-2</v>
      </c>
      <c r="O471" s="252" t="e">
        <f>VLOOKUP(D471,'[1]CICLO DE MENUS'!$B$5:$I$60,8,FALSE)*F471</f>
        <v>#N/A</v>
      </c>
    </row>
    <row r="472" spans="1:15">
      <c r="A472" s="335"/>
      <c r="B472" s="335"/>
      <c r="C472" s="329"/>
      <c r="D472" s="50" t="s">
        <v>117</v>
      </c>
      <c r="E472" s="19" t="s">
        <v>123</v>
      </c>
      <c r="F472" s="60">
        <v>0.5</v>
      </c>
      <c r="G472" s="60">
        <v>0.5</v>
      </c>
      <c r="H472" s="60">
        <v>0</v>
      </c>
      <c r="I472" s="60">
        <v>0</v>
      </c>
      <c r="J472" s="60">
        <v>0</v>
      </c>
      <c r="K472" s="60">
        <v>0</v>
      </c>
      <c r="L472" s="60">
        <v>0.12</v>
      </c>
      <c r="M472" s="60">
        <v>1.5E-3</v>
      </c>
      <c r="N472" s="64">
        <v>193.905</v>
      </c>
      <c r="O472" s="252" t="e">
        <f>VLOOKUP(D472,'[1]CICLO DE MENUS'!$B$5:$I$60,8,FALSE)*F472</f>
        <v>#N/A</v>
      </c>
    </row>
    <row r="473" spans="1:15">
      <c r="A473" s="336"/>
      <c r="B473" s="336"/>
      <c r="C473" s="341"/>
      <c r="D473" s="50" t="s">
        <v>185</v>
      </c>
      <c r="E473" s="19" t="s">
        <v>186</v>
      </c>
      <c r="F473" s="19">
        <v>3</v>
      </c>
      <c r="G473" s="19">
        <v>3</v>
      </c>
      <c r="H473" s="19">
        <v>27</v>
      </c>
      <c r="I473" s="19">
        <v>0</v>
      </c>
      <c r="J473" s="19">
        <v>3</v>
      </c>
      <c r="K473" s="19">
        <v>0</v>
      </c>
      <c r="L473" s="19">
        <v>0</v>
      </c>
      <c r="M473" s="19">
        <v>0</v>
      </c>
      <c r="N473" s="70">
        <v>0</v>
      </c>
      <c r="O473" s="252" t="e">
        <f>VLOOKUP(D473,'[1]CICLO DE MENUS'!$B$5:$I$60,8,FALSE)*F473</f>
        <v>#N/A</v>
      </c>
    </row>
    <row r="474" spans="1:15" ht="21.75" customHeight="1">
      <c r="A474" s="334" t="s">
        <v>183</v>
      </c>
      <c r="B474" s="334" t="s">
        <v>162</v>
      </c>
      <c r="C474" s="328" t="s">
        <v>518</v>
      </c>
      <c r="D474" s="50" t="s">
        <v>153</v>
      </c>
      <c r="E474" s="19" t="s">
        <v>118</v>
      </c>
      <c r="F474" s="60">
        <v>60</v>
      </c>
      <c r="G474" s="60">
        <v>60</v>
      </c>
      <c r="H474" s="60">
        <v>48</v>
      </c>
      <c r="I474" s="60">
        <v>1.32</v>
      </c>
      <c r="J474" s="60">
        <v>0.06</v>
      </c>
      <c r="K474" s="60">
        <v>10.139999999999999</v>
      </c>
      <c r="L474" s="60">
        <v>7.2</v>
      </c>
      <c r="M474" s="60">
        <v>0.48</v>
      </c>
      <c r="N474" s="64">
        <v>3.6</v>
      </c>
      <c r="O474" s="252" t="e">
        <f>VLOOKUP(D474,'[1]CICLO DE MENUS'!$B$5:$I$60,8,FALSE)*F474</f>
        <v>#N/A</v>
      </c>
    </row>
    <row r="475" spans="1:15" ht="18.75" customHeight="1">
      <c r="A475" s="335"/>
      <c r="B475" s="335"/>
      <c r="C475" s="329"/>
      <c r="D475" s="50" t="s">
        <v>154</v>
      </c>
      <c r="E475" s="19" t="s">
        <v>160</v>
      </c>
      <c r="F475" s="60">
        <v>7</v>
      </c>
      <c r="G475" s="60">
        <v>7</v>
      </c>
      <c r="H475" s="60">
        <v>34.93</v>
      </c>
      <c r="I475" s="60">
        <v>1.841</v>
      </c>
      <c r="J475" s="60">
        <v>1.8620000000000001</v>
      </c>
      <c r="K475" s="60">
        <v>2.6880000000000002</v>
      </c>
      <c r="L475" s="60">
        <v>65.8</v>
      </c>
      <c r="M475" s="60">
        <v>3.5000000000000003E-2</v>
      </c>
      <c r="N475" s="64">
        <v>25.83</v>
      </c>
      <c r="O475" s="252" t="e">
        <f>VLOOKUP(D475,'[1]CICLO DE MENUS'!$B$5:$I$60,8,FALSE)*F475</f>
        <v>#N/A</v>
      </c>
    </row>
    <row r="476" spans="1:15">
      <c r="A476" s="335"/>
      <c r="B476" s="335"/>
      <c r="C476" s="329"/>
      <c r="D476" s="50" t="s">
        <v>115</v>
      </c>
      <c r="E476" s="19" t="s">
        <v>121</v>
      </c>
      <c r="F476" s="60">
        <v>1.1000000000000001</v>
      </c>
      <c r="G476" s="60">
        <v>1.0450000000000002</v>
      </c>
      <c r="H476" s="60">
        <v>1.5048000000000001</v>
      </c>
      <c r="I476" s="60">
        <v>4.9115000000000013E-2</v>
      </c>
      <c r="J476" s="60">
        <v>3.1350000000000006E-3</v>
      </c>
      <c r="K476" s="60">
        <v>0.30618500000000004</v>
      </c>
      <c r="L476" s="60">
        <v>0.41800000000000004</v>
      </c>
      <c r="M476" s="60">
        <v>1.3585000000000003E-2</v>
      </c>
      <c r="N476" s="64">
        <v>0.20900000000000002</v>
      </c>
      <c r="O476" s="252" t="e">
        <f>VLOOKUP(D476,'[1]CICLO DE MENUS'!$B$5:$I$60,8,FALSE)*F476</f>
        <v>#N/A</v>
      </c>
    </row>
    <row r="477" spans="1:15">
      <c r="A477" s="335"/>
      <c r="B477" s="335"/>
      <c r="C477" s="329"/>
      <c r="D477" s="50" t="s">
        <v>116</v>
      </c>
      <c r="E477" s="19" t="s">
        <v>122</v>
      </c>
      <c r="F477" s="60">
        <v>2</v>
      </c>
      <c r="G477" s="60">
        <v>1.8</v>
      </c>
      <c r="H477" s="60">
        <v>0.79200000000000004</v>
      </c>
      <c r="I477" s="60">
        <v>4.1399999999999999E-2</v>
      </c>
      <c r="J477" s="60">
        <v>1.0800000000000001E-2</v>
      </c>
      <c r="K477" s="60">
        <v>0.10620000000000002</v>
      </c>
      <c r="L477" s="60">
        <v>1.476</v>
      </c>
      <c r="M477" s="60">
        <v>3.2400000000000005E-2</v>
      </c>
      <c r="N477" s="64">
        <v>0.92</v>
      </c>
      <c r="O477" s="252" t="e">
        <f>VLOOKUP(D477,'[1]CICLO DE MENUS'!$B$5:$I$60,8,FALSE)*F477</f>
        <v>#N/A</v>
      </c>
    </row>
    <row r="478" spans="1:15" ht="15" customHeight="1">
      <c r="A478" s="355" t="s">
        <v>184</v>
      </c>
      <c r="B478" s="326" t="s">
        <v>167</v>
      </c>
      <c r="C478" s="331" t="s">
        <v>58</v>
      </c>
      <c r="D478" s="50" t="s">
        <v>201</v>
      </c>
      <c r="E478" s="19" t="s">
        <v>202</v>
      </c>
      <c r="F478" s="60">
        <v>60</v>
      </c>
      <c r="G478" s="60">
        <v>45</v>
      </c>
      <c r="H478" s="60">
        <v>6.3</v>
      </c>
      <c r="I478" s="60">
        <v>0.22500000000000001</v>
      </c>
      <c r="J478" s="60">
        <v>4.4999999999999998E-2</v>
      </c>
      <c r="K478" s="60">
        <v>1.0349999999999999</v>
      </c>
      <c r="L478" s="60">
        <v>8.1</v>
      </c>
      <c r="M478" s="60">
        <v>0.13500000000000001</v>
      </c>
      <c r="N478" s="64">
        <v>1.2</v>
      </c>
      <c r="O478" s="252" t="e">
        <f>VLOOKUP(D478,'[1]CICLO DE MENUS'!$B$5:$I$60,8,FALSE)*F478</f>
        <v>#N/A</v>
      </c>
    </row>
    <row r="479" spans="1:15">
      <c r="A479" s="356"/>
      <c r="B479" s="327"/>
      <c r="C479" s="332"/>
      <c r="D479" s="28" t="s">
        <v>168</v>
      </c>
      <c r="E479" s="19" t="s">
        <v>169</v>
      </c>
      <c r="F479" s="60">
        <v>25</v>
      </c>
      <c r="G479" s="60">
        <v>20</v>
      </c>
      <c r="H479" s="60">
        <v>4.5999999999999996</v>
      </c>
      <c r="I479" s="60">
        <v>0.18</v>
      </c>
      <c r="J479" s="60">
        <v>0.02</v>
      </c>
      <c r="K479" s="60">
        <v>0.82</v>
      </c>
      <c r="L479" s="60">
        <v>1.8</v>
      </c>
      <c r="M479" s="60">
        <v>0.1</v>
      </c>
      <c r="N479" s="64">
        <v>1.5</v>
      </c>
      <c r="O479" s="252" t="e">
        <f>VLOOKUP(D479,'[1]CICLO DE MENUS'!$B$5:$I$60,8,FALSE)*F479</f>
        <v>#N/A</v>
      </c>
    </row>
    <row r="480" spans="1:15">
      <c r="A480" s="356"/>
      <c r="B480" s="327"/>
      <c r="C480" s="332"/>
      <c r="D480" s="28" t="s">
        <v>116</v>
      </c>
      <c r="E480" s="19" t="s">
        <v>122</v>
      </c>
      <c r="F480" s="60">
        <v>2</v>
      </c>
      <c r="G480" s="60">
        <v>1.8</v>
      </c>
      <c r="H480" s="60">
        <v>0.79200000000000004</v>
      </c>
      <c r="I480" s="60">
        <v>4.1399999999999999E-2</v>
      </c>
      <c r="J480" s="60">
        <v>1.0800000000000001E-2</v>
      </c>
      <c r="K480" s="60">
        <v>0.10620000000000002</v>
      </c>
      <c r="L480" s="60">
        <v>1.476</v>
      </c>
      <c r="M480" s="60">
        <v>3.2400000000000005E-2</v>
      </c>
      <c r="N480" s="64">
        <v>0.92</v>
      </c>
      <c r="O480" s="252" t="e">
        <f>VLOOKUP(D480,'[1]CICLO DE MENUS'!$B$5:$I$60,8,FALSE)*F480</f>
        <v>#N/A</v>
      </c>
    </row>
    <row r="481" spans="1:15">
      <c r="A481" s="357"/>
      <c r="B481" s="330"/>
      <c r="C481" s="333"/>
      <c r="D481" s="28" t="s">
        <v>189</v>
      </c>
      <c r="E481" s="19" t="s">
        <v>188</v>
      </c>
      <c r="F481" s="60">
        <v>2</v>
      </c>
      <c r="G481" s="60">
        <v>1</v>
      </c>
      <c r="H481" s="60">
        <v>0.44</v>
      </c>
      <c r="I481" s="60">
        <v>3.0000000000000001E-3</v>
      </c>
      <c r="J481" s="60">
        <v>3.0000000000000001E-3</v>
      </c>
      <c r="K481" s="60">
        <v>9.3000000000000013E-2</v>
      </c>
      <c r="L481" s="60">
        <v>0.19</v>
      </c>
      <c r="M481" s="60">
        <v>5.0000000000000001E-3</v>
      </c>
      <c r="N481" s="64">
        <v>0.08</v>
      </c>
      <c r="O481" s="252" t="e">
        <f>VLOOKUP(D481,'[1]CICLO DE MENUS'!$B$5:$I$60,8,FALSE)*F481</f>
        <v>#N/A</v>
      </c>
    </row>
    <row r="482" spans="1:15">
      <c r="A482" s="334" t="s">
        <v>51</v>
      </c>
      <c r="B482" s="334" t="s">
        <v>167</v>
      </c>
      <c r="C482" s="328" t="s">
        <v>76</v>
      </c>
      <c r="D482" s="57" t="s">
        <v>232</v>
      </c>
      <c r="E482" s="19" t="s">
        <v>233</v>
      </c>
      <c r="F482" s="21">
        <v>100</v>
      </c>
      <c r="G482" s="21">
        <v>60</v>
      </c>
      <c r="H482" s="21">
        <v>24.6</v>
      </c>
      <c r="I482" s="21">
        <v>0.42</v>
      </c>
      <c r="J482" s="21">
        <v>0.18</v>
      </c>
      <c r="K482" s="21">
        <v>5.28</v>
      </c>
      <c r="L482" s="21">
        <v>19.8</v>
      </c>
      <c r="M482" s="21">
        <v>0.78</v>
      </c>
      <c r="N482" s="56">
        <v>2</v>
      </c>
      <c r="O482" s="252" t="e">
        <f>VLOOKUP(D482,'[1]CICLO DE MENUS'!$B$5:$I$60,8,FALSE)*F482</f>
        <v>#N/A</v>
      </c>
    </row>
    <row r="483" spans="1:15">
      <c r="A483" s="336"/>
      <c r="B483" s="336"/>
      <c r="C483" s="341"/>
      <c r="D483" s="57" t="s">
        <v>224</v>
      </c>
      <c r="E483" s="19" t="s">
        <v>225</v>
      </c>
      <c r="F483" s="21">
        <v>8</v>
      </c>
      <c r="G483" s="21">
        <v>8</v>
      </c>
      <c r="H483" s="21">
        <v>29.12</v>
      </c>
      <c r="I483" s="21">
        <v>4.8000000000000001E-2</v>
      </c>
      <c r="J483" s="21">
        <v>8.0000000000000002E-3</v>
      </c>
      <c r="K483" s="21">
        <v>7.2160000000000002</v>
      </c>
      <c r="L483" s="21">
        <v>3.36</v>
      </c>
      <c r="M483" s="21">
        <v>0.39200000000000002</v>
      </c>
      <c r="N483" s="56">
        <v>3.12</v>
      </c>
      <c r="O483" s="252" t="e">
        <f>VLOOKUP(D483,'[1]CICLO DE MENUS'!$B$5:$I$60,8,FALSE)*F483</f>
        <v>#N/A</v>
      </c>
    </row>
    <row r="484" spans="1:15" ht="24">
      <c r="A484" s="63" t="s">
        <v>52</v>
      </c>
      <c r="B484" s="63" t="s">
        <v>172</v>
      </c>
      <c r="C484" s="351" t="s">
        <v>130</v>
      </c>
      <c r="D484" s="353"/>
      <c r="E484" s="19"/>
      <c r="F484" s="19"/>
      <c r="G484" s="19"/>
      <c r="H484" s="19"/>
      <c r="I484" s="19"/>
      <c r="J484" s="19"/>
      <c r="K484" s="19"/>
      <c r="L484" s="19"/>
      <c r="M484" s="19"/>
      <c r="N484" s="49"/>
      <c r="O484" s="252"/>
    </row>
    <row r="485" spans="1:15">
      <c r="A485" s="63" t="s">
        <v>173</v>
      </c>
      <c r="B485" s="63" t="s">
        <v>174</v>
      </c>
      <c r="C485" s="55" t="s">
        <v>175</v>
      </c>
      <c r="D485" s="51"/>
      <c r="E485" s="19"/>
      <c r="F485" s="19"/>
      <c r="G485" s="19"/>
      <c r="H485" s="19"/>
      <c r="I485" s="19"/>
      <c r="J485" s="19"/>
      <c r="K485" s="19"/>
      <c r="L485" s="19"/>
      <c r="M485" s="19"/>
      <c r="N485" s="49"/>
      <c r="O485" s="252"/>
    </row>
    <row r="486" spans="1:15">
      <c r="A486" s="63" t="s">
        <v>178</v>
      </c>
      <c r="B486" s="63" t="s">
        <v>179</v>
      </c>
      <c r="C486" s="55" t="s">
        <v>180</v>
      </c>
      <c r="D486" s="51"/>
      <c r="E486" s="19"/>
      <c r="F486" s="19"/>
      <c r="G486" s="19"/>
      <c r="H486" s="19"/>
      <c r="I486" s="19"/>
      <c r="J486" s="19"/>
      <c r="K486" s="19"/>
      <c r="L486" s="19"/>
      <c r="M486" s="19"/>
      <c r="N486" s="49"/>
      <c r="O486" s="252"/>
    </row>
    <row r="487" spans="1:15">
      <c r="A487" s="63" t="s">
        <v>182</v>
      </c>
      <c r="B487" s="337" t="s">
        <v>190</v>
      </c>
      <c r="C487" s="338"/>
      <c r="D487" s="339"/>
      <c r="E487" s="19"/>
      <c r="F487" s="19"/>
      <c r="G487" s="19"/>
      <c r="H487" s="19"/>
      <c r="I487" s="19"/>
      <c r="J487" s="19"/>
      <c r="K487" s="19"/>
      <c r="L487" s="19"/>
      <c r="M487" s="19"/>
      <c r="N487" s="49"/>
      <c r="O487" s="252"/>
    </row>
    <row r="488" spans="1:15">
      <c r="A488" s="27"/>
      <c r="B488" s="27"/>
      <c r="C488" s="28"/>
      <c r="D488" s="51"/>
      <c r="E488" s="19"/>
      <c r="F488" s="19"/>
      <c r="G488" s="19"/>
      <c r="H488" s="19"/>
      <c r="I488" s="19"/>
      <c r="J488" s="19"/>
      <c r="K488" s="19"/>
      <c r="L488" s="19"/>
      <c r="M488" s="19"/>
      <c r="N488" s="49"/>
      <c r="O488" s="252"/>
    </row>
    <row r="489" spans="1:15" s="257" customFormat="1">
      <c r="A489" s="265"/>
      <c r="B489" s="265"/>
      <c r="C489" s="265"/>
      <c r="D489" s="265"/>
      <c r="E489" s="265"/>
      <c r="F489" s="276">
        <f>SUM(F458:F483)</f>
        <v>499</v>
      </c>
      <c r="G489" s="265"/>
      <c r="H489" s="265"/>
      <c r="I489" s="265"/>
      <c r="J489" s="265"/>
      <c r="K489" s="265"/>
      <c r="L489" s="267"/>
      <c r="M489" s="265"/>
      <c r="N489" s="265"/>
      <c r="O489" s="259" t="e">
        <f>SUM(O458:O483)</f>
        <v>#N/A</v>
      </c>
    </row>
    <row r="490" spans="1:15">
      <c r="A490" s="365" t="s">
        <v>106</v>
      </c>
      <c r="B490" s="365"/>
      <c r="C490" s="365"/>
      <c r="D490" s="365"/>
      <c r="E490" s="365"/>
      <c r="F490" s="365"/>
      <c r="G490" s="19"/>
      <c r="H490" s="268">
        <f>SUM(H462:H488)</f>
        <v>484.67020000000002</v>
      </c>
      <c r="I490" s="268">
        <f t="shared" ref="I490:N490" si="9">SUM(I462:I488)</f>
        <v>24.460075000000003</v>
      </c>
      <c r="J490" s="268">
        <f t="shared" si="9"/>
        <v>15.085524999999999</v>
      </c>
      <c r="K490" s="268">
        <f t="shared" si="9"/>
        <v>61.475875000000009</v>
      </c>
      <c r="L490" s="268">
        <f t="shared" si="9"/>
        <v>128.98910000000001</v>
      </c>
      <c r="M490" s="268">
        <f t="shared" si="9"/>
        <v>3.0546849999999997</v>
      </c>
      <c r="N490" s="268">
        <f t="shared" si="9"/>
        <v>601.23099999999999</v>
      </c>
    </row>
    <row r="491" spans="1:15">
      <c r="A491" s="365" t="s">
        <v>107</v>
      </c>
      <c r="B491" s="365"/>
      <c r="C491" s="365"/>
      <c r="D491" s="365"/>
      <c r="E491" s="365"/>
      <c r="F491" s="365"/>
      <c r="G491" s="19"/>
      <c r="H491" s="60">
        <v>1994</v>
      </c>
      <c r="I491" s="60">
        <v>69.8</v>
      </c>
      <c r="J491" s="60">
        <v>66.5</v>
      </c>
      <c r="K491" s="60">
        <v>279.2</v>
      </c>
      <c r="L491" s="60">
        <v>1100</v>
      </c>
      <c r="M491" s="61">
        <v>8.6999999999999993</v>
      </c>
      <c r="N491" s="61">
        <v>1500</v>
      </c>
    </row>
    <row r="492" spans="1:15">
      <c r="A492" s="365" t="s">
        <v>108</v>
      </c>
      <c r="B492" s="365"/>
      <c r="C492" s="365"/>
      <c r="D492" s="365"/>
      <c r="E492" s="365"/>
      <c r="F492" s="365"/>
      <c r="G492" s="19"/>
      <c r="H492" s="71">
        <v>0.34361328986960882</v>
      </c>
      <c r="I492" s="71">
        <v>0.46778861031518637</v>
      </c>
      <c r="J492" s="71">
        <v>0.26782646616541356</v>
      </c>
      <c r="K492" s="71">
        <v>0.34473524355300855</v>
      </c>
      <c r="L492" s="71">
        <v>0.17420881818181819</v>
      </c>
      <c r="M492" s="72">
        <v>0.43635977011494254</v>
      </c>
      <c r="N492" s="72">
        <v>0.44886133333333333</v>
      </c>
    </row>
    <row r="493" spans="1:15" s="23" customFormat="1">
      <c r="O493" s="238"/>
    </row>
    <row r="494" spans="1:15">
      <c r="A494" s="346" t="s">
        <v>109</v>
      </c>
      <c r="B494" s="346"/>
      <c r="C494" s="346"/>
      <c r="D494" s="347"/>
      <c r="E494" s="351" t="s">
        <v>562</v>
      </c>
      <c r="F494" s="352"/>
      <c r="G494" s="352"/>
      <c r="H494" s="352"/>
      <c r="I494" s="352"/>
      <c r="J494" s="352"/>
      <c r="K494" s="352"/>
      <c r="L494" s="352"/>
      <c r="M494" s="352"/>
      <c r="N494" s="353"/>
    </row>
    <row r="495" spans="1:15" ht="7.5" customHeight="1">
      <c r="A495" s="23"/>
      <c r="B495" s="23"/>
      <c r="C495" s="23"/>
      <c r="D495" s="18"/>
      <c r="E495" s="18"/>
      <c r="F495" s="18"/>
      <c r="G495" s="18"/>
      <c r="H495" s="18"/>
      <c r="I495" s="18"/>
      <c r="J495" s="18"/>
      <c r="K495" s="18"/>
      <c r="L495" s="18"/>
      <c r="M495" s="18"/>
    </row>
    <row r="496" spans="1:15" ht="42" customHeight="1">
      <c r="A496" s="23" t="s">
        <v>36</v>
      </c>
      <c r="B496" s="354"/>
      <c r="C496" s="354"/>
      <c r="D496" s="354"/>
      <c r="E496" s="354"/>
      <c r="F496" s="354"/>
      <c r="H496" s="346" t="s">
        <v>37</v>
      </c>
      <c r="I496" s="346"/>
      <c r="J496" s="347"/>
      <c r="K496" s="348">
        <v>1088304193</v>
      </c>
      <c r="L496" s="348"/>
      <c r="M496" s="348"/>
      <c r="N496" s="348"/>
    </row>
    <row r="501" spans="1:26" s="13" customFormat="1">
      <c r="A501" s="358" t="s">
        <v>89</v>
      </c>
      <c r="B501" s="358"/>
      <c r="C501" s="358"/>
      <c r="D501" s="358"/>
      <c r="E501" s="358"/>
      <c r="F501" s="358"/>
      <c r="G501" s="358"/>
      <c r="H501" s="358"/>
      <c r="I501" s="358"/>
      <c r="J501" s="358"/>
      <c r="K501" s="358"/>
      <c r="L501" s="358"/>
      <c r="O501" s="245"/>
    </row>
    <row r="502" spans="1:26" s="13" customFormat="1">
      <c r="A502" s="3"/>
      <c r="B502" s="3"/>
      <c r="C502" s="3"/>
      <c r="D502" s="3"/>
      <c r="E502" s="3"/>
      <c r="F502" s="3"/>
      <c r="G502" s="3"/>
      <c r="H502" s="3"/>
      <c r="I502" s="3"/>
      <c r="J502" s="3"/>
      <c r="K502" s="3"/>
      <c r="L502" s="3"/>
      <c r="O502" s="245"/>
    </row>
    <row r="503" spans="1:26" s="13" customFormat="1">
      <c r="A503" s="310" t="s">
        <v>1</v>
      </c>
      <c r="B503" s="310"/>
      <c r="C503" s="319" t="s">
        <v>39</v>
      </c>
      <c r="D503" s="319"/>
      <c r="E503" s="319"/>
      <c r="F503" s="319"/>
      <c r="G503" s="319"/>
      <c r="H503" s="319"/>
      <c r="I503" s="319"/>
      <c r="J503" s="319"/>
      <c r="K503" s="319"/>
      <c r="L503" s="319"/>
      <c r="O503" s="245"/>
    </row>
    <row r="504" spans="1:26" s="13" customFormat="1" ht="7.5" customHeight="1">
      <c r="A504" s="4"/>
      <c r="B504" s="4"/>
      <c r="C504" s="3"/>
      <c r="D504" s="3"/>
      <c r="E504" s="3"/>
      <c r="F504" s="3"/>
      <c r="G504" s="3"/>
      <c r="H504" s="3"/>
      <c r="I504" s="3"/>
      <c r="J504" s="3"/>
      <c r="K504" s="3"/>
      <c r="L504" s="3"/>
      <c r="O504" s="245"/>
    </row>
    <row r="505" spans="1:26" s="13" customFormat="1">
      <c r="A505" s="310" t="s">
        <v>5</v>
      </c>
      <c r="B505" s="310"/>
      <c r="C505" s="5" t="s">
        <v>537</v>
      </c>
      <c r="D505" s="3"/>
      <c r="E505" s="3"/>
      <c r="F505" s="3"/>
      <c r="G505" s="3"/>
      <c r="H505" s="3"/>
      <c r="I505" s="3"/>
      <c r="J505" s="3"/>
      <c r="K505" s="3"/>
      <c r="L505" s="3"/>
      <c r="O505" s="245"/>
    </row>
    <row r="506" spans="1:26" s="15" customFormat="1" ht="6.75" customHeight="1">
      <c r="A506" s="4"/>
      <c r="B506" s="6"/>
      <c r="C506" s="6"/>
      <c r="D506" s="6"/>
      <c r="E506" s="6"/>
      <c r="F506" s="6"/>
      <c r="G506" s="6"/>
      <c r="H506" s="6"/>
      <c r="I506" s="6"/>
      <c r="J506" s="6"/>
      <c r="K506" s="4"/>
      <c r="L506" s="4"/>
      <c r="M506" s="14"/>
      <c r="N506" s="14"/>
      <c r="O506" s="238"/>
      <c r="P506" s="14"/>
      <c r="Q506" s="23"/>
      <c r="R506" s="23"/>
      <c r="S506" s="23"/>
      <c r="T506" s="23"/>
      <c r="U506" s="23"/>
      <c r="V506" s="23"/>
      <c r="W506" s="23"/>
      <c r="X506" s="23"/>
      <c r="Y506" s="23"/>
      <c r="Z506" s="23"/>
    </row>
    <row r="507" spans="1:26" s="15" customFormat="1">
      <c r="A507" s="4" t="s">
        <v>6</v>
      </c>
      <c r="B507" s="4"/>
      <c r="C507" s="319" t="s">
        <v>536</v>
      </c>
      <c r="D507" s="319"/>
      <c r="E507" s="14"/>
      <c r="F507" s="14"/>
      <c r="G507" s="23"/>
      <c r="H507" s="23"/>
      <c r="I507" s="23"/>
      <c r="J507" s="23"/>
      <c r="K507" s="23"/>
      <c r="L507" s="23"/>
      <c r="M507" s="23"/>
      <c r="N507" s="23"/>
      <c r="O507" s="238"/>
      <c r="P507" s="23"/>
    </row>
    <row r="508" spans="1:26" s="15" customFormat="1" ht="9" customHeight="1">
      <c r="A508" s="4"/>
      <c r="B508" s="6"/>
      <c r="C508" s="6"/>
      <c r="D508" s="6"/>
      <c r="E508" s="6"/>
      <c r="F508" s="6"/>
      <c r="G508" s="6"/>
      <c r="H508" s="6"/>
      <c r="I508" s="6"/>
      <c r="J508" s="6"/>
      <c r="K508" s="4"/>
      <c r="L508" s="4"/>
      <c r="M508" s="14"/>
      <c r="N508" s="14"/>
      <c r="O508" s="238"/>
      <c r="P508" s="14"/>
      <c r="Q508" s="23"/>
      <c r="R508" s="23"/>
      <c r="S508" s="23"/>
      <c r="T508" s="23"/>
      <c r="U508" s="23"/>
      <c r="V508" s="23"/>
      <c r="W508" s="23"/>
      <c r="X508" s="23"/>
      <c r="Y508" s="23"/>
      <c r="Z508" s="23"/>
    </row>
    <row r="509" spans="1:26" s="15" customFormat="1">
      <c r="A509" s="310" t="s">
        <v>7</v>
      </c>
      <c r="B509" s="310"/>
      <c r="C509" s="319" t="s">
        <v>44</v>
      </c>
      <c r="D509" s="319"/>
      <c r="E509" s="6"/>
      <c r="F509" s="6"/>
      <c r="G509" s="6"/>
      <c r="H509" s="6"/>
      <c r="I509" s="6"/>
      <c r="J509" s="6"/>
      <c r="K509" s="4"/>
      <c r="L509" s="4"/>
      <c r="M509" s="14"/>
      <c r="N509" s="14"/>
      <c r="O509" s="238"/>
      <c r="P509" s="14"/>
      <c r="Q509" s="23"/>
      <c r="R509" s="23"/>
      <c r="S509" s="23"/>
      <c r="T509" s="23"/>
      <c r="U509" s="23"/>
      <c r="V509" s="23"/>
      <c r="W509" s="23"/>
      <c r="X509" s="23"/>
      <c r="Y509" s="23"/>
      <c r="Z509" s="23"/>
    </row>
    <row r="510" spans="1:26" s="15" customFormat="1" ht="9" customHeight="1">
      <c r="A510" s="4"/>
      <c r="B510" s="6"/>
      <c r="C510" s="6"/>
      <c r="D510" s="6"/>
      <c r="E510" s="6"/>
      <c r="F510" s="6"/>
      <c r="G510" s="6"/>
      <c r="H510" s="6"/>
      <c r="I510" s="6"/>
      <c r="J510" s="6"/>
      <c r="K510" s="4"/>
      <c r="L510" s="4"/>
      <c r="M510" s="14"/>
      <c r="N510" s="14"/>
      <c r="O510" s="238"/>
      <c r="P510" s="14"/>
      <c r="Q510" s="23"/>
      <c r="R510" s="23"/>
      <c r="S510" s="23"/>
      <c r="T510" s="23"/>
      <c r="U510" s="23"/>
      <c r="V510" s="23"/>
      <c r="W510" s="23"/>
      <c r="X510" s="23"/>
      <c r="Y510" s="23"/>
      <c r="Z510" s="23"/>
    </row>
    <row r="511" spans="1:26" s="15" customFormat="1">
      <c r="A511" s="321" t="s">
        <v>8</v>
      </c>
      <c r="B511" s="321"/>
      <c r="C511" s="26" t="s">
        <v>45</v>
      </c>
      <c r="D511" s="23"/>
      <c r="E511" s="23"/>
      <c r="F511" s="23"/>
      <c r="G511" s="23"/>
      <c r="H511" s="23"/>
      <c r="I511" s="23"/>
      <c r="O511" s="238"/>
    </row>
    <row r="512" spans="1:26" s="15" customFormat="1" ht="8.25" customHeight="1">
      <c r="A512" s="4"/>
      <c r="B512" s="6"/>
      <c r="C512" s="6"/>
      <c r="D512" s="6"/>
      <c r="E512" s="6"/>
      <c r="F512" s="6"/>
      <c r="G512" s="6"/>
      <c r="H512" s="6"/>
      <c r="I512" s="6"/>
      <c r="J512" s="6"/>
      <c r="K512" s="4"/>
      <c r="L512" s="4"/>
      <c r="M512" s="14"/>
      <c r="N512" s="14"/>
      <c r="O512" s="238"/>
      <c r="P512" s="14"/>
      <c r="Q512" s="23"/>
      <c r="R512" s="23"/>
      <c r="S512" s="23"/>
      <c r="T512" s="23"/>
      <c r="U512" s="23"/>
      <c r="V512" s="23"/>
      <c r="W512" s="23"/>
      <c r="X512" s="23"/>
      <c r="Y512" s="23"/>
      <c r="Z512" s="23"/>
    </row>
    <row r="513" spans="1:26" s="15" customFormat="1">
      <c r="A513" s="16" t="s">
        <v>90</v>
      </c>
      <c r="B513" s="322" t="s">
        <v>278</v>
      </c>
      <c r="C513" s="322"/>
      <c r="D513" s="6"/>
      <c r="E513" s="6"/>
      <c r="F513" s="6"/>
      <c r="G513" s="6"/>
      <c r="H513" s="6"/>
      <c r="I513" s="6"/>
      <c r="J513" s="6"/>
      <c r="K513" s="4"/>
      <c r="L513" s="4"/>
      <c r="M513" s="14"/>
      <c r="N513" s="14"/>
      <c r="O513" s="238"/>
      <c r="P513" s="14"/>
      <c r="Q513" s="23"/>
      <c r="R513" s="23"/>
      <c r="S513" s="23"/>
      <c r="T513" s="23"/>
      <c r="U513" s="23"/>
      <c r="V513" s="23"/>
      <c r="W513" s="23"/>
      <c r="X513" s="23"/>
      <c r="Y513" s="23"/>
      <c r="Z513" s="23"/>
    </row>
    <row r="514" spans="1:26" s="15" customFormat="1" ht="8.25" customHeight="1">
      <c r="A514" s="4"/>
      <c r="B514" s="6"/>
      <c r="C514" s="6"/>
      <c r="D514" s="6"/>
      <c r="E514" s="6"/>
      <c r="F514" s="6"/>
      <c r="G514" s="6"/>
      <c r="H514" s="6"/>
      <c r="I514" s="6"/>
      <c r="J514" s="6"/>
      <c r="K514" s="4"/>
      <c r="L514" s="4"/>
      <c r="M514" s="14"/>
      <c r="N514" s="14"/>
      <c r="O514" s="238"/>
      <c r="P514" s="14"/>
      <c r="Q514" s="23"/>
      <c r="R514" s="23"/>
      <c r="S514" s="23"/>
      <c r="T514" s="23"/>
      <c r="U514" s="23"/>
      <c r="V514" s="23"/>
      <c r="W514" s="23"/>
      <c r="X514" s="23"/>
      <c r="Y514" s="23"/>
      <c r="Z514" s="23"/>
    </row>
    <row r="515" spans="1:26">
      <c r="A515" s="7" t="s">
        <v>91</v>
      </c>
      <c r="B515" s="5">
        <v>10</v>
      </c>
      <c r="C515" s="7"/>
      <c r="D515" s="7"/>
      <c r="E515" s="7"/>
      <c r="F515" s="7"/>
      <c r="G515" s="7"/>
      <c r="H515" s="7"/>
      <c r="I515" s="7"/>
      <c r="J515" s="7"/>
      <c r="K515" s="7"/>
      <c r="L515" s="7"/>
    </row>
    <row r="516" spans="1:26" s="15" customFormat="1">
      <c r="A516" s="4"/>
      <c r="B516" s="6"/>
      <c r="C516" s="6"/>
      <c r="D516" s="6"/>
      <c r="E516" s="6"/>
      <c r="F516" s="6"/>
      <c r="G516" s="6"/>
      <c r="H516" s="6"/>
      <c r="I516" s="6"/>
      <c r="J516" s="6"/>
      <c r="K516" s="4"/>
      <c r="L516" s="4"/>
      <c r="M516" s="14"/>
      <c r="N516" s="14"/>
      <c r="O516" s="238"/>
      <c r="P516" s="14"/>
      <c r="Q516" s="23"/>
      <c r="R516" s="23"/>
      <c r="S516" s="23"/>
      <c r="T516" s="23"/>
      <c r="U516" s="23"/>
      <c r="V516" s="23"/>
      <c r="W516" s="23"/>
      <c r="X516" s="23"/>
      <c r="Y516" s="23"/>
      <c r="Z516" s="23"/>
    </row>
    <row r="517" spans="1:26">
      <c r="A517" s="340" t="s">
        <v>38</v>
      </c>
      <c r="B517" s="340" t="s">
        <v>92</v>
      </c>
      <c r="C517" s="340" t="s">
        <v>93</v>
      </c>
      <c r="D517" s="340" t="s">
        <v>94</v>
      </c>
      <c r="E517" s="340" t="s">
        <v>95</v>
      </c>
      <c r="F517" s="340" t="s">
        <v>96</v>
      </c>
      <c r="G517" s="340" t="s">
        <v>97</v>
      </c>
      <c r="H517" s="340" t="s">
        <v>98</v>
      </c>
      <c r="I517" s="340"/>
      <c r="J517" s="340"/>
      <c r="K517" s="340"/>
      <c r="L517" s="340"/>
      <c r="M517" s="340"/>
      <c r="N517" s="340"/>
      <c r="O517" s="252"/>
    </row>
    <row r="518" spans="1:26" ht="30">
      <c r="A518" s="340"/>
      <c r="B518" s="340"/>
      <c r="C518" s="340"/>
      <c r="D518" s="340"/>
      <c r="E518" s="340"/>
      <c r="F518" s="340"/>
      <c r="G518" s="340"/>
      <c r="H518" s="29" t="s">
        <v>99</v>
      </c>
      <c r="I518" s="29" t="s">
        <v>100</v>
      </c>
      <c r="J518" s="29" t="s">
        <v>101</v>
      </c>
      <c r="K518" s="29" t="s">
        <v>102</v>
      </c>
      <c r="L518" s="29" t="s">
        <v>103</v>
      </c>
      <c r="M518" s="29" t="s">
        <v>104</v>
      </c>
      <c r="N518" s="29" t="s">
        <v>105</v>
      </c>
      <c r="O518" s="253" t="s">
        <v>529</v>
      </c>
    </row>
    <row r="519" spans="1:26">
      <c r="A519" s="323" t="s">
        <v>47</v>
      </c>
      <c r="B519" s="326" t="s">
        <v>155</v>
      </c>
      <c r="C519" s="349" t="s">
        <v>543</v>
      </c>
      <c r="D519" s="50" t="s">
        <v>234</v>
      </c>
      <c r="E519" s="19" t="s">
        <v>235</v>
      </c>
      <c r="F519" s="60">
        <v>25</v>
      </c>
      <c r="G519" s="60">
        <v>25</v>
      </c>
      <c r="H519" s="21">
        <v>93</v>
      </c>
      <c r="I519" s="21">
        <v>5</v>
      </c>
      <c r="J519" s="21">
        <v>0</v>
      </c>
      <c r="K519" s="21">
        <v>15</v>
      </c>
      <c r="L519" s="21">
        <v>31</v>
      </c>
      <c r="M519" s="21">
        <v>2</v>
      </c>
      <c r="N519" s="65">
        <v>4</v>
      </c>
      <c r="O519" s="277" t="e">
        <f>VLOOKUP(D519,'[1]CICLO DE MENUS'!$B$5:$I$60,8,FALSE)*F519</f>
        <v>#N/A</v>
      </c>
    </row>
    <row r="520" spans="1:26">
      <c r="A520" s="324"/>
      <c r="B520" s="327"/>
      <c r="C520" s="350"/>
      <c r="D520" s="50" t="s">
        <v>540</v>
      </c>
      <c r="E520" s="19" t="s">
        <v>541</v>
      </c>
      <c r="F520" s="60">
        <v>8</v>
      </c>
      <c r="G520" s="60">
        <v>6.4</v>
      </c>
      <c r="H520" s="60">
        <v>8</v>
      </c>
      <c r="I520" s="60">
        <v>7.6799999999999993E-2</v>
      </c>
      <c r="J520" s="60">
        <v>6.4000000000000012E-3</v>
      </c>
      <c r="K520" s="60">
        <v>1.8496000000000001</v>
      </c>
      <c r="L520" s="60">
        <v>0.32</v>
      </c>
      <c r="M520" s="60">
        <v>2.5600000000000005E-2</v>
      </c>
      <c r="N520" s="64">
        <v>0</v>
      </c>
      <c r="O520" s="252" t="e">
        <f>VLOOKUP(D520,'[1]CICLO DE MENUS'!$B$5:$I$60,8,FALSE)*F520</f>
        <v>#N/A</v>
      </c>
    </row>
    <row r="521" spans="1:26">
      <c r="A521" s="324"/>
      <c r="B521" s="327"/>
      <c r="C521" s="350"/>
      <c r="D521" s="50" t="s">
        <v>113</v>
      </c>
      <c r="E521" s="19" t="s">
        <v>119</v>
      </c>
      <c r="F521" s="60">
        <v>5</v>
      </c>
      <c r="G521" s="60">
        <v>4.25</v>
      </c>
      <c r="H521" s="60">
        <v>1.9975000000000001</v>
      </c>
      <c r="I521" s="60">
        <v>2.9749999999999995E-2</v>
      </c>
      <c r="J521" s="60">
        <v>4.2500000000000003E-3</v>
      </c>
      <c r="K521" s="60">
        <v>0.40375</v>
      </c>
      <c r="L521" s="60">
        <v>1.1475</v>
      </c>
      <c r="M521" s="60">
        <v>1.7000000000000001E-2</v>
      </c>
      <c r="N521" s="64">
        <v>1.75</v>
      </c>
      <c r="O521" s="252" t="e">
        <f>VLOOKUP(D521,'[1]CICLO DE MENUS'!$B$5:$I$60,8,FALSE)*F521</f>
        <v>#N/A</v>
      </c>
    </row>
    <row r="522" spans="1:26">
      <c r="A522" s="324"/>
      <c r="B522" s="327"/>
      <c r="C522" s="350"/>
      <c r="D522" s="50" t="s">
        <v>114</v>
      </c>
      <c r="E522" s="19" t="s">
        <v>120</v>
      </c>
      <c r="F522" s="60">
        <v>5</v>
      </c>
      <c r="G522" s="60">
        <v>5</v>
      </c>
      <c r="H522" s="60">
        <v>1.52</v>
      </c>
      <c r="I522" s="60">
        <v>5.3199999999999997E-2</v>
      </c>
      <c r="J522" s="60">
        <v>3.8E-3</v>
      </c>
      <c r="K522" s="60">
        <v>0.29259999999999997</v>
      </c>
      <c r="L522" s="60">
        <v>0.91199999999999992</v>
      </c>
      <c r="M522" s="60">
        <v>1.1399999999999999E-2</v>
      </c>
      <c r="N522" s="64">
        <v>0.16</v>
      </c>
      <c r="O522" s="252" t="e">
        <f>VLOOKUP(D522,'[1]CICLO DE MENUS'!$B$5:$I$60,8,FALSE)*F522</f>
        <v>#N/A</v>
      </c>
    </row>
    <row r="523" spans="1:26">
      <c r="A523" s="324"/>
      <c r="B523" s="327"/>
      <c r="C523" s="350"/>
      <c r="D523" s="50" t="s">
        <v>115</v>
      </c>
      <c r="E523" s="19" t="s">
        <v>121</v>
      </c>
      <c r="F523" s="60">
        <v>1.1000000000000001</v>
      </c>
      <c r="G523" s="60">
        <v>1.0450000000000002</v>
      </c>
      <c r="H523" s="60">
        <v>1.5048000000000001</v>
      </c>
      <c r="I523" s="60">
        <v>4.9115000000000013E-2</v>
      </c>
      <c r="J523" s="60">
        <v>3.1350000000000006E-3</v>
      </c>
      <c r="K523" s="60">
        <v>0.30618500000000004</v>
      </c>
      <c r="L523" s="60">
        <v>0.41800000000000004</v>
      </c>
      <c r="M523" s="60">
        <v>1.3585000000000003E-2</v>
      </c>
      <c r="N523" s="64">
        <v>0.20900000000000002</v>
      </c>
      <c r="O523" s="252" t="e">
        <f>VLOOKUP(D523,'[1]CICLO DE MENUS'!$B$5:$I$60,8,FALSE)*F523</f>
        <v>#N/A</v>
      </c>
    </row>
    <row r="524" spans="1:26">
      <c r="A524" s="324"/>
      <c r="B524" s="327"/>
      <c r="C524" s="350"/>
      <c r="D524" s="50" t="s">
        <v>117</v>
      </c>
      <c r="E524" s="19" t="s">
        <v>123</v>
      </c>
      <c r="F524" s="60">
        <v>0.5</v>
      </c>
      <c r="G524" s="60">
        <v>0.5</v>
      </c>
      <c r="H524" s="60">
        <v>0</v>
      </c>
      <c r="I524" s="60">
        <v>0</v>
      </c>
      <c r="J524" s="60">
        <v>0</v>
      </c>
      <c r="K524" s="60">
        <v>0</v>
      </c>
      <c r="L524" s="60">
        <v>0.12</v>
      </c>
      <c r="M524" s="60">
        <v>1.5E-3</v>
      </c>
      <c r="N524" s="64">
        <v>193.905</v>
      </c>
      <c r="O524" s="252" t="e">
        <f>VLOOKUP(D524,'[1]CICLO DE MENUS'!$B$5:$I$60,8,FALSE)*F524</f>
        <v>#N/A</v>
      </c>
    </row>
    <row r="525" spans="1:26">
      <c r="A525" s="324"/>
      <c r="B525" s="327"/>
      <c r="C525" s="350"/>
      <c r="D525" s="50" t="s">
        <v>116</v>
      </c>
      <c r="E525" s="19" t="s">
        <v>122</v>
      </c>
      <c r="F525" s="60">
        <v>3</v>
      </c>
      <c r="G525" s="60">
        <v>2.7</v>
      </c>
      <c r="H525" s="60">
        <v>1.1880000000000002</v>
      </c>
      <c r="I525" s="60">
        <v>6.2100000000000002E-2</v>
      </c>
      <c r="J525" s="60">
        <v>1.6200000000000003E-2</v>
      </c>
      <c r="K525" s="60">
        <v>0.15930000000000002</v>
      </c>
      <c r="L525" s="60">
        <v>2.214</v>
      </c>
      <c r="M525" s="60">
        <v>4.8600000000000004E-2</v>
      </c>
      <c r="N525" s="64">
        <v>1.38</v>
      </c>
      <c r="O525" s="252" t="e">
        <f>VLOOKUP(D525,'[1]CICLO DE MENUS'!$B$5:$I$60,8,FALSE)*F525</f>
        <v>#N/A</v>
      </c>
    </row>
    <row r="526" spans="1:26" ht="18.75" customHeight="1">
      <c r="A526" s="324"/>
      <c r="B526" s="326" t="s">
        <v>155</v>
      </c>
      <c r="C526" s="331" t="s">
        <v>133</v>
      </c>
      <c r="D526" s="50" t="s">
        <v>156</v>
      </c>
      <c r="E526" s="19" t="s">
        <v>157</v>
      </c>
      <c r="F526" s="19">
        <v>56</v>
      </c>
      <c r="G526" s="19">
        <v>50.4</v>
      </c>
      <c r="H526" s="21">
        <v>75.095999999999989</v>
      </c>
      <c r="I526" s="21">
        <v>6.3503999999999996</v>
      </c>
      <c r="J526" s="21">
        <v>5.4432000000000009</v>
      </c>
      <c r="K526" s="21">
        <v>0.1512</v>
      </c>
      <c r="L526" s="21">
        <v>26.712</v>
      </c>
      <c r="M526" s="21">
        <v>0.8567999999999999</v>
      </c>
      <c r="N526" s="65">
        <v>77.84</v>
      </c>
      <c r="O526" s="252" t="e">
        <f>VLOOKUP(D526,'[1]CICLO DE MENUS'!$B$5:$I$60,8,FALSE)</f>
        <v>#N/A</v>
      </c>
    </row>
    <row r="527" spans="1:26" ht="13.5" customHeight="1">
      <c r="A527" s="324"/>
      <c r="B527" s="327"/>
      <c r="C527" s="332"/>
      <c r="D527" s="50" t="s">
        <v>185</v>
      </c>
      <c r="E527" s="19" t="s">
        <v>186</v>
      </c>
      <c r="F527" s="19">
        <v>3</v>
      </c>
      <c r="G527" s="19">
        <v>3</v>
      </c>
      <c r="H527" s="21">
        <v>27</v>
      </c>
      <c r="I527" s="21">
        <v>0</v>
      </c>
      <c r="J527" s="21">
        <v>3</v>
      </c>
      <c r="K527" s="21">
        <v>0</v>
      </c>
      <c r="L527" s="21">
        <v>0</v>
      </c>
      <c r="M527" s="21">
        <v>0</v>
      </c>
      <c r="N527" s="65">
        <v>0</v>
      </c>
      <c r="O527" s="252" t="e">
        <f>VLOOKUP(D527,'[1]CICLO DE MENUS'!$B$5:$I$60,8,FALSE)*F527</f>
        <v>#N/A</v>
      </c>
    </row>
    <row r="528" spans="1:26" ht="15.75" customHeight="1">
      <c r="A528" s="325"/>
      <c r="B528" s="330"/>
      <c r="C528" s="333"/>
      <c r="D528" s="50" t="s">
        <v>117</v>
      </c>
      <c r="E528" s="19" t="s">
        <v>123</v>
      </c>
      <c r="F528" s="19">
        <v>0.5</v>
      </c>
      <c r="G528" s="19">
        <v>0.5</v>
      </c>
      <c r="H528" s="21">
        <v>0</v>
      </c>
      <c r="I528" s="21">
        <v>0</v>
      </c>
      <c r="J528" s="21">
        <v>0</v>
      </c>
      <c r="K528" s="21">
        <v>0</v>
      </c>
      <c r="L528" s="21">
        <v>0.12</v>
      </c>
      <c r="M528" s="21">
        <v>1.5E-3</v>
      </c>
      <c r="N528" s="65">
        <v>193.905</v>
      </c>
      <c r="O528" s="252" t="e">
        <f>VLOOKUP(D528,'[1]CICLO DE MENUS'!$B$5:$I$60,8,FALSE)*F528</f>
        <v>#N/A</v>
      </c>
    </row>
    <row r="529" spans="1:15">
      <c r="A529" s="334" t="s">
        <v>161</v>
      </c>
      <c r="B529" s="326" t="s">
        <v>162</v>
      </c>
      <c r="C529" s="331" t="s">
        <v>129</v>
      </c>
      <c r="D529" s="50" t="s">
        <v>163</v>
      </c>
      <c r="E529" s="19" t="s">
        <v>164</v>
      </c>
      <c r="F529" s="60">
        <v>40</v>
      </c>
      <c r="G529" s="60">
        <v>40</v>
      </c>
      <c r="H529" s="60">
        <v>141.19999999999999</v>
      </c>
      <c r="I529" s="60">
        <v>2.68</v>
      </c>
      <c r="J529" s="60">
        <v>0.16</v>
      </c>
      <c r="K529" s="60">
        <v>32.04</v>
      </c>
      <c r="L529" s="60">
        <v>3.6</v>
      </c>
      <c r="M529" s="60">
        <v>0.32</v>
      </c>
      <c r="N529" s="64">
        <v>0.8</v>
      </c>
      <c r="O529" s="252" t="e">
        <f>VLOOKUP(D529,'[1]CICLO DE MENUS'!$B$5:$I$60,8,FALSE)*F529</f>
        <v>#N/A</v>
      </c>
    </row>
    <row r="530" spans="1:15" ht="24">
      <c r="A530" s="335"/>
      <c r="B530" s="327"/>
      <c r="C530" s="332"/>
      <c r="D530" s="50" t="s">
        <v>212</v>
      </c>
      <c r="E530" s="19" t="s">
        <v>213</v>
      </c>
      <c r="F530" s="60">
        <v>6</v>
      </c>
      <c r="G530" s="60">
        <v>6</v>
      </c>
      <c r="H530" s="60">
        <v>22.26</v>
      </c>
      <c r="I530" s="60">
        <v>0.78</v>
      </c>
      <c r="J530" s="60">
        <v>8.3999999999999991E-2</v>
      </c>
      <c r="K530" s="60">
        <v>4.4879999999999995</v>
      </c>
      <c r="L530" s="60">
        <v>1.26</v>
      </c>
      <c r="M530" s="60">
        <v>0.06</v>
      </c>
      <c r="N530" s="64">
        <v>0.3</v>
      </c>
      <c r="O530" s="252" t="e">
        <f>VLOOKUP(D530,'[1]CICLO DE MENUS'!$B$5:$I$60,8,FALSE)*F530</f>
        <v>#N/A</v>
      </c>
    </row>
    <row r="531" spans="1:15">
      <c r="A531" s="335"/>
      <c r="B531" s="327"/>
      <c r="C531" s="332"/>
      <c r="D531" s="50" t="s">
        <v>185</v>
      </c>
      <c r="E531" s="19" t="s">
        <v>186</v>
      </c>
      <c r="F531" s="60">
        <v>3</v>
      </c>
      <c r="G531" s="60">
        <v>3</v>
      </c>
      <c r="H531" s="60">
        <v>27</v>
      </c>
      <c r="I531" s="60">
        <v>0</v>
      </c>
      <c r="J531" s="60">
        <v>3</v>
      </c>
      <c r="K531" s="60">
        <v>0</v>
      </c>
      <c r="L531" s="60">
        <v>0</v>
      </c>
      <c r="M531" s="60">
        <v>0</v>
      </c>
      <c r="N531" s="64">
        <v>0</v>
      </c>
      <c r="O531" s="252" t="e">
        <f>VLOOKUP(D531,'[1]CICLO DE MENUS'!$B$5:$I$60,8,FALSE)*F531</f>
        <v>#N/A</v>
      </c>
    </row>
    <row r="532" spans="1:15">
      <c r="A532" s="336"/>
      <c r="B532" s="330"/>
      <c r="C532" s="333"/>
      <c r="D532" s="50" t="s">
        <v>117</v>
      </c>
      <c r="E532" s="19" t="s">
        <v>123</v>
      </c>
      <c r="F532" s="60">
        <v>0.5</v>
      </c>
      <c r="G532" s="60">
        <v>0.5</v>
      </c>
      <c r="H532" s="60">
        <v>0</v>
      </c>
      <c r="I532" s="60">
        <v>0</v>
      </c>
      <c r="J532" s="60">
        <v>0</v>
      </c>
      <c r="K532" s="60">
        <v>0</v>
      </c>
      <c r="L532" s="60">
        <v>0.12</v>
      </c>
      <c r="M532" s="60">
        <v>1.5E-3</v>
      </c>
      <c r="N532" s="64">
        <v>193.905</v>
      </c>
      <c r="O532" s="252" t="e">
        <f>VLOOKUP(D532,'[1]CICLO DE MENUS'!$B$5:$I$60,8,FALSE)*F532</f>
        <v>#N/A</v>
      </c>
    </row>
    <row r="533" spans="1:15" ht="19.5" customHeight="1">
      <c r="A533" s="355" t="s">
        <v>183</v>
      </c>
      <c r="B533" s="326" t="s">
        <v>162</v>
      </c>
      <c r="C533" s="331" t="s">
        <v>125</v>
      </c>
      <c r="D533" s="50" t="s">
        <v>187</v>
      </c>
      <c r="E533" s="19" t="s">
        <v>166</v>
      </c>
      <c r="F533" s="60">
        <v>84</v>
      </c>
      <c r="G533" s="60">
        <v>60.48</v>
      </c>
      <c r="H533" s="60">
        <v>79.83359999999999</v>
      </c>
      <c r="I533" s="60">
        <v>0.66528000000000009</v>
      </c>
      <c r="J533" s="60">
        <v>0.12096</v>
      </c>
      <c r="K533" s="60">
        <v>18.32544</v>
      </c>
      <c r="L533" s="60">
        <v>1.8144</v>
      </c>
      <c r="M533" s="60">
        <v>0.3024</v>
      </c>
      <c r="N533" s="64">
        <v>3.36</v>
      </c>
      <c r="O533" s="252" t="e">
        <f>VLOOKUP(D533,'[1]CICLO DE MENUS'!$B$5:$I$60,8,FALSE)*F533</f>
        <v>#N/A</v>
      </c>
    </row>
    <row r="534" spans="1:15">
      <c r="A534" s="356"/>
      <c r="B534" s="327"/>
      <c r="C534" s="332"/>
      <c r="D534" s="28" t="s">
        <v>185</v>
      </c>
      <c r="E534" s="19" t="s">
        <v>186</v>
      </c>
      <c r="F534" s="60">
        <v>10</v>
      </c>
      <c r="G534" s="60">
        <v>10</v>
      </c>
      <c r="H534" s="60">
        <v>90</v>
      </c>
      <c r="I534" s="60">
        <v>0</v>
      </c>
      <c r="J534" s="60">
        <v>10</v>
      </c>
      <c r="K534" s="60">
        <v>0</v>
      </c>
      <c r="L534" s="60">
        <v>0</v>
      </c>
      <c r="M534" s="60">
        <v>0</v>
      </c>
      <c r="N534" s="64">
        <v>0</v>
      </c>
      <c r="O534" s="252" t="e">
        <f>VLOOKUP(D534,'[1]CICLO DE MENUS'!$B$5:$I$60,8,FALSE)*F534</f>
        <v>#N/A</v>
      </c>
    </row>
    <row r="535" spans="1:15">
      <c r="A535" s="356"/>
      <c r="B535" s="327"/>
      <c r="C535" s="332"/>
      <c r="D535" s="28" t="s">
        <v>117</v>
      </c>
      <c r="E535" s="19" t="s">
        <v>123</v>
      </c>
      <c r="F535" s="60">
        <v>0.5</v>
      </c>
      <c r="G535" s="60">
        <v>0.5</v>
      </c>
      <c r="H535" s="60">
        <v>0</v>
      </c>
      <c r="I535" s="60">
        <v>0</v>
      </c>
      <c r="J535" s="60">
        <v>0</v>
      </c>
      <c r="K535" s="60">
        <v>0</v>
      </c>
      <c r="L535" s="60">
        <v>0.12</v>
      </c>
      <c r="M535" s="60">
        <v>1.5E-3</v>
      </c>
      <c r="N535" s="64">
        <v>193.905</v>
      </c>
      <c r="O535" s="252" t="e">
        <f>VLOOKUP(D535,'[1]CICLO DE MENUS'!$B$5:$I$60,8,FALSE)*F535</f>
        <v>#N/A</v>
      </c>
    </row>
    <row r="536" spans="1:15" ht="14.25" customHeight="1">
      <c r="A536" s="334" t="s">
        <v>184</v>
      </c>
      <c r="B536" s="326" t="s">
        <v>167</v>
      </c>
      <c r="C536" s="331" t="s">
        <v>56</v>
      </c>
      <c r="D536" s="57" t="s">
        <v>168</v>
      </c>
      <c r="E536" s="19" t="s">
        <v>169</v>
      </c>
      <c r="F536" s="19">
        <v>50</v>
      </c>
      <c r="G536" s="60">
        <v>40</v>
      </c>
      <c r="H536" s="60">
        <v>9.1999999999999993</v>
      </c>
      <c r="I536" s="60">
        <v>0.36</v>
      </c>
      <c r="J536" s="60">
        <v>0.04</v>
      </c>
      <c r="K536" s="60">
        <v>1.64</v>
      </c>
      <c r="L536" s="60">
        <v>3.6</v>
      </c>
      <c r="M536" s="60">
        <v>0.2</v>
      </c>
      <c r="N536" s="64">
        <v>3</v>
      </c>
      <c r="O536" s="252" t="e">
        <f>VLOOKUP(D536,'[1]CICLO DE MENUS'!$B$5:$I$60,8,FALSE)*F536</f>
        <v>#N/A</v>
      </c>
    </row>
    <row r="537" spans="1:15">
      <c r="A537" s="335"/>
      <c r="B537" s="327"/>
      <c r="C537" s="332"/>
      <c r="D537" s="57" t="s">
        <v>114</v>
      </c>
      <c r="E537" s="19" t="s">
        <v>120</v>
      </c>
      <c r="F537" s="19">
        <v>25</v>
      </c>
      <c r="G537" s="60">
        <v>23.75</v>
      </c>
      <c r="H537" s="60">
        <v>9.5</v>
      </c>
      <c r="I537" s="60">
        <v>0.33250000000000002</v>
      </c>
      <c r="J537" s="60">
        <v>2.375E-2</v>
      </c>
      <c r="K537" s="60">
        <v>1.8287500000000001</v>
      </c>
      <c r="L537" s="60">
        <v>5.7</v>
      </c>
      <c r="M537" s="60">
        <v>7.1249999999999994E-2</v>
      </c>
      <c r="N537" s="64">
        <v>1</v>
      </c>
      <c r="O537" s="252" t="e">
        <f>VLOOKUP(D537,'[1]CICLO DE MENUS'!$B$5:$I$60,8,FALSE)*F537</f>
        <v>#N/A</v>
      </c>
    </row>
    <row r="538" spans="1:15">
      <c r="A538" s="335"/>
      <c r="B538" s="327"/>
      <c r="C538" s="332"/>
      <c r="D538" s="57" t="s">
        <v>116</v>
      </c>
      <c r="E538" s="19" t="s">
        <v>122</v>
      </c>
      <c r="F538" s="19">
        <v>3</v>
      </c>
      <c r="G538" s="60">
        <v>2.7</v>
      </c>
      <c r="H538" s="60">
        <v>1.1880000000000002</v>
      </c>
      <c r="I538" s="60">
        <v>6.2100000000000002E-2</v>
      </c>
      <c r="J538" s="60">
        <v>1.6200000000000003E-2</v>
      </c>
      <c r="K538" s="60">
        <v>0.15930000000000002</v>
      </c>
      <c r="L538" s="60">
        <v>2.214</v>
      </c>
      <c r="M538" s="60">
        <v>4.8600000000000004E-2</v>
      </c>
      <c r="N538" s="64">
        <v>1.38</v>
      </c>
      <c r="O538" s="252" t="e">
        <f>VLOOKUP(D538,'[1]CICLO DE MENUS'!$B$5:$I$60,8,FALSE)*F538</f>
        <v>#N/A</v>
      </c>
    </row>
    <row r="539" spans="1:15">
      <c r="A539" s="335"/>
      <c r="B539" s="327"/>
      <c r="C539" s="332"/>
      <c r="D539" s="57" t="s">
        <v>189</v>
      </c>
      <c r="E539" s="19" t="s">
        <v>188</v>
      </c>
      <c r="F539" s="19">
        <v>2</v>
      </c>
      <c r="G539" s="60">
        <v>1</v>
      </c>
      <c r="H539" s="60">
        <v>0.44</v>
      </c>
      <c r="I539" s="60">
        <v>3.0000000000000001E-3</v>
      </c>
      <c r="J539" s="60">
        <v>3.0000000000000001E-3</v>
      </c>
      <c r="K539" s="60">
        <v>9.3000000000000013E-2</v>
      </c>
      <c r="L539" s="60">
        <v>0.19</v>
      </c>
      <c r="M539" s="60">
        <v>5.0000000000000001E-3</v>
      </c>
      <c r="N539" s="64">
        <v>0.08</v>
      </c>
      <c r="O539" s="252" t="e">
        <f>VLOOKUP(D539,'[1]CICLO DE MENUS'!$B$5:$I$60,8,FALSE)*F539</f>
        <v>#N/A</v>
      </c>
    </row>
    <row r="540" spans="1:15">
      <c r="A540" s="336"/>
      <c r="B540" s="330"/>
      <c r="C540" s="333"/>
      <c r="D540" s="57" t="s">
        <v>117</v>
      </c>
      <c r="E540" s="19" t="s">
        <v>123</v>
      </c>
      <c r="F540" s="19">
        <v>0.5</v>
      </c>
      <c r="G540" s="60">
        <v>0.5</v>
      </c>
      <c r="H540" s="60">
        <v>0</v>
      </c>
      <c r="I540" s="60">
        <v>0</v>
      </c>
      <c r="J540" s="60">
        <v>0</v>
      </c>
      <c r="K540" s="60">
        <v>0</v>
      </c>
      <c r="L540" s="60">
        <v>0.12</v>
      </c>
      <c r="M540" s="60">
        <v>1.5E-3</v>
      </c>
      <c r="N540" s="64">
        <v>193.905</v>
      </c>
      <c r="O540" s="252" t="e">
        <f>VLOOKUP(D540,'[1]CICLO DE MENUS'!$B$5:$I$60,8,FALSE)*F540</f>
        <v>#N/A</v>
      </c>
    </row>
    <row r="541" spans="1:15">
      <c r="A541" s="334" t="s">
        <v>51</v>
      </c>
      <c r="B541" s="326" t="s">
        <v>167</v>
      </c>
      <c r="C541" s="328" t="s">
        <v>73</v>
      </c>
      <c r="D541" s="57" t="s">
        <v>205</v>
      </c>
      <c r="E541" s="19" t="s">
        <v>206</v>
      </c>
      <c r="F541" s="21">
        <v>190</v>
      </c>
      <c r="G541" s="21">
        <v>60.8</v>
      </c>
      <c r="H541" s="21">
        <v>36.479999999999997</v>
      </c>
      <c r="I541" s="21">
        <v>0.91199999999999992</v>
      </c>
      <c r="J541" s="21">
        <v>0.30399999999999999</v>
      </c>
      <c r="K541" s="21">
        <v>7.5391999999999992</v>
      </c>
      <c r="L541" s="21">
        <v>5.4719999999999995</v>
      </c>
      <c r="M541" s="21">
        <v>1.0336000000000001</v>
      </c>
      <c r="N541" s="58">
        <v>11.4</v>
      </c>
      <c r="O541" s="252" t="e">
        <f>VLOOKUP(D541,'[1]CICLO DE MENUS'!$B$5:$I$60,8,FALSE)*F541</f>
        <v>#N/A</v>
      </c>
    </row>
    <row r="542" spans="1:15">
      <c r="A542" s="336"/>
      <c r="B542" s="330"/>
      <c r="C542" s="341"/>
      <c r="D542" s="57" t="s">
        <v>176</v>
      </c>
      <c r="E542" s="19" t="s">
        <v>177</v>
      </c>
      <c r="F542" s="21">
        <v>8</v>
      </c>
      <c r="G542" s="21">
        <v>8</v>
      </c>
      <c r="H542" s="21">
        <v>31.76</v>
      </c>
      <c r="I542" s="21">
        <v>0</v>
      </c>
      <c r="J542" s="21">
        <v>0</v>
      </c>
      <c r="K542" s="21">
        <v>7.944</v>
      </c>
      <c r="L542" s="21">
        <v>0</v>
      </c>
      <c r="M542" s="21">
        <v>8.0000000000000002E-3</v>
      </c>
      <c r="N542" s="58">
        <v>0</v>
      </c>
      <c r="O542" s="252" t="e">
        <f>VLOOKUP(D542,'[1]CICLO DE MENUS'!$B$5:$I$60,8,FALSE)*F542</f>
        <v>#N/A</v>
      </c>
    </row>
    <row r="543" spans="1:15" ht="24">
      <c r="A543" s="27" t="s">
        <v>52</v>
      </c>
      <c r="B543" s="27" t="s">
        <v>172</v>
      </c>
      <c r="C543" s="28"/>
      <c r="D543" s="51"/>
      <c r="E543" s="19"/>
      <c r="F543" s="19"/>
      <c r="G543" s="19"/>
      <c r="H543" s="19"/>
      <c r="I543" s="19"/>
      <c r="J543" s="19"/>
      <c r="K543" s="19"/>
      <c r="L543" s="19"/>
      <c r="M543" s="19"/>
      <c r="N543" s="49"/>
      <c r="O543" s="252"/>
    </row>
    <row r="544" spans="1:15">
      <c r="A544" s="27" t="s">
        <v>173</v>
      </c>
      <c r="B544" s="27" t="s">
        <v>174</v>
      </c>
      <c r="C544" s="55" t="s">
        <v>175</v>
      </c>
      <c r="D544" s="51"/>
      <c r="E544" s="19"/>
      <c r="F544" s="19"/>
      <c r="G544" s="19"/>
      <c r="H544" s="19"/>
      <c r="I544" s="19"/>
      <c r="J544" s="19"/>
      <c r="K544" s="19"/>
      <c r="L544" s="19"/>
      <c r="M544" s="19"/>
      <c r="N544" s="49"/>
      <c r="O544" s="252"/>
    </row>
    <row r="545" spans="1:15">
      <c r="A545" s="27" t="s">
        <v>178</v>
      </c>
      <c r="B545" s="27" t="s">
        <v>179</v>
      </c>
      <c r="C545" s="55" t="s">
        <v>180</v>
      </c>
      <c r="D545" s="51"/>
      <c r="E545" s="19"/>
      <c r="F545" s="19"/>
      <c r="G545" s="19"/>
      <c r="H545" s="19"/>
      <c r="I545" s="19"/>
      <c r="J545" s="19"/>
      <c r="K545" s="19"/>
      <c r="L545" s="19"/>
      <c r="M545" s="19"/>
      <c r="N545" s="49"/>
      <c r="O545" s="252"/>
    </row>
    <row r="546" spans="1:15">
      <c r="A546" s="27" t="s">
        <v>182</v>
      </c>
      <c r="B546" s="337" t="s">
        <v>190</v>
      </c>
      <c r="C546" s="338"/>
      <c r="D546" s="339"/>
      <c r="E546" s="19"/>
      <c r="F546" s="19"/>
      <c r="G546" s="19"/>
      <c r="H546" s="19"/>
      <c r="I546" s="19"/>
      <c r="J546" s="19"/>
      <c r="K546" s="19"/>
      <c r="L546" s="19"/>
      <c r="M546" s="19"/>
      <c r="N546" s="49"/>
      <c r="O546" s="252"/>
    </row>
    <row r="547" spans="1:15">
      <c r="A547" s="27"/>
      <c r="B547" s="27"/>
      <c r="C547" s="20"/>
      <c r="D547" s="51"/>
      <c r="E547" s="19"/>
      <c r="F547" s="19"/>
      <c r="G547" s="19"/>
      <c r="H547" s="19"/>
      <c r="I547" s="19"/>
      <c r="J547" s="19"/>
      <c r="K547" s="19"/>
      <c r="L547" s="19"/>
      <c r="M547" s="19"/>
      <c r="N547" s="49"/>
      <c r="O547" s="252"/>
    </row>
    <row r="548" spans="1:15" s="257" customFormat="1">
      <c r="F548" s="278">
        <f>SUM(F519:F542)</f>
        <v>529.6</v>
      </c>
      <c r="L548" s="258"/>
      <c r="O548" s="259" t="e">
        <f>SUM(O519:O542)</f>
        <v>#N/A</v>
      </c>
    </row>
    <row r="549" spans="1:15">
      <c r="A549" s="345" t="s">
        <v>106</v>
      </c>
      <c r="B549" s="345"/>
      <c r="C549" s="345"/>
      <c r="D549" s="345"/>
      <c r="E549" s="345"/>
      <c r="F549" s="345"/>
      <c r="G549" s="22"/>
      <c r="H549" s="268">
        <f>SUM(H521:H547)</f>
        <v>557.16789999999992</v>
      </c>
      <c r="I549" s="268">
        <f t="shared" ref="I549:N549" si="10">SUM(I521:I547)</f>
        <v>12.339444999999998</v>
      </c>
      <c r="J549" s="268">
        <f t="shared" si="10"/>
        <v>22.222494999999999</v>
      </c>
      <c r="K549" s="268">
        <f t="shared" si="10"/>
        <v>75.370725000000007</v>
      </c>
      <c r="L549" s="268">
        <f t="shared" si="10"/>
        <v>55.853899999999989</v>
      </c>
      <c r="M549" s="268">
        <f t="shared" si="10"/>
        <v>3.0037349999999998</v>
      </c>
      <c r="N549" s="268">
        <f t="shared" si="10"/>
        <v>1072.1840000000002</v>
      </c>
    </row>
    <row r="550" spans="1:15">
      <c r="A550" s="345" t="s">
        <v>107</v>
      </c>
      <c r="B550" s="345"/>
      <c r="C550" s="345"/>
      <c r="D550" s="345"/>
      <c r="E550" s="345"/>
      <c r="F550" s="345"/>
      <c r="G550" s="22"/>
      <c r="H550" s="60">
        <v>1994</v>
      </c>
      <c r="I550" s="60">
        <v>69.8</v>
      </c>
      <c r="J550" s="60">
        <v>66.5</v>
      </c>
      <c r="K550" s="60">
        <v>279.2</v>
      </c>
      <c r="L550" s="60">
        <v>1100</v>
      </c>
      <c r="M550" s="64">
        <v>8.6999999999999993</v>
      </c>
      <c r="N550" s="64">
        <v>1500</v>
      </c>
    </row>
    <row r="551" spans="1:15">
      <c r="A551" s="345" t="s">
        <v>108</v>
      </c>
      <c r="B551" s="345"/>
      <c r="C551" s="345"/>
      <c r="D551" s="345"/>
      <c r="E551" s="345"/>
      <c r="F551" s="345"/>
      <c r="G551" s="22"/>
      <c r="H551" s="71">
        <v>0.32376123370110332</v>
      </c>
      <c r="I551" s="71">
        <v>0.33835737822349571</v>
      </c>
      <c r="J551" s="71">
        <v>0.30981872180451125</v>
      </c>
      <c r="K551" s="71">
        <v>0.31499919412607452</v>
      </c>
      <c r="L551" s="71">
        <v>5.1992636363636359E-2</v>
      </c>
      <c r="M551" s="279">
        <v>0.61177988505747138</v>
      </c>
      <c r="N551" s="279">
        <v>0.6867226666666667</v>
      </c>
    </row>
    <row r="552" spans="1:15" s="23" customFormat="1">
      <c r="O552" s="238"/>
    </row>
    <row r="553" spans="1:15">
      <c r="A553" s="346" t="s">
        <v>109</v>
      </c>
      <c r="B553" s="346"/>
      <c r="C553" s="346"/>
      <c r="D553" s="347"/>
      <c r="E553" s="351" t="s">
        <v>562</v>
      </c>
      <c r="F553" s="352"/>
      <c r="G553" s="352"/>
      <c r="H553" s="352"/>
      <c r="I553" s="352"/>
      <c r="J553" s="352"/>
      <c r="K553" s="352"/>
      <c r="L553" s="352"/>
      <c r="M553" s="352"/>
      <c r="N553" s="353"/>
    </row>
    <row r="554" spans="1:15" ht="7.5" customHeight="1">
      <c r="A554" s="23"/>
      <c r="B554" s="23"/>
      <c r="C554" s="23"/>
      <c r="D554" s="18"/>
      <c r="E554" s="18"/>
      <c r="F554" s="18"/>
      <c r="G554" s="18"/>
      <c r="H554" s="18"/>
      <c r="I554" s="18"/>
      <c r="J554" s="18"/>
      <c r="K554" s="18"/>
      <c r="L554" s="18"/>
      <c r="M554" s="18"/>
    </row>
    <row r="555" spans="1:15" ht="42" customHeight="1">
      <c r="A555" s="23" t="s">
        <v>36</v>
      </c>
      <c r="B555" s="354"/>
      <c r="C555" s="354"/>
      <c r="D555" s="354"/>
      <c r="E555" s="354"/>
      <c r="F555" s="354"/>
      <c r="H555" s="346" t="s">
        <v>37</v>
      </c>
      <c r="I555" s="346"/>
      <c r="J555" s="347"/>
      <c r="K555" s="348">
        <v>1088304193</v>
      </c>
      <c r="L555" s="348"/>
      <c r="M555" s="348"/>
      <c r="N555" s="348"/>
    </row>
    <row r="557" spans="1:15" s="13" customFormat="1">
      <c r="A557" s="358" t="s">
        <v>89</v>
      </c>
      <c r="B557" s="358"/>
      <c r="C557" s="358"/>
      <c r="D557" s="358"/>
      <c r="E557" s="358"/>
      <c r="F557" s="358"/>
      <c r="G557" s="358"/>
      <c r="H557" s="358"/>
      <c r="I557" s="358"/>
      <c r="J557" s="358"/>
      <c r="K557" s="358"/>
      <c r="L557" s="358"/>
      <c r="O557" s="245"/>
    </row>
    <row r="558" spans="1:15" s="13" customFormat="1">
      <c r="A558" s="3"/>
      <c r="B558" s="3"/>
      <c r="C558" s="3"/>
      <c r="D558" s="3"/>
      <c r="E558" s="3"/>
      <c r="F558" s="3"/>
      <c r="G558" s="3"/>
      <c r="H558" s="3"/>
      <c r="I558" s="3"/>
      <c r="J558" s="3"/>
      <c r="K558" s="3"/>
      <c r="L558" s="3"/>
      <c r="O558" s="245"/>
    </row>
    <row r="559" spans="1:15" s="13" customFormat="1">
      <c r="A559" s="310" t="s">
        <v>1</v>
      </c>
      <c r="B559" s="310"/>
      <c r="C559" s="319" t="s">
        <v>39</v>
      </c>
      <c r="D559" s="319"/>
      <c r="E559" s="319"/>
      <c r="F559" s="319"/>
      <c r="G559" s="319"/>
      <c r="H559" s="319"/>
      <c r="I559" s="319"/>
      <c r="J559" s="319"/>
      <c r="K559" s="319"/>
      <c r="L559" s="319"/>
      <c r="O559" s="245"/>
    </row>
    <row r="560" spans="1:15" s="13" customFormat="1" ht="7.5" customHeight="1">
      <c r="A560" s="4"/>
      <c r="B560" s="4"/>
      <c r="C560" s="3"/>
      <c r="D560" s="3"/>
      <c r="E560" s="3"/>
      <c r="F560" s="3"/>
      <c r="G560" s="3"/>
      <c r="H560" s="3"/>
      <c r="I560" s="3"/>
      <c r="J560" s="3"/>
      <c r="K560" s="3"/>
      <c r="L560" s="3"/>
      <c r="O560" s="245"/>
    </row>
    <row r="561" spans="1:26" s="13" customFormat="1">
      <c r="A561" s="310" t="s">
        <v>5</v>
      </c>
      <c r="B561" s="310"/>
      <c r="C561" s="5" t="s">
        <v>537</v>
      </c>
      <c r="D561" s="3"/>
      <c r="E561" s="3"/>
      <c r="F561" s="3"/>
      <c r="G561" s="3"/>
      <c r="H561" s="3"/>
      <c r="I561" s="3"/>
      <c r="J561" s="3"/>
      <c r="K561" s="3"/>
      <c r="L561" s="3"/>
      <c r="O561" s="245"/>
    </row>
    <row r="562" spans="1:26" s="15" customFormat="1" ht="6.75" customHeight="1">
      <c r="A562" s="4"/>
      <c r="B562" s="6"/>
      <c r="C562" s="6"/>
      <c r="D562" s="6"/>
      <c r="E562" s="6"/>
      <c r="F562" s="6"/>
      <c r="G562" s="6"/>
      <c r="H562" s="6"/>
      <c r="I562" s="6"/>
      <c r="J562" s="6"/>
      <c r="K562" s="4"/>
      <c r="L562" s="4"/>
      <c r="M562" s="14"/>
      <c r="N562" s="14"/>
      <c r="O562" s="238"/>
      <c r="P562" s="14"/>
      <c r="Q562" s="23"/>
      <c r="R562" s="23"/>
      <c r="S562" s="23"/>
      <c r="T562" s="23"/>
      <c r="U562" s="23"/>
      <c r="V562" s="23"/>
      <c r="W562" s="23"/>
      <c r="X562" s="23"/>
      <c r="Y562" s="23"/>
      <c r="Z562" s="23"/>
    </row>
    <row r="563" spans="1:26" s="15" customFormat="1">
      <c r="A563" s="4" t="s">
        <v>6</v>
      </c>
      <c r="B563" s="4"/>
      <c r="C563" s="319" t="s">
        <v>536</v>
      </c>
      <c r="D563" s="319"/>
      <c r="E563" s="14"/>
      <c r="F563" s="14"/>
      <c r="G563" s="23"/>
      <c r="H563" s="23"/>
      <c r="I563" s="23"/>
      <c r="J563" s="23"/>
      <c r="K563" s="23"/>
      <c r="L563" s="23"/>
      <c r="M563" s="23"/>
      <c r="N563" s="23"/>
      <c r="O563" s="238"/>
      <c r="P563" s="23"/>
    </row>
    <row r="564" spans="1:26" s="15" customFormat="1" ht="9" customHeight="1">
      <c r="A564" s="4"/>
      <c r="B564" s="6"/>
      <c r="C564" s="6"/>
      <c r="D564" s="6"/>
      <c r="E564" s="6"/>
      <c r="F564" s="6"/>
      <c r="G564" s="6"/>
      <c r="H564" s="6"/>
      <c r="I564" s="6"/>
      <c r="J564" s="6"/>
      <c r="K564" s="4"/>
      <c r="L564" s="4"/>
      <c r="M564" s="14"/>
      <c r="N564" s="14"/>
      <c r="O564" s="238"/>
      <c r="P564" s="14"/>
      <c r="Q564" s="23"/>
      <c r="R564" s="23"/>
      <c r="S564" s="23"/>
      <c r="T564" s="23"/>
      <c r="U564" s="23"/>
      <c r="V564" s="23"/>
      <c r="W564" s="23"/>
      <c r="X564" s="23"/>
      <c r="Y564" s="23"/>
      <c r="Z564" s="23"/>
    </row>
    <row r="565" spans="1:26" s="15" customFormat="1">
      <c r="A565" s="310" t="s">
        <v>7</v>
      </c>
      <c r="B565" s="310"/>
      <c r="C565" s="319" t="s">
        <v>44</v>
      </c>
      <c r="D565" s="319"/>
      <c r="E565" s="6"/>
      <c r="F565" s="6"/>
      <c r="G565" s="6"/>
      <c r="H565" s="6"/>
      <c r="I565" s="6"/>
      <c r="J565" s="6"/>
      <c r="K565" s="4"/>
      <c r="L565" s="4"/>
      <c r="M565" s="14"/>
      <c r="N565" s="14"/>
      <c r="O565" s="238"/>
      <c r="P565" s="14"/>
      <c r="Q565" s="23"/>
      <c r="R565" s="23"/>
      <c r="S565" s="23"/>
      <c r="T565" s="23"/>
      <c r="U565" s="23"/>
      <c r="V565" s="23"/>
      <c r="W565" s="23"/>
      <c r="X565" s="23"/>
      <c r="Y565" s="23"/>
      <c r="Z565" s="23"/>
    </row>
    <row r="566" spans="1:26" s="15" customFormat="1" ht="9" customHeight="1">
      <c r="A566" s="4"/>
      <c r="B566" s="6"/>
      <c r="C566" s="6"/>
      <c r="D566" s="6"/>
      <c r="E566" s="6"/>
      <c r="F566" s="6"/>
      <c r="G566" s="6"/>
      <c r="H566" s="6"/>
      <c r="I566" s="6"/>
      <c r="J566" s="6"/>
      <c r="K566" s="4"/>
      <c r="L566" s="4"/>
      <c r="M566" s="14"/>
      <c r="N566" s="14"/>
      <c r="O566" s="238"/>
      <c r="P566" s="14"/>
      <c r="Q566" s="23"/>
      <c r="R566" s="23"/>
      <c r="S566" s="23"/>
      <c r="T566" s="23"/>
      <c r="U566" s="23"/>
      <c r="V566" s="23"/>
      <c r="W566" s="23"/>
      <c r="X566" s="23"/>
      <c r="Y566" s="23"/>
      <c r="Z566" s="23"/>
    </row>
    <row r="567" spans="1:26" s="15" customFormat="1">
      <c r="A567" s="321" t="s">
        <v>8</v>
      </c>
      <c r="B567" s="321"/>
      <c r="C567" s="26" t="s">
        <v>45</v>
      </c>
      <c r="D567" s="23"/>
      <c r="E567" s="23"/>
      <c r="F567" s="23"/>
      <c r="G567" s="23"/>
      <c r="H567" s="23"/>
      <c r="I567" s="23"/>
      <c r="O567" s="238"/>
    </row>
    <row r="568" spans="1:26" s="15" customFormat="1" ht="8.25" customHeight="1">
      <c r="A568" s="4"/>
      <c r="B568" s="6"/>
      <c r="C568" s="6"/>
      <c r="D568" s="6"/>
      <c r="E568" s="6"/>
      <c r="F568" s="6"/>
      <c r="G568" s="6"/>
      <c r="H568" s="6"/>
      <c r="I568" s="6"/>
      <c r="J568" s="6"/>
      <c r="K568" s="4"/>
      <c r="L568" s="4"/>
      <c r="M568" s="14"/>
      <c r="N568" s="14"/>
      <c r="O568" s="238"/>
      <c r="P568" s="14"/>
      <c r="Q568" s="23"/>
      <c r="R568" s="23"/>
      <c r="S568" s="23"/>
      <c r="T568" s="23"/>
      <c r="U568" s="23"/>
      <c r="V568" s="23"/>
      <c r="W568" s="23"/>
      <c r="X568" s="23"/>
      <c r="Y568" s="23"/>
      <c r="Z568" s="23"/>
    </row>
    <row r="569" spans="1:26" s="15" customFormat="1">
      <c r="A569" s="16" t="s">
        <v>90</v>
      </c>
      <c r="B569" s="322" t="s">
        <v>278</v>
      </c>
      <c r="C569" s="322"/>
      <c r="D569" s="6"/>
      <c r="E569" s="6"/>
      <c r="F569" s="6"/>
      <c r="G569" s="6"/>
      <c r="H569" s="6"/>
      <c r="I569" s="6"/>
      <c r="J569" s="6"/>
      <c r="K569" s="4"/>
      <c r="L569" s="4"/>
      <c r="M569" s="14"/>
      <c r="N569" s="14"/>
      <c r="O569" s="238"/>
      <c r="P569" s="14"/>
      <c r="Q569" s="23"/>
      <c r="R569" s="23"/>
      <c r="S569" s="23"/>
      <c r="T569" s="23"/>
      <c r="U569" s="23"/>
      <c r="V569" s="23"/>
      <c r="W569" s="23"/>
      <c r="X569" s="23"/>
      <c r="Y569" s="23"/>
      <c r="Z569" s="23"/>
    </row>
    <row r="570" spans="1:26" s="15" customFormat="1" ht="8.25" customHeight="1">
      <c r="A570" s="4"/>
      <c r="B570" s="6"/>
      <c r="C570" s="6"/>
      <c r="D570" s="6"/>
      <c r="E570" s="6"/>
      <c r="F570" s="6"/>
      <c r="G570" s="6"/>
      <c r="H570" s="6"/>
      <c r="I570" s="6"/>
      <c r="J570" s="6"/>
      <c r="K570" s="4"/>
      <c r="L570" s="4"/>
      <c r="M570" s="14"/>
      <c r="N570" s="14"/>
      <c r="O570" s="238"/>
      <c r="P570" s="14"/>
      <c r="Q570" s="23"/>
      <c r="R570" s="23"/>
      <c r="S570" s="23"/>
      <c r="T570" s="23"/>
      <c r="U570" s="23"/>
      <c r="V570" s="23"/>
      <c r="W570" s="23"/>
      <c r="X570" s="23"/>
      <c r="Y570" s="23"/>
      <c r="Z570" s="23"/>
    </row>
    <row r="571" spans="1:26">
      <c r="A571" s="7" t="s">
        <v>91</v>
      </c>
      <c r="B571" s="5">
        <v>11</v>
      </c>
      <c r="C571" s="7"/>
      <c r="D571" s="7"/>
      <c r="E571" s="7"/>
      <c r="F571" s="7"/>
      <c r="G571" s="7"/>
      <c r="H571" s="7"/>
      <c r="I571" s="7"/>
      <c r="J571" s="7"/>
      <c r="K571" s="7"/>
      <c r="L571" s="7"/>
    </row>
    <row r="572" spans="1:26" s="15" customFormat="1">
      <c r="A572" s="4"/>
      <c r="B572" s="6"/>
      <c r="C572" s="6"/>
      <c r="D572" s="6"/>
      <c r="E572" s="6"/>
      <c r="F572" s="6"/>
      <c r="G572" s="6"/>
      <c r="H572" s="6"/>
      <c r="I572" s="6"/>
      <c r="J572" s="6"/>
      <c r="K572" s="4"/>
      <c r="L572" s="4"/>
      <c r="M572" s="14"/>
      <c r="N572" s="14"/>
      <c r="O572" s="238"/>
      <c r="P572" s="14"/>
      <c r="Q572" s="23"/>
      <c r="R572" s="23"/>
      <c r="S572" s="23"/>
      <c r="T572" s="23"/>
      <c r="U572" s="23"/>
      <c r="V572" s="23"/>
      <c r="W572" s="23"/>
      <c r="X572" s="23"/>
      <c r="Y572" s="23"/>
      <c r="Z572" s="23"/>
    </row>
    <row r="573" spans="1:26">
      <c r="A573" s="340" t="s">
        <v>38</v>
      </c>
      <c r="B573" s="340" t="s">
        <v>92</v>
      </c>
      <c r="C573" s="340" t="s">
        <v>93</v>
      </c>
      <c r="D573" s="340" t="s">
        <v>94</v>
      </c>
      <c r="E573" s="340" t="s">
        <v>95</v>
      </c>
      <c r="F573" s="340" t="s">
        <v>96</v>
      </c>
      <c r="G573" s="340" t="s">
        <v>97</v>
      </c>
      <c r="H573" s="340" t="s">
        <v>98</v>
      </c>
      <c r="I573" s="340"/>
      <c r="J573" s="340"/>
      <c r="K573" s="340"/>
      <c r="L573" s="340"/>
      <c r="M573" s="340"/>
      <c r="N573" s="340"/>
      <c r="O573" s="252"/>
    </row>
    <row r="574" spans="1:26" ht="30">
      <c r="A574" s="340"/>
      <c r="B574" s="340"/>
      <c r="C574" s="340"/>
      <c r="D574" s="340"/>
      <c r="E574" s="340"/>
      <c r="F574" s="340"/>
      <c r="G574" s="340"/>
      <c r="H574" s="29" t="s">
        <v>99</v>
      </c>
      <c r="I574" s="29" t="s">
        <v>100</v>
      </c>
      <c r="J574" s="29" t="s">
        <v>101</v>
      </c>
      <c r="K574" s="29" t="s">
        <v>102</v>
      </c>
      <c r="L574" s="29" t="s">
        <v>103</v>
      </c>
      <c r="M574" s="29" t="s">
        <v>104</v>
      </c>
      <c r="N574" s="29" t="s">
        <v>105</v>
      </c>
      <c r="O574" s="253" t="s">
        <v>529</v>
      </c>
    </row>
    <row r="575" spans="1:26" ht="18.75" customHeight="1">
      <c r="A575" s="359" t="s">
        <v>47</v>
      </c>
      <c r="B575" s="361" t="s">
        <v>155</v>
      </c>
      <c r="C575" s="331" t="s">
        <v>569</v>
      </c>
      <c r="D575" s="50" t="s">
        <v>207</v>
      </c>
      <c r="E575" s="19" t="s">
        <v>209</v>
      </c>
      <c r="F575" s="60">
        <v>23.5</v>
      </c>
      <c r="G575" s="60">
        <v>19.975000000000001</v>
      </c>
      <c r="H575" s="60">
        <v>5.9924999999999997</v>
      </c>
      <c r="I575" s="60">
        <v>0.15980000000000003</v>
      </c>
      <c r="J575" s="60">
        <v>3.9950000000000006E-2</v>
      </c>
      <c r="K575" s="60">
        <v>1.15855</v>
      </c>
      <c r="L575" s="60">
        <v>3.9950000000000001</v>
      </c>
      <c r="M575" s="60">
        <v>0.15980000000000003</v>
      </c>
      <c r="N575" s="64">
        <v>0.23499999999999999</v>
      </c>
      <c r="O575" s="252" t="e">
        <f>VLOOKUP(D575,'[1]CICLO DE MENUS'!$B$5:$I$60,8,FALSE)*F575</f>
        <v>#N/A</v>
      </c>
    </row>
    <row r="576" spans="1:26">
      <c r="A576" s="360"/>
      <c r="B576" s="361"/>
      <c r="C576" s="332"/>
      <c r="D576" s="50" t="s">
        <v>113</v>
      </c>
      <c r="E576" s="19" t="s">
        <v>119</v>
      </c>
      <c r="F576" s="60">
        <v>23.5</v>
      </c>
      <c r="G576" s="60">
        <v>19.975000000000001</v>
      </c>
      <c r="H576" s="60">
        <v>9.3882500000000011</v>
      </c>
      <c r="I576" s="60">
        <v>0.139825</v>
      </c>
      <c r="J576" s="60">
        <v>1.9975000000000003E-2</v>
      </c>
      <c r="K576" s="60">
        <v>1.8976250000000001</v>
      </c>
      <c r="L576" s="60">
        <v>5.3932500000000001</v>
      </c>
      <c r="M576" s="60">
        <v>7.9900000000000013E-2</v>
      </c>
      <c r="N576" s="64">
        <v>8.2249999999999996</v>
      </c>
      <c r="O576" s="252" t="e">
        <f>VLOOKUP(D576,'[1]CICLO DE MENUS'!$B$5:$I$60,8,FALSE)*F576</f>
        <v>#N/A</v>
      </c>
    </row>
    <row r="577" spans="1:15">
      <c r="A577" s="360"/>
      <c r="B577" s="361"/>
      <c r="C577" s="332"/>
      <c r="D577" s="50" t="s">
        <v>208</v>
      </c>
      <c r="E577" s="19" t="s">
        <v>210</v>
      </c>
      <c r="F577" s="60">
        <v>22.2</v>
      </c>
      <c r="G577" s="60">
        <v>19.98</v>
      </c>
      <c r="H577" s="60">
        <v>8.5914000000000001</v>
      </c>
      <c r="I577" s="60">
        <v>0.41958000000000006</v>
      </c>
      <c r="J577" s="60">
        <v>0</v>
      </c>
      <c r="K577" s="60">
        <v>1.4385599999999998</v>
      </c>
      <c r="L577" s="60">
        <v>7.9920000000000009</v>
      </c>
      <c r="M577" s="60">
        <v>0.19980000000000001</v>
      </c>
      <c r="N577" s="64">
        <v>1.3319999999999999</v>
      </c>
      <c r="O577" s="252" t="e">
        <f>VLOOKUP(D577,'[1]CICLO DE MENUS'!$B$5:$I$60,8,FALSE)*F577</f>
        <v>#N/A</v>
      </c>
    </row>
    <row r="578" spans="1:15" ht="15.75" customHeight="1">
      <c r="A578" s="360"/>
      <c r="B578" s="361"/>
      <c r="C578" s="332"/>
      <c r="D578" s="50" t="s">
        <v>114</v>
      </c>
      <c r="E578" s="19" t="s">
        <v>120</v>
      </c>
      <c r="F578" s="60">
        <v>4.2</v>
      </c>
      <c r="G578" s="60">
        <v>3.99</v>
      </c>
      <c r="H578" s="60">
        <v>1.5960000000000003</v>
      </c>
      <c r="I578" s="60">
        <v>5.586E-2</v>
      </c>
      <c r="J578" s="60">
        <v>3.9900000000000005E-3</v>
      </c>
      <c r="K578" s="60">
        <v>0.30723</v>
      </c>
      <c r="L578" s="60">
        <v>0.95760000000000001</v>
      </c>
      <c r="M578" s="60">
        <v>1.1970000000000001E-2</v>
      </c>
      <c r="N578" s="64">
        <v>0.16800000000000001</v>
      </c>
      <c r="O578" s="252" t="e">
        <f>VLOOKUP(D578,'[1]CICLO DE MENUS'!$B$5:$I$60,8,FALSE)*F578</f>
        <v>#N/A</v>
      </c>
    </row>
    <row r="579" spans="1:15" ht="21" customHeight="1">
      <c r="A579" s="360"/>
      <c r="B579" s="361"/>
      <c r="C579" s="332"/>
      <c r="D579" s="50" t="s">
        <v>153</v>
      </c>
      <c r="E579" s="19" t="s">
        <v>118</v>
      </c>
      <c r="F579" s="60">
        <v>30</v>
      </c>
      <c r="G579" s="60">
        <v>30</v>
      </c>
      <c r="H579" s="60">
        <v>24</v>
      </c>
      <c r="I579" s="60">
        <v>0.66</v>
      </c>
      <c r="J579" s="60">
        <v>0.03</v>
      </c>
      <c r="K579" s="60">
        <v>5.0699999999999994</v>
      </c>
      <c r="L579" s="60">
        <v>3.6</v>
      </c>
      <c r="M579" s="60">
        <v>0.24</v>
      </c>
      <c r="N579" s="64">
        <v>1.8</v>
      </c>
      <c r="O579" s="252" t="e">
        <f>VLOOKUP(D579,'[1]CICLO DE MENUS'!$B$5:$I$60,8,FALSE)*F579</f>
        <v>#N/A</v>
      </c>
    </row>
    <row r="580" spans="1:15" ht="15.75" customHeight="1">
      <c r="A580" s="360"/>
      <c r="B580" s="361"/>
      <c r="C580" s="332"/>
      <c r="D580" s="50" t="s">
        <v>154</v>
      </c>
      <c r="E580" s="19" t="s">
        <v>160</v>
      </c>
      <c r="F580" s="60">
        <v>13</v>
      </c>
      <c r="G580" s="60">
        <v>13</v>
      </c>
      <c r="H580" s="60">
        <v>64.87</v>
      </c>
      <c r="I580" s="60">
        <v>3.4190000000000005</v>
      </c>
      <c r="J580" s="60">
        <v>3.4580000000000002</v>
      </c>
      <c r="K580" s="60">
        <v>4.992</v>
      </c>
      <c r="L580" s="60">
        <v>122.2</v>
      </c>
      <c r="M580" s="60">
        <v>6.5000000000000002E-2</v>
      </c>
      <c r="N580" s="64">
        <v>47.97</v>
      </c>
      <c r="O580" s="252" t="e">
        <f>VLOOKUP(D580,'[1]CICLO DE MENUS'!$B$5:$I$60,8,FALSE)*F580</f>
        <v>#N/A</v>
      </c>
    </row>
    <row r="581" spans="1:15" ht="15" customHeight="1">
      <c r="A581" s="360"/>
      <c r="B581" s="361"/>
      <c r="C581" s="332"/>
      <c r="D581" s="50" t="s">
        <v>116</v>
      </c>
      <c r="E581" s="19" t="s">
        <v>122</v>
      </c>
      <c r="F581" s="60">
        <v>2</v>
      </c>
      <c r="G581" s="60">
        <v>1.8</v>
      </c>
      <c r="H581" s="60">
        <v>0.79200000000000004</v>
      </c>
      <c r="I581" s="60">
        <v>4.1399999999999999E-2</v>
      </c>
      <c r="J581" s="60">
        <v>1.0800000000000001E-2</v>
      </c>
      <c r="K581" s="60">
        <v>0.10620000000000002</v>
      </c>
      <c r="L581" s="60">
        <v>1.476</v>
      </c>
      <c r="M581" s="60">
        <v>3.2400000000000005E-2</v>
      </c>
      <c r="N581" s="64">
        <v>0.92</v>
      </c>
      <c r="O581" s="252" t="e">
        <f>VLOOKUP(D581,'[1]CICLO DE MENUS'!$B$5:$I$60,8,FALSE)*F581</f>
        <v>#N/A</v>
      </c>
    </row>
    <row r="582" spans="1:15" ht="13.5" customHeight="1">
      <c r="A582" s="360"/>
      <c r="B582" s="361"/>
      <c r="C582" s="332"/>
      <c r="D582" s="50" t="s">
        <v>117</v>
      </c>
      <c r="E582" s="19" t="s">
        <v>123</v>
      </c>
      <c r="F582" s="60">
        <v>0.5</v>
      </c>
      <c r="G582" s="60">
        <v>0.5</v>
      </c>
      <c r="H582" s="60">
        <v>0</v>
      </c>
      <c r="I582" s="60">
        <v>0</v>
      </c>
      <c r="J582" s="60">
        <v>0</v>
      </c>
      <c r="K582" s="60">
        <v>0</v>
      </c>
      <c r="L582" s="60">
        <v>0.12</v>
      </c>
      <c r="M582" s="60">
        <v>1.5E-3</v>
      </c>
      <c r="N582" s="64">
        <v>193.905</v>
      </c>
      <c r="O582" s="252" t="e">
        <f>VLOOKUP(D582,'[1]CICLO DE MENUS'!$B$5:$I$60,8,FALSE)*F582</f>
        <v>#N/A</v>
      </c>
    </row>
    <row r="583" spans="1:15">
      <c r="A583" s="360"/>
      <c r="B583" s="334" t="s">
        <v>155</v>
      </c>
      <c r="C583" s="326" t="s">
        <v>127</v>
      </c>
      <c r="D583" s="69" t="s">
        <v>203</v>
      </c>
      <c r="E583" s="19" t="s">
        <v>204</v>
      </c>
      <c r="F583" s="60">
        <v>85</v>
      </c>
      <c r="G583" s="60">
        <v>85</v>
      </c>
      <c r="H583" s="60">
        <v>119</v>
      </c>
      <c r="I583" s="60">
        <v>18.189999999999998</v>
      </c>
      <c r="J583" s="60">
        <v>5.0999999999999996</v>
      </c>
      <c r="K583" s="60">
        <v>0.17</v>
      </c>
      <c r="L583" s="60">
        <v>14.45</v>
      </c>
      <c r="M583" s="60">
        <v>0.68</v>
      </c>
      <c r="N583" s="64">
        <v>44.2</v>
      </c>
      <c r="O583" s="252" t="e">
        <f>VLOOKUP(D583,'[1]CICLO DE MENUS'!$B$5:$I$60,8,FALSE)*F583</f>
        <v>#N/A</v>
      </c>
    </row>
    <row r="584" spans="1:15">
      <c r="A584" s="360"/>
      <c r="B584" s="335"/>
      <c r="C584" s="327"/>
      <c r="D584" s="69" t="s">
        <v>185</v>
      </c>
      <c r="E584" s="19" t="s">
        <v>186</v>
      </c>
      <c r="F584" s="60">
        <v>4</v>
      </c>
      <c r="G584" s="60">
        <v>4</v>
      </c>
      <c r="H584" s="60">
        <v>36</v>
      </c>
      <c r="I584" s="60">
        <v>0</v>
      </c>
      <c r="J584" s="60">
        <v>4</v>
      </c>
      <c r="K584" s="60">
        <v>0</v>
      </c>
      <c r="L584" s="60">
        <v>0</v>
      </c>
      <c r="M584" s="60">
        <v>0</v>
      </c>
      <c r="N584" s="64">
        <v>0</v>
      </c>
      <c r="O584" s="252" t="e">
        <f>VLOOKUP(D584,'[1]CICLO DE MENUS'!$B$5:$I$60,8,FALSE)*F584</f>
        <v>#N/A</v>
      </c>
    </row>
    <row r="585" spans="1:15">
      <c r="A585" s="360"/>
      <c r="B585" s="335"/>
      <c r="C585" s="327"/>
      <c r="D585" s="69" t="s">
        <v>117</v>
      </c>
      <c r="E585" s="19" t="s">
        <v>123</v>
      </c>
      <c r="F585" s="60">
        <v>0.5</v>
      </c>
      <c r="G585" s="60">
        <v>0.5</v>
      </c>
      <c r="H585" s="60">
        <v>0</v>
      </c>
      <c r="I585" s="60">
        <v>0</v>
      </c>
      <c r="J585" s="60">
        <v>0</v>
      </c>
      <c r="K585" s="60">
        <v>0</v>
      </c>
      <c r="L585" s="60">
        <v>0.12</v>
      </c>
      <c r="M585" s="60">
        <v>1.5E-3</v>
      </c>
      <c r="N585" s="64">
        <v>193.905</v>
      </c>
      <c r="O585" s="252" t="e">
        <f>VLOOKUP(D585,'[1]CICLO DE MENUS'!$B$5:$I$60,8,FALSE)*F585</f>
        <v>#N/A</v>
      </c>
    </row>
    <row r="586" spans="1:15" ht="15" customHeight="1">
      <c r="A586" s="369" t="s">
        <v>161</v>
      </c>
      <c r="B586" s="334" t="s">
        <v>162</v>
      </c>
      <c r="C586" s="328" t="s">
        <v>54</v>
      </c>
      <c r="D586" s="68" t="s">
        <v>163</v>
      </c>
      <c r="E586" s="19" t="s">
        <v>164</v>
      </c>
      <c r="F586" s="21">
        <v>46</v>
      </c>
      <c r="G586" s="21">
        <v>46</v>
      </c>
      <c r="H586" s="21">
        <v>162.38</v>
      </c>
      <c r="I586" s="21">
        <v>3.0819999999999999</v>
      </c>
      <c r="J586" s="21">
        <v>0.18400000000000002</v>
      </c>
      <c r="K586" s="21">
        <v>36.845999999999997</v>
      </c>
      <c r="L586" s="21">
        <v>4.1399999999999997</v>
      </c>
      <c r="M586" s="21">
        <v>0.36800000000000005</v>
      </c>
      <c r="N586" s="65">
        <v>0.92</v>
      </c>
      <c r="O586" s="252" t="e">
        <f>VLOOKUP(D586,'[1]CICLO DE MENUS'!$B$5:$I$60,8,FALSE)*F586</f>
        <v>#N/A</v>
      </c>
    </row>
    <row r="587" spans="1:15" ht="12" customHeight="1">
      <c r="A587" s="370"/>
      <c r="B587" s="335"/>
      <c r="C587" s="329"/>
      <c r="D587" s="68" t="s">
        <v>117</v>
      </c>
      <c r="E587" s="19" t="s">
        <v>123</v>
      </c>
      <c r="F587" s="21">
        <v>0.5</v>
      </c>
      <c r="G587" s="21">
        <v>0.5</v>
      </c>
      <c r="H587" s="21">
        <v>0</v>
      </c>
      <c r="I587" s="21">
        <v>0</v>
      </c>
      <c r="J587" s="21">
        <v>0</v>
      </c>
      <c r="K587" s="21">
        <v>0</v>
      </c>
      <c r="L587" s="21">
        <v>7.1999999999999995E-2</v>
      </c>
      <c r="M587" s="21">
        <v>8.9999999999999998E-4</v>
      </c>
      <c r="N587" s="64">
        <v>194</v>
      </c>
      <c r="O587" s="252" t="e">
        <f>VLOOKUP(D587,'[1]CICLO DE MENUS'!$B$5:$I$60,8,FALSE)*F587</f>
        <v>#N/A</v>
      </c>
    </row>
    <row r="588" spans="1:15" ht="15.75" customHeight="1">
      <c r="A588" s="371"/>
      <c r="B588" s="336"/>
      <c r="C588" s="341"/>
      <c r="D588" s="68" t="s">
        <v>185</v>
      </c>
      <c r="E588" s="19" t="s">
        <v>186</v>
      </c>
      <c r="F588" s="19">
        <v>3</v>
      </c>
      <c r="G588" s="19">
        <v>3</v>
      </c>
      <c r="H588" s="19">
        <v>27</v>
      </c>
      <c r="I588" s="19">
        <v>0</v>
      </c>
      <c r="J588" s="19">
        <v>3</v>
      </c>
      <c r="K588" s="19">
        <v>0</v>
      </c>
      <c r="L588" s="19">
        <v>0</v>
      </c>
      <c r="M588" s="19">
        <v>0</v>
      </c>
      <c r="N588" s="70">
        <v>0</v>
      </c>
      <c r="O588" s="252" t="e">
        <f>VLOOKUP(D588,'[1]CICLO DE MENUS'!$B$5:$I$60,8,FALSE)*F588</f>
        <v>#N/A</v>
      </c>
    </row>
    <row r="589" spans="1:15" ht="23.25" customHeight="1">
      <c r="A589" s="355" t="s">
        <v>183</v>
      </c>
      <c r="B589" s="334" t="s">
        <v>162</v>
      </c>
      <c r="C589" s="331" t="s">
        <v>78</v>
      </c>
      <c r="D589" s="68" t="s">
        <v>153</v>
      </c>
      <c r="E589" s="19" t="s">
        <v>118</v>
      </c>
      <c r="F589" s="60">
        <v>60</v>
      </c>
      <c r="G589" s="60">
        <v>60</v>
      </c>
      <c r="H589" s="60">
        <v>48</v>
      </c>
      <c r="I589" s="60">
        <v>1.32</v>
      </c>
      <c r="J589" s="60">
        <v>0.06</v>
      </c>
      <c r="K589" s="60">
        <v>10.139999999999999</v>
      </c>
      <c r="L589" s="60">
        <v>7.2</v>
      </c>
      <c r="M589" s="60">
        <v>0.48</v>
      </c>
      <c r="N589" s="64">
        <v>3.6</v>
      </c>
      <c r="O589" s="252" t="e">
        <f>VLOOKUP(D589,'[1]CICLO DE MENUS'!$B$5:$I$60,8,FALSE)*F589</f>
        <v>#N/A</v>
      </c>
    </row>
    <row r="590" spans="1:15" ht="12.75" customHeight="1">
      <c r="A590" s="356"/>
      <c r="B590" s="335"/>
      <c r="C590" s="332"/>
      <c r="D590" s="68" t="s">
        <v>168</v>
      </c>
      <c r="E590" s="19" t="s">
        <v>169</v>
      </c>
      <c r="F590" s="60">
        <v>12</v>
      </c>
      <c r="G590" s="60">
        <v>9.6</v>
      </c>
      <c r="H590" s="60">
        <v>2.2079999999999997</v>
      </c>
      <c r="I590" s="60">
        <v>8.6400000000000005E-2</v>
      </c>
      <c r="J590" s="60">
        <v>9.5999999999999992E-3</v>
      </c>
      <c r="K590" s="60">
        <v>0.39359999999999995</v>
      </c>
      <c r="L590" s="60">
        <v>0.86399999999999988</v>
      </c>
      <c r="M590" s="60">
        <v>4.8000000000000001E-2</v>
      </c>
      <c r="N590" s="64">
        <v>0.72</v>
      </c>
      <c r="O590" s="252" t="e">
        <f>VLOOKUP(D590,'[1]CICLO DE MENUS'!$B$5:$I$60,8,FALSE)*F590</f>
        <v>#N/A</v>
      </c>
    </row>
    <row r="591" spans="1:15" ht="15" customHeight="1">
      <c r="A591" s="356"/>
      <c r="B591" s="335"/>
      <c r="C591" s="332"/>
      <c r="D591" s="68" t="s">
        <v>114</v>
      </c>
      <c r="E591" s="19" t="s">
        <v>120</v>
      </c>
      <c r="F591" s="60">
        <v>7</v>
      </c>
      <c r="G591" s="60">
        <v>6.65</v>
      </c>
      <c r="H591" s="60">
        <v>2.66</v>
      </c>
      <c r="I591" s="60">
        <v>9.3100000000000002E-2</v>
      </c>
      <c r="J591" s="60">
        <v>6.6500000000000005E-3</v>
      </c>
      <c r="K591" s="60">
        <v>0.51205000000000001</v>
      </c>
      <c r="L591" s="60">
        <v>1.5960000000000003</v>
      </c>
      <c r="M591" s="60">
        <v>1.9950000000000002E-2</v>
      </c>
      <c r="N591" s="64">
        <v>0.28000000000000003</v>
      </c>
      <c r="O591" s="252" t="e">
        <f>VLOOKUP(D591,'[1]CICLO DE MENUS'!$B$5:$I$60,8,FALSE)*F591</f>
        <v>#N/A</v>
      </c>
    </row>
    <row r="592" spans="1:15" ht="13.5" customHeight="1">
      <c r="A592" s="357"/>
      <c r="B592" s="336"/>
      <c r="C592" s="333"/>
      <c r="D592" s="68" t="s">
        <v>117</v>
      </c>
      <c r="E592" s="19" t="s">
        <v>123</v>
      </c>
      <c r="F592" s="60">
        <v>0.5</v>
      </c>
      <c r="G592" s="60">
        <v>0.5</v>
      </c>
      <c r="H592" s="60">
        <v>0</v>
      </c>
      <c r="I592" s="60">
        <v>0</v>
      </c>
      <c r="J592" s="60">
        <v>0</v>
      </c>
      <c r="K592" s="60">
        <v>0</v>
      </c>
      <c r="L592" s="60">
        <v>0.12</v>
      </c>
      <c r="M592" s="60">
        <v>1.5E-3</v>
      </c>
      <c r="N592" s="64">
        <v>193.905</v>
      </c>
      <c r="O592" s="252" t="e">
        <f>VLOOKUP(D592,'[1]CICLO DE MENUS'!$B$5:$I$60,8,FALSE)*F592</f>
        <v>#N/A</v>
      </c>
    </row>
    <row r="593" spans="1:15" ht="18.75" customHeight="1">
      <c r="A593" s="334" t="s">
        <v>184</v>
      </c>
      <c r="B593" s="378" t="s">
        <v>167</v>
      </c>
      <c r="C593" s="328" t="s">
        <v>64</v>
      </c>
      <c r="D593" s="68" t="s">
        <v>168</v>
      </c>
      <c r="E593" s="19" t="s">
        <v>169</v>
      </c>
      <c r="F593" s="21">
        <v>81</v>
      </c>
      <c r="G593" s="21">
        <v>64.8</v>
      </c>
      <c r="H593" s="21">
        <v>14.903999999999998</v>
      </c>
      <c r="I593" s="21">
        <v>0.58320000000000005</v>
      </c>
      <c r="J593" s="21">
        <v>6.480000000000001E-2</v>
      </c>
      <c r="K593" s="21">
        <v>2.6567999999999996</v>
      </c>
      <c r="L593" s="21">
        <v>5.831999999999999</v>
      </c>
      <c r="M593" s="21">
        <v>0.32400000000000001</v>
      </c>
      <c r="N593" s="65">
        <v>4.8600000000000003</v>
      </c>
      <c r="O593" s="252" t="e">
        <f>VLOOKUP(D593,'[1]CICLO DE MENUS'!$B$5:$I$60,8,FALSE)*F593</f>
        <v>#N/A</v>
      </c>
    </row>
    <row r="594" spans="1:15">
      <c r="A594" s="335"/>
      <c r="B594" s="379"/>
      <c r="C594" s="329"/>
      <c r="D594" s="68" t="s">
        <v>116</v>
      </c>
      <c r="E594" s="19" t="s">
        <v>122</v>
      </c>
      <c r="F594" s="21">
        <v>3</v>
      </c>
      <c r="G594" s="21">
        <v>2.7</v>
      </c>
      <c r="H594" s="21">
        <v>1.1880000000000002</v>
      </c>
      <c r="I594" s="21">
        <v>6.2100000000000002E-2</v>
      </c>
      <c r="J594" s="21">
        <v>1.6200000000000003E-2</v>
      </c>
      <c r="K594" s="21">
        <v>0.15930000000000002</v>
      </c>
      <c r="L594" s="21">
        <v>2.214</v>
      </c>
      <c r="M594" s="21">
        <v>4.8600000000000004E-2</v>
      </c>
      <c r="N594" s="65">
        <v>1.38</v>
      </c>
      <c r="O594" s="252" t="e">
        <f>VLOOKUP(D594,'[1]CICLO DE MENUS'!$B$5:$I$60,8,FALSE)*F594</f>
        <v>#N/A</v>
      </c>
    </row>
    <row r="595" spans="1:15">
      <c r="A595" s="336"/>
      <c r="B595" s="380"/>
      <c r="C595" s="341"/>
      <c r="D595" s="68" t="s">
        <v>117</v>
      </c>
      <c r="E595" s="19" t="s">
        <v>123</v>
      </c>
      <c r="F595" s="21">
        <v>2</v>
      </c>
      <c r="G595" s="21">
        <v>2</v>
      </c>
      <c r="H595" s="21">
        <v>0</v>
      </c>
      <c r="I595" s="21">
        <v>0</v>
      </c>
      <c r="J595" s="21">
        <v>0</v>
      </c>
      <c r="K595" s="21">
        <v>0</v>
      </c>
      <c r="L595" s="21">
        <v>0.48</v>
      </c>
      <c r="M595" s="21">
        <v>6.0000000000000001E-3</v>
      </c>
      <c r="N595" s="65">
        <v>775.62</v>
      </c>
      <c r="O595" s="252" t="e">
        <f>VLOOKUP(D595,'[1]CICLO DE MENUS'!$B$5:$I$60,8,FALSE)*F595</f>
        <v>#N/A</v>
      </c>
    </row>
    <row r="596" spans="1:15">
      <c r="A596" s="334" t="s">
        <v>51</v>
      </c>
      <c r="B596" s="334" t="s">
        <v>167</v>
      </c>
      <c r="C596" s="331" t="s">
        <v>57</v>
      </c>
      <c r="D596" s="68" t="s">
        <v>230</v>
      </c>
      <c r="E596" s="19" t="s">
        <v>231</v>
      </c>
      <c r="F596" s="21">
        <v>100</v>
      </c>
      <c r="G596" s="21">
        <v>60</v>
      </c>
      <c r="H596" s="21">
        <v>34.799999999999997</v>
      </c>
      <c r="I596" s="21">
        <v>1.02</v>
      </c>
      <c r="J596" s="21">
        <v>0.06</v>
      </c>
      <c r="K596" s="21">
        <v>7.5</v>
      </c>
      <c r="L596" s="21">
        <v>6</v>
      </c>
      <c r="M596" s="21">
        <v>0.48</v>
      </c>
      <c r="N596" s="56">
        <v>1</v>
      </c>
      <c r="O596" s="252" t="e">
        <f>VLOOKUP(D596,'[1]CICLO DE MENUS'!$B$5:$I$60,8,FALSE)*F596</f>
        <v>#N/A</v>
      </c>
    </row>
    <row r="597" spans="1:15">
      <c r="A597" s="336"/>
      <c r="B597" s="336"/>
      <c r="C597" s="333"/>
      <c r="D597" s="68" t="s">
        <v>176</v>
      </c>
      <c r="E597" s="19" t="s">
        <v>177</v>
      </c>
      <c r="F597" s="21">
        <v>8</v>
      </c>
      <c r="G597" s="21">
        <v>8</v>
      </c>
      <c r="H597" s="21">
        <v>31.76</v>
      </c>
      <c r="I597" s="21">
        <v>0</v>
      </c>
      <c r="J597" s="21">
        <v>0</v>
      </c>
      <c r="K597" s="21">
        <v>7.944</v>
      </c>
      <c r="L597" s="21">
        <v>0</v>
      </c>
      <c r="M597" s="21">
        <v>8.0000000000000002E-3</v>
      </c>
      <c r="N597" s="56">
        <v>0</v>
      </c>
      <c r="O597" s="252" t="e">
        <f>VLOOKUP(D597,'[1]CICLO DE MENUS'!$B$5:$I$60,8,FALSE)*F597</f>
        <v>#N/A</v>
      </c>
    </row>
    <row r="598" spans="1:15" ht="24">
      <c r="A598" s="63" t="s">
        <v>52</v>
      </c>
      <c r="B598" s="63" t="s">
        <v>172</v>
      </c>
      <c r="C598" s="351" t="s">
        <v>74</v>
      </c>
      <c r="D598" s="353"/>
      <c r="E598" s="19"/>
      <c r="F598" s="21"/>
      <c r="G598" s="21"/>
      <c r="H598" s="21"/>
      <c r="I598" s="21"/>
      <c r="J598" s="21"/>
      <c r="K598" s="21"/>
      <c r="L598" s="21"/>
      <c r="M598" s="21"/>
      <c r="N598" s="56"/>
      <c r="O598" s="252"/>
    </row>
    <row r="599" spans="1:15">
      <c r="A599" s="63" t="s">
        <v>173</v>
      </c>
      <c r="B599" s="63" t="s">
        <v>174</v>
      </c>
      <c r="C599" s="25" t="s">
        <v>175</v>
      </c>
      <c r="D599" s="68"/>
      <c r="E599" s="19"/>
      <c r="F599" s="21"/>
      <c r="G599" s="21"/>
      <c r="H599" s="21"/>
      <c r="I599" s="21"/>
      <c r="J599" s="21"/>
      <c r="K599" s="21"/>
      <c r="L599" s="21"/>
      <c r="M599" s="21"/>
      <c r="N599" s="56"/>
      <c r="O599" s="252"/>
    </row>
    <row r="600" spans="1:15">
      <c r="A600" s="63" t="s">
        <v>178</v>
      </c>
      <c r="B600" s="63" t="s">
        <v>179</v>
      </c>
      <c r="C600" s="25" t="s">
        <v>180</v>
      </c>
      <c r="D600" s="68"/>
      <c r="E600" s="19"/>
      <c r="F600" s="21"/>
      <c r="G600" s="21"/>
      <c r="H600" s="21"/>
      <c r="I600" s="21"/>
      <c r="J600" s="21"/>
      <c r="K600" s="21"/>
      <c r="L600" s="21"/>
      <c r="M600" s="21"/>
      <c r="N600" s="56"/>
      <c r="O600" s="252"/>
    </row>
    <row r="601" spans="1:15">
      <c r="A601" s="63" t="s">
        <v>182</v>
      </c>
      <c r="B601" s="337" t="s">
        <v>190</v>
      </c>
      <c r="C601" s="338"/>
      <c r="D601" s="339"/>
      <c r="E601" s="19"/>
      <c r="F601" s="21"/>
      <c r="G601" s="21"/>
      <c r="H601" s="21"/>
      <c r="I601" s="21"/>
      <c r="J601" s="21"/>
      <c r="K601" s="21"/>
      <c r="L601" s="21"/>
      <c r="M601" s="21"/>
      <c r="N601" s="56"/>
      <c r="O601" s="252"/>
    </row>
    <row r="602" spans="1:15">
      <c r="A602" s="17"/>
      <c r="B602" s="27"/>
      <c r="C602" s="20"/>
      <c r="D602" s="51"/>
      <c r="E602" s="19"/>
      <c r="F602" s="19"/>
      <c r="G602" s="19"/>
      <c r="H602" s="19"/>
      <c r="I602" s="19"/>
      <c r="J602" s="19"/>
      <c r="K602" s="19"/>
      <c r="L602" s="19"/>
      <c r="M602" s="19"/>
      <c r="N602" s="49"/>
      <c r="O602" s="252"/>
    </row>
    <row r="603" spans="1:15" s="257" customFormat="1">
      <c r="F603" s="256">
        <f>SUM(F575:F597)</f>
        <v>531.4</v>
      </c>
      <c r="L603" s="258"/>
      <c r="O603" s="259" t="e">
        <f>SUM(O575:O597)</f>
        <v>#N/A</v>
      </c>
    </row>
    <row r="604" spans="1:15">
      <c r="A604" s="345" t="s">
        <v>106</v>
      </c>
      <c r="B604" s="345"/>
      <c r="C604" s="345"/>
      <c r="D604" s="345"/>
      <c r="E604" s="345"/>
      <c r="F604" s="345"/>
      <c r="G604" s="22"/>
      <c r="H604" s="268">
        <f>SUM(H576:H602)</f>
        <v>589.13765000000001</v>
      </c>
      <c r="I604" s="268">
        <f t="shared" ref="I604:N604" si="11">SUM(I576:I602)</f>
        <v>29.172465000000003</v>
      </c>
      <c r="J604" s="268">
        <f t="shared" si="11"/>
        <v>16.024014999999999</v>
      </c>
      <c r="K604" s="268">
        <f t="shared" si="11"/>
        <v>80.133364999999998</v>
      </c>
      <c r="L604" s="268">
        <f t="shared" si="11"/>
        <v>184.82684999999998</v>
      </c>
      <c r="M604" s="268">
        <f t="shared" si="11"/>
        <v>3.0970199999999997</v>
      </c>
      <c r="N604" s="268">
        <f t="shared" si="11"/>
        <v>1668.71</v>
      </c>
    </row>
    <row r="605" spans="1:15">
      <c r="A605" s="345" t="s">
        <v>107</v>
      </c>
      <c r="B605" s="345"/>
      <c r="C605" s="345"/>
      <c r="D605" s="345"/>
      <c r="E605" s="345"/>
      <c r="F605" s="345"/>
      <c r="G605" s="22"/>
      <c r="H605" s="60">
        <v>1994</v>
      </c>
      <c r="I605" s="60">
        <v>69.8</v>
      </c>
      <c r="J605" s="60">
        <v>66.5</v>
      </c>
      <c r="K605" s="60">
        <v>279.2</v>
      </c>
      <c r="L605" s="60">
        <v>1100</v>
      </c>
      <c r="M605" s="61">
        <v>8.6999999999999993</v>
      </c>
      <c r="N605" s="61">
        <v>1500</v>
      </c>
    </row>
    <row r="606" spans="1:15">
      <c r="A606" s="345" t="s">
        <v>108</v>
      </c>
      <c r="B606" s="345"/>
      <c r="C606" s="345"/>
      <c r="D606" s="345"/>
      <c r="E606" s="345"/>
      <c r="F606" s="345"/>
      <c r="G606" s="22"/>
      <c r="H606" s="71">
        <v>0.32017760782347038</v>
      </c>
      <c r="I606" s="71">
        <v>0.43571497134670489</v>
      </c>
      <c r="J606" s="71">
        <v>0.30623646616541356</v>
      </c>
      <c r="K606" s="71">
        <v>0.29140556948424073</v>
      </c>
      <c r="L606" s="71">
        <v>0.17263840909090911</v>
      </c>
      <c r="M606" s="72">
        <v>0.37927586206896552</v>
      </c>
      <c r="N606" s="72">
        <v>1.1143213333333333</v>
      </c>
    </row>
    <row r="607" spans="1:15" s="23" customFormat="1">
      <c r="O607" s="238"/>
    </row>
    <row r="608" spans="1:15">
      <c r="A608" s="346" t="s">
        <v>109</v>
      </c>
      <c r="B608" s="346"/>
      <c r="C608" s="346"/>
      <c r="D608" s="347"/>
      <c r="E608" s="351" t="s">
        <v>562</v>
      </c>
      <c r="F608" s="352"/>
      <c r="G608" s="352"/>
      <c r="H608" s="352"/>
      <c r="I608" s="352"/>
      <c r="J608" s="352"/>
      <c r="K608" s="352"/>
      <c r="L608" s="352"/>
      <c r="M608" s="352"/>
      <c r="N608" s="353"/>
    </row>
    <row r="609" spans="1:26" ht="7.5" customHeight="1">
      <c r="A609" s="23"/>
      <c r="B609" s="23"/>
      <c r="C609" s="23"/>
      <c r="D609" s="18"/>
      <c r="E609" s="18"/>
      <c r="F609" s="18"/>
      <c r="G609" s="18"/>
      <c r="H609" s="18"/>
      <c r="I609" s="18"/>
      <c r="J609" s="18"/>
      <c r="K609" s="18"/>
      <c r="L609" s="18"/>
      <c r="M609" s="18"/>
    </row>
    <row r="610" spans="1:26" ht="42" customHeight="1">
      <c r="A610" s="23" t="s">
        <v>36</v>
      </c>
      <c r="B610" s="354"/>
      <c r="C610" s="354"/>
      <c r="D610" s="354"/>
      <c r="E610" s="354"/>
      <c r="F610" s="354"/>
      <c r="H610" s="346" t="s">
        <v>37</v>
      </c>
      <c r="I610" s="346"/>
      <c r="J610" s="347"/>
      <c r="K610" s="348">
        <v>1088304193</v>
      </c>
      <c r="L610" s="348"/>
      <c r="M610" s="348"/>
      <c r="N610" s="348"/>
    </row>
    <row r="611" spans="1:26">
      <c r="A611" s="23"/>
      <c r="B611" s="18"/>
      <c r="C611" s="18"/>
      <c r="D611" s="18"/>
      <c r="E611" s="18"/>
      <c r="F611" s="18"/>
      <c r="H611" s="23"/>
      <c r="I611" s="23"/>
      <c r="J611" s="23"/>
      <c r="K611" s="73"/>
      <c r="L611" s="73"/>
      <c r="M611" s="73"/>
      <c r="N611" s="73"/>
    </row>
    <row r="612" spans="1:26" ht="1.5" customHeight="1">
      <c r="A612" s="23"/>
      <c r="B612" s="18"/>
      <c r="C612" s="18"/>
      <c r="D612" s="18"/>
      <c r="E612" s="18"/>
      <c r="F612" s="18"/>
      <c r="H612" s="23"/>
      <c r="I612" s="23"/>
      <c r="J612" s="23"/>
      <c r="K612" s="73"/>
      <c r="L612" s="73"/>
      <c r="M612" s="73"/>
      <c r="N612" s="73"/>
    </row>
    <row r="614" spans="1:26" s="13" customFormat="1">
      <c r="A614" s="358" t="s">
        <v>89</v>
      </c>
      <c r="B614" s="358"/>
      <c r="C614" s="358"/>
      <c r="D614" s="358"/>
      <c r="E614" s="358"/>
      <c r="F614" s="358"/>
      <c r="G614" s="358"/>
      <c r="H614" s="358"/>
      <c r="I614" s="358"/>
      <c r="J614" s="358"/>
      <c r="K614" s="358"/>
      <c r="L614" s="358"/>
      <c r="O614" s="245"/>
    </row>
    <row r="615" spans="1:26" s="13" customFormat="1">
      <c r="A615" s="3"/>
      <c r="B615" s="3"/>
      <c r="C615" s="3"/>
      <c r="D615" s="3"/>
      <c r="E615" s="3"/>
      <c r="F615" s="3"/>
      <c r="G615" s="3"/>
      <c r="H615" s="3"/>
      <c r="I615" s="3"/>
      <c r="J615" s="3"/>
      <c r="K615" s="3"/>
      <c r="L615" s="3"/>
      <c r="O615" s="245"/>
    </row>
    <row r="616" spans="1:26" s="13" customFormat="1">
      <c r="A616" s="310" t="s">
        <v>1</v>
      </c>
      <c r="B616" s="310"/>
      <c r="C616" s="319" t="s">
        <v>39</v>
      </c>
      <c r="D616" s="319"/>
      <c r="E616" s="319"/>
      <c r="F616" s="319"/>
      <c r="G616" s="319"/>
      <c r="H616" s="319"/>
      <c r="I616" s="319"/>
      <c r="J616" s="319"/>
      <c r="K616" s="319"/>
      <c r="L616" s="319"/>
      <c r="O616" s="245"/>
    </row>
    <row r="617" spans="1:26" s="13" customFormat="1" ht="7.5" customHeight="1">
      <c r="A617" s="4"/>
      <c r="B617" s="4"/>
      <c r="C617" s="3"/>
      <c r="D617" s="3"/>
      <c r="E617" s="3"/>
      <c r="F617" s="3"/>
      <c r="G617" s="3"/>
      <c r="H617" s="3"/>
      <c r="I617" s="3"/>
      <c r="J617" s="3"/>
      <c r="K617" s="3"/>
      <c r="L617" s="3"/>
      <c r="O617" s="245"/>
    </row>
    <row r="618" spans="1:26" s="13" customFormat="1">
      <c r="A618" s="310" t="s">
        <v>5</v>
      </c>
      <c r="B618" s="310"/>
      <c r="C618" s="5" t="s">
        <v>537</v>
      </c>
      <c r="D618" s="3"/>
      <c r="E618" s="3"/>
      <c r="F618" s="3"/>
      <c r="G618" s="3"/>
      <c r="H618" s="3"/>
      <c r="I618" s="3"/>
      <c r="J618" s="3"/>
      <c r="K618" s="3"/>
      <c r="L618" s="3"/>
      <c r="O618" s="245"/>
    </row>
    <row r="619" spans="1:26" s="15" customFormat="1" ht="6.75" customHeight="1">
      <c r="A619" s="4"/>
      <c r="B619" s="6"/>
      <c r="C619" s="6"/>
      <c r="D619" s="6"/>
      <c r="E619" s="6"/>
      <c r="F619" s="6"/>
      <c r="G619" s="6"/>
      <c r="H619" s="6"/>
      <c r="I619" s="6"/>
      <c r="J619" s="6"/>
      <c r="K619" s="4"/>
      <c r="L619" s="4"/>
      <c r="M619" s="14"/>
      <c r="N619" s="14"/>
      <c r="O619" s="238"/>
      <c r="P619" s="14"/>
      <c r="Q619" s="23"/>
      <c r="R619" s="23"/>
      <c r="S619" s="23"/>
      <c r="T619" s="23"/>
      <c r="U619" s="23"/>
      <c r="V619" s="23"/>
      <c r="W619" s="23"/>
      <c r="X619" s="23"/>
      <c r="Y619" s="23"/>
      <c r="Z619" s="23"/>
    </row>
    <row r="620" spans="1:26" s="15" customFormat="1">
      <c r="A620" s="4" t="s">
        <v>6</v>
      </c>
      <c r="B620" s="4"/>
      <c r="C620" s="319" t="s">
        <v>536</v>
      </c>
      <c r="D620" s="319"/>
      <c r="E620" s="14"/>
      <c r="F620" s="14"/>
      <c r="G620" s="23"/>
      <c r="H620" s="23"/>
      <c r="I620" s="23"/>
      <c r="J620" s="23"/>
      <c r="K620" s="23"/>
      <c r="L620" s="23"/>
      <c r="M620" s="23"/>
      <c r="N620" s="23"/>
      <c r="O620" s="238"/>
      <c r="P620" s="23"/>
    </row>
    <row r="621" spans="1:26" s="15" customFormat="1" ht="9" customHeight="1">
      <c r="A621" s="4"/>
      <c r="B621" s="6"/>
      <c r="C621" s="6"/>
      <c r="D621" s="6"/>
      <c r="E621" s="6"/>
      <c r="F621" s="6"/>
      <c r="G621" s="6"/>
      <c r="H621" s="6"/>
      <c r="I621" s="6"/>
      <c r="J621" s="6"/>
      <c r="K621" s="4"/>
      <c r="L621" s="4"/>
      <c r="M621" s="14"/>
      <c r="N621" s="14"/>
      <c r="O621" s="238"/>
      <c r="P621" s="14"/>
      <c r="Q621" s="23"/>
      <c r="R621" s="23"/>
      <c r="S621" s="23"/>
      <c r="T621" s="23"/>
      <c r="U621" s="23"/>
      <c r="V621" s="23"/>
      <c r="W621" s="23"/>
      <c r="X621" s="23"/>
      <c r="Y621" s="23"/>
      <c r="Z621" s="23"/>
    </row>
    <row r="622" spans="1:26" s="15" customFormat="1">
      <c r="A622" s="310" t="s">
        <v>7</v>
      </c>
      <c r="B622" s="310"/>
      <c r="C622" s="319" t="s">
        <v>44</v>
      </c>
      <c r="D622" s="319"/>
      <c r="E622" s="6"/>
      <c r="F622" s="6"/>
      <c r="G622" s="6"/>
      <c r="H622" s="6"/>
      <c r="I622" s="6"/>
      <c r="J622" s="6"/>
      <c r="K622" s="4"/>
      <c r="L622" s="4"/>
      <c r="M622" s="14"/>
      <c r="N622" s="14"/>
      <c r="O622" s="238"/>
      <c r="P622" s="14"/>
      <c r="Q622" s="23"/>
      <c r="R622" s="23"/>
      <c r="S622" s="23"/>
      <c r="T622" s="23"/>
      <c r="U622" s="23"/>
      <c r="V622" s="23"/>
      <c r="W622" s="23"/>
      <c r="X622" s="23"/>
      <c r="Y622" s="23"/>
      <c r="Z622" s="23"/>
    </row>
    <row r="623" spans="1:26" s="15" customFormat="1" ht="9" customHeight="1">
      <c r="A623" s="4"/>
      <c r="B623" s="6"/>
      <c r="C623" s="6"/>
      <c r="D623" s="6"/>
      <c r="E623" s="6"/>
      <c r="F623" s="6"/>
      <c r="G623" s="6"/>
      <c r="H623" s="6"/>
      <c r="I623" s="6"/>
      <c r="J623" s="6"/>
      <c r="K623" s="4"/>
      <c r="L623" s="4"/>
      <c r="M623" s="14"/>
      <c r="N623" s="14"/>
      <c r="O623" s="238"/>
      <c r="P623" s="14"/>
      <c r="Q623" s="23"/>
      <c r="R623" s="23"/>
      <c r="S623" s="23"/>
      <c r="T623" s="23"/>
      <c r="U623" s="23"/>
      <c r="V623" s="23"/>
      <c r="W623" s="23"/>
      <c r="X623" s="23"/>
      <c r="Y623" s="23"/>
      <c r="Z623" s="23"/>
    </row>
    <row r="624" spans="1:26" s="15" customFormat="1">
      <c r="A624" s="321" t="s">
        <v>8</v>
      </c>
      <c r="B624" s="321"/>
      <c r="C624" s="26" t="s">
        <v>45</v>
      </c>
      <c r="D624" s="23"/>
      <c r="E624" s="23"/>
      <c r="F624" s="23"/>
      <c r="G624" s="23"/>
      <c r="H624" s="23"/>
      <c r="I624" s="23"/>
      <c r="O624" s="238"/>
    </row>
    <row r="625" spans="1:26" s="15" customFormat="1" ht="8.25" customHeight="1">
      <c r="A625" s="4"/>
      <c r="B625" s="6"/>
      <c r="C625" s="6"/>
      <c r="D625" s="6"/>
      <c r="E625" s="6"/>
      <c r="F625" s="6"/>
      <c r="G625" s="6"/>
      <c r="H625" s="6"/>
      <c r="I625" s="6"/>
      <c r="J625" s="6"/>
      <c r="K625" s="4"/>
      <c r="L625" s="4"/>
      <c r="M625" s="14"/>
      <c r="N625" s="14"/>
      <c r="O625" s="238"/>
      <c r="P625" s="14"/>
      <c r="Q625" s="23"/>
      <c r="R625" s="23"/>
      <c r="S625" s="23"/>
      <c r="T625" s="23"/>
      <c r="U625" s="23"/>
      <c r="V625" s="23"/>
      <c r="W625" s="23"/>
      <c r="X625" s="23"/>
      <c r="Y625" s="23"/>
      <c r="Z625" s="23"/>
    </row>
    <row r="626" spans="1:26" s="15" customFormat="1">
      <c r="A626" s="16" t="s">
        <v>90</v>
      </c>
      <c r="B626" s="322" t="s">
        <v>278</v>
      </c>
      <c r="C626" s="322"/>
      <c r="D626" s="6"/>
      <c r="E626" s="6"/>
      <c r="F626" s="6"/>
      <c r="G626" s="6"/>
      <c r="H626" s="6"/>
      <c r="I626" s="6"/>
      <c r="J626" s="6"/>
      <c r="K626" s="4"/>
      <c r="L626" s="4"/>
      <c r="M626" s="14"/>
      <c r="N626" s="14"/>
      <c r="O626" s="238"/>
      <c r="P626" s="14"/>
      <c r="Q626" s="23"/>
      <c r="R626" s="23"/>
      <c r="S626" s="23"/>
      <c r="T626" s="23"/>
      <c r="U626" s="23"/>
      <c r="V626" s="23"/>
      <c r="W626" s="23"/>
      <c r="X626" s="23"/>
      <c r="Y626" s="23"/>
      <c r="Z626" s="23"/>
    </row>
    <row r="627" spans="1:26" s="15" customFormat="1" ht="8.25" customHeight="1">
      <c r="A627" s="4"/>
      <c r="B627" s="6"/>
      <c r="C627" s="6"/>
      <c r="D627" s="6"/>
      <c r="E627" s="6"/>
      <c r="F627" s="6"/>
      <c r="G627" s="6"/>
      <c r="H627" s="6"/>
      <c r="I627" s="6"/>
      <c r="J627" s="6"/>
      <c r="K627" s="4"/>
      <c r="L627" s="4"/>
      <c r="M627" s="14"/>
      <c r="N627" s="14"/>
      <c r="O627" s="238"/>
      <c r="P627" s="14"/>
      <c r="Q627" s="23"/>
      <c r="R627" s="23"/>
      <c r="S627" s="23"/>
      <c r="T627" s="23"/>
      <c r="U627" s="23"/>
      <c r="V627" s="23"/>
      <c r="W627" s="23"/>
      <c r="X627" s="23"/>
      <c r="Y627" s="23"/>
      <c r="Z627" s="23"/>
    </row>
    <row r="628" spans="1:26">
      <c r="A628" s="7" t="s">
        <v>91</v>
      </c>
      <c r="B628" s="5">
        <v>12</v>
      </c>
      <c r="C628" s="7"/>
      <c r="D628" s="7"/>
      <c r="E628" s="7"/>
      <c r="F628" s="7"/>
      <c r="G628" s="7"/>
      <c r="H628" s="7"/>
      <c r="I628" s="7"/>
      <c r="J628" s="7"/>
      <c r="K628" s="7"/>
      <c r="L628" s="7"/>
    </row>
    <row r="629" spans="1:26" s="15" customFormat="1">
      <c r="A629" s="4"/>
      <c r="B629" s="6"/>
      <c r="C629" s="6"/>
      <c r="D629" s="6"/>
      <c r="E629" s="6"/>
      <c r="F629" s="6"/>
      <c r="G629" s="6"/>
      <c r="H629" s="6"/>
      <c r="I629" s="6"/>
      <c r="J629" s="6"/>
      <c r="K629" s="4"/>
      <c r="L629" s="4"/>
      <c r="M629" s="14"/>
      <c r="N629" s="14"/>
      <c r="O629" s="238"/>
      <c r="P629" s="14"/>
      <c r="Q629" s="23"/>
      <c r="R629" s="23"/>
      <c r="S629" s="23"/>
      <c r="T629" s="23"/>
      <c r="U629" s="23"/>
      <c r="V629" s="23"/>
      <c r="W629" s="23"/>
      <c r="X629" s="23"/>
      <c r="Y629" s="23"/>
      <c r="Z629" s="23"/>
    </row>
    <row r="630" spans="1:26">
      <c r="A630" s="340" t="s">
        <v>38</v>
      </c>
      <c r="B630" s="340" t="s">
        <v>92</v>
      </c>
      <c r="C630" s="340" t="s">
        <v>93</v>
      </c>
      <c r="D630" s="340" t="s">
        <v>94</v>
      </c>
      <c r="E630" s="340" t="s">
        <v>95</v>
      </c>
      <c r="F630" s="340" t="s">
        <v>96</v>
      </c>
      <c r="G630" s="340" t="s">
        <v>97</v>
      </c>
      <c r="H630" s="340" t="s">
        <v>98</v>
      </c>
      <c r="I630" s="340"/>
      <c r="J630" s="340"/>
      <c r="K630" s="340"/>
      <c r="L630" s="340"/>
      <c r="M630" s="340"/>
      <c r="N630" s="340"/>
      <c r="O630" s="252"/>
    </row>
    <row r="631" spans="1:26" ht="30">
      <c r="A631" s="340"/>
      <c r="B631" s="340"/>
      <c r="C631" s="340"/>
      <c r="D631" s="340"/>
      <c r="E631" s="340"/>
      <c r="F631" s="340"/>
      <c r="G631" s="340"/>
      <c r="H631" s="29" t="s">
        <v>99</v>
      </c>
      <c r="I631" s="29" t="s">
        <v>100</v>
      </c>
      <c r="J631" s="29" t="s">
        <v>101</v>
      </c>
      <c r="K631" s="29" t="s">
        <v>102</v>
      </c>
      <c r="L631" s="29" t="s">
        <v>103</v>
      </c>
      <c r="M631" s="29" t="s">
        <v>104</v>
      </c>
      <c r="N631" s="29" t="s">
        <v>105</v>
      </c>
      <c r="O631" s="253" t="s">
        <v>529</v>
      </c>
    </row>
    <row r="632" spans="1:26" ht="15" customHeight="1">
      <c r="A632" s="334" t="s">
        <v>191</v>
      </c>
      <c r="B632" s="323" t="s">
        <v>192</v>
      </c>
      <c r="C632" s="328" t="s">
        <v>139</v>
      </c>
      <c r="D632" s="50" t="s">
        <v>212</v>
      </c>
      <c r="E632" s="19" t="s">
        <v>213</v>
      </c>
      <c r="F632" s="60">
        <v>40</v>
      </c>
      <c r="G632" s="60">
        <v>40</v>
      </c>
      <c r="H632" s="60">
        <v>148.4</v>
      </c>
      <c r="I632" s="60">
        <v>5.2</v>
      </c>
      <c r="J632" s="60">
        <v>0.56000000000000005</v>
      </c>
      <c r="K632" s="60">
        <v>29.92</v>
      </c>
      <c r="L632" s="60">
        <v>8.4</v>
      </c>
      <c r="M632" s="60">
        <v>0.4</v>
      </c>
      <c r="N632" s="64">
        <v>2</v>
      </c>
      <c r="O632" s="252" t="e">
        <f>VLOOKUP(D653,'[1]CICLO DE MENUS'!$B$5:$I$60,8,FALSE)*F653</f>
        <v>#N/A</v>
      </c>
    </row>
    <row r="633" spans="1:26" ht="24">
      <c r="A633" s="335"/>
      <c r="B633" s="324"/>
      <c r="C633" s="329"/>
      <c r="D633" s="50" t="s">
        <v>153</v>
      </c>
      <c r="E633" s="19" t="s">
        <v>118</v>
      </c>
      <c r="F633" s="60">
        <v>20</v>
      </c>
      <c r="G633" s="60">
        <v>20</v>
      </c>
      <c r="H633" s="60">
        <v>16</v>
      </c>
      <c r="I633" s="60">
        <v>0.44</v>
      </c>
      <c r="J633" s="60">
        <v>0.02</v>
      </c>
      <c r="K633" s="60">
        <v>3.38</v>
      </c>
      <c r="L633" s="60">
        <v>2.4</v>
      </c>
      <c r="M633" s="60">
        <v>0.16</v>
      </c>
      <c r="N633" s="64">
        <v>1.2</v>
      </c>
      <c r="O633" s="252"/>
    </row>
    <row r="634" spans="1:26">
      <c r="A634" s="335"/>
      <c r="B634" s="324"/>
      <c r="C634" s="329"/>
      <c r="D634" s="50" t="s">
        <v>113</v>
      </c>
      <c r="E634" s="19" t="s">
        <v>119</v>
      </c>
      <c r="F634" s="60">
        <v>11.8</v>
      </c>
      <c r="G634" s="60">
        <v>10.030000000000001</v>
      </c>
      <c r="H634" s="60">
        <v>4.7141000000000011</v>
      </c>
      <c r="I634" s="60">
        <v>7.0209999999999995E-2</v>
      </c>
      <c r="J634" s="60">
        <v>1.0030000000000001E-2</v>
      </c>
      <c r="K634" s="60">
        <v>0.95285000000000009</v>
      </c>
      <c r="L634" s="60">
        <v>2.7081000000000004</v>
      </c>
      <c r="M634" s="60">
        <v>4.0120000000000003E-2</v>
      </c>
      <c r="N634" s="64">
        <v>4.13</v>
      </c>
      <c r="O634" s="252"/>
    </row>
    <row r="635" spans="1:26">
      <c r="A635" s="335"/>
      <c r="B635" s="324"/>
      <c r="C635" s="329"/>
      <c r="D635" s="50" t="s">
        <v>114</v>
      </c>
      <c r="E635" s="19" t="s">
        <v>120</v>
      </c>
      <c r="F635" s="60">
        <v>6.3</v>
      </c>
      <c r="G635" s="60">
        <v>5.9850000000000003</v>
      </c>
      <c r="H635" s="60">
        <v>2.3940000000000001</v>
      </c>
      <c r="I635" s="60">
        <v>8.3789999999999989E-2</v>
      </c>
      <c r="J635" s="60">
        <v>5.9850000000000007E-3</v>
      </c>
      <c r="K635" s="60">
        <v>0.46084500000000006</v>
      </c>
      <c r="L635" s="60">
        <v>1.4364000000000001</v>
      </c>
      <c r="M635" s="60">
        <v>1.7955000000000002E-2</v>
      </c>
      <c r="N635" s="64">
        <v>0.252</v>
      </c>
      <c r="O635" s="252"/>
    </row>
    <row r="636" spans="1:26">
      <c r="A636" s="335"/>
      <c r="B636" s="324"/>
      <c r="C636" s="329"/>
      <c r="D636" s="50" t="s">
        <v>208</v>
      </c>
      <c r="E636" s="19" t="s">
        <v>210</v>
      </c>
      <c r="F636" s="60">
        <v>6.7</v>
      </c>
      <c r="G636" s="60">
        <v>6.03</v>
      </c>
      <c r="H636" s="60">
        <v>2.5929000000000002</v>
      </c>
      <c r="I636" s="60">
        <v>0.12662999999999999</v>
      </c>
      <c r="J636" s="60">
        <v>0</v>
      </c>
      <c r="K636" s="60">
        <v>0.43416000000000005</v>
      </c>
      <c r="L636" s="60">
        <v>2.4120000000000004</v>
      </c>
      <c r="M636" s="60">
        <v>6.0299999999999999E-2</v>
      </c>
      <c r="N636" s="64">
        <v>0.40200000000000002</v>
      </c>
      <c r="O636" s="252" t="e">
        <f>VLOOKUP(D636,'[1]CICLO DE MENUS'!$B$5:$I$60,8,FALSE)*F636</f>
        <v>#N/A</v>
      </c>
    </row>
    <row r="637" spans="1:26">
      <c r="A637" s="335"/>
      <c r="B637" s="324"/>
      <c r="C637" s="329"/>
      <c r="D637" s="50" t="s">
        <v>116</v>
      </c>
      <c r="E637" s="19" t="s">
        <v>122</v>
      </c>
      <c r="F637" s="60">
        <v>2.2000000000000002</v>
      </c>
      <c r="G637" s="60">
        <v>1.9800000000000002</v>
      </c>
      <c r="H637" s="60">
        <v>0.87120000000000009</v>
      </c>
      <c r="I637" s="60">
        <v>4.5540000000000004E-2</v>
      </c>
      <c r="J637" s="60">
        <v>1.1880000000000002E-2</v>
      </c>
      <c r="K637" s="60">
        <v>0.11682000000000002</v>
      </c>
      <c r="L637" s="60">
        <v>1.6236000000000002</v>
      </c>
      <c r="M637" s="60">
        <v>3.5640000000000005E-2</v>
      </c>
      <c r="N637" s="64">
        <v>1.012</v>
      </c>
      <c r="O637" s="252" t="e">
        <f>VLOOKUP(D637,'[1]CICLO DE MENUS'!$B$5:$I$60,8,FALSE)*F637</f>
        <v>#N/A</v>
      </c>
    </row>
    <row r="638" spans="1:26">
      <c r="A638" s="335"/>
      <c r="B638" s="324"/>
      <c r="C638" s="329"/>
      <c r="D638" s="50" t="s">
        <v>117</v>
      </c>
      <c r="E638" s="19" t="s">
        <v>123</v>
      </c>
      <c r="F638" s="60">
        <v>0.5</v>
      </c>
      <c r="G638" s="60">
        <v>0.5</v>
      </c>
      <c r="H638" s="60">
        <v>0</v>
      </c>
      <c r="I638" s="60">
        <v>0</v>
      </c>
      <c r="J638" s="60">
        <v>0</v>
      </c>
      <c r="K638" s="60">
        <v>0</v>
      </c>
      <c r="L638" s="60">
        <v>0.12</v>
      </c>
      <c r="M638" s="60">
        <v>1.5E-3</v>
      </c>
      <c r="N638" s="64">
        <v>193.905</v>
      </c>
      <c r="O638" s="252" t="e">
        <f>VLOOKUP(D638,'[1]CICLO DE MENUS'!$B$5:$I$60,8,FALSE)*F638</f>
        <v>#N/A</v>
      </c>
    </row>
    <row r="639" spans="1:26" ht="17.25" customHeight="1">
      <c r="A639" s="334" t="s">
        <v>47</v>
      </c>
      <c r="B639" s="334" t="s">
        <v>155</v>
      </c>
      <c r="C639" s="328" t="s">
        <v>77</v>
      </c>
      <c r="D639" s="50" t="s">
        <v>197</v>
      </c>
      <c r="E639" s="19" t="s">
        <v>198</v>
      </c>
      <c r="F639" s="60">
        <v>90</v>
      </c>
      <c r="G639" s="60">
        <v>83.7</v>
      </c>
      <c r="H639" s="60">
        <v>138.94200000000001</v>
      </c>
      <c r="I639" s="60">
        <v>17.325900000000001</v>
      </c>
      <c r="J639" s="60">
        <v>7.7004000000000001</v>
      </c>
      <c r="K639" s="60">
        <v>8.3699999999999997E-2</v>
      </c>
      <c r="L639" s="60">
        <v>9.2070000000000007</v>
      </c>
      <c r="M639" s="60">
        <v>0.58589999999999998</v>
      </c>
      <c r="N639" s="61">
        <v>52.731000000000002</v>
      </c>
      <c r="O639" s="252" t="e">
        <f>VLOOKUP(D639,'[1]CICLO DE MENUS'!$B$5:$I$60,8,FALSE)*F639</f>
        <v>#N/A</v>
      </c>
    </row>
    <row r="640" spans="1:26" ht="17.25" customHeight="1">
      <c r="A640" s="335"/>
      <c r="B640" s="335"/>
      <c r="C640" s="329"/>
      <c r="D640" s="52" t="s">
        <v>168</v>
      </c>
      <c r="E640" s="29" t="s">
        <v>169</v>
      </c>
      <c r="F640" s="21">
        <v>10</v>
      </c>
      <c r="G640" s="21">
        <v>8</v>
      </c>
      <c r="H640" s="21">
        <v>1.84</v>
      </c>
      <c r="I640" s="21">
        <v>7.2000000000000008E-2</v>
      </c>
      <c r="J640" s="21">
        <v>8.0000000000000002E-3</v>
      </c>
      <c r="K640" s="21">
        <v>0.32799999999999996</v>
      </c>
      <c r="L640" s="21">
        <v>0.72</v>
      </c>
      <c r="M640" s="21">
        <v>0.04</v>
      </c>
      <c r="N640" s="56">
        <v>0.6</v>
      </c>
      <c r="O640" s="252" t="e">
        <f>VLOOKUP(D640,'[1]CICLO DE MENUS'!$B$5:$I$60,8,FALSE)*F640</f>
        <v>#N/A</v>
      </c>
    </row>
    <row r="641" spans="1:15" ht="17.25" customHeight="1">
      <c r="A641" s="335"/>
      <c r="B641" s="335"/>
      <c r="C641" s="329"/>
      <c r="D641" s="52" t="s">
        <v>114</v>
      </c>
      <c r="E641" s="29" t="s">
        <v>120</v>
      </c>
      <c r="F641" s="21">
        <v>8</v>
      </c>
      <c r="G641" s="21">
        <v>7.6</v>
      </c>
      <c r="H641" s="21">
        <v>3.04</v>
      </c>
      <c r="I641" s="21">
        <v>0.10639999999999999</v>
      </c>
      <c r="J641" s="21">
        <v>7.6E-3</v>
      </c>
      <c r="K641" s="21">
        <v>0.58519999999999994</v>
      </c>
      <c r="L641" s="21">
        <v>1.8239999999999998</v>
      </c>
      <c r="M641" s="21">
        <v>2.2799999999999997E-2</v>
      </c>
      <c r="N641" s="56">
        <v>0.32</v>
      </c>
      <c r="O641" s="252" t="e">
        <f>VLOOKUP(D641,'[1]CICLO DE MENUS'!$B$5:$I$60,8,FALSE)*F641</f>
        <v>#N/A</v>
      </c>
    </row>
    <row r="642" spans="1:15" ht="18.75" customHeight="1">
      <c r="A642" s="336"/>
      <c r="B642" s="336"/>
      <c r="C642" s="341"/>
      <c r="D642" s="28" t="s">
        <v>117</v>
      </c>
      <c r="E642" s="19" t="s">
        <v>123</v>
      </c>
      <c r="F642" s="21">
        <v>0.3</v>
      </c>
      <c r="G642" s="21">
        <v>0.3</v>
      </c>
      <c r="H642" s="21">
        <v>0</v>
      </c>
      <c r="I642" s="21">
        <v>0</v>
      </c>
      <c r="J642" s="21">
        <v>0</v>
      </c>
      <c r="K642" s="21">
        <v>0</v>
      </c>
      <c r="L642" s="21">
        <v>7.1999999999999995E-2</v>
      </c>
      <c r="M642" s="21">
        <v>8.9999999999999998E-4</v>
      </c>
      <c r="N642" s="56">
        <v>116.34299999999999</v>
      </c>
      <c r="O642" s="252" t="e">
        <f>VLOOKUP(D642,'[1]CICLO DE MENUS'!$B$5:$I$60,8,FALSE)*F642</f>
        <v>#N/A</v>
      </c>
    </row>
    <row r="643" spans="1:15">
      <c r="A643" s="355" t="s">
        <v>161</v>
      </c>
      <c r="B643" s="334" t="s">
        <v>162</v>
      </c>
      <c r="C643" s="328" t="s">
        <v>55</v>
      </c>
      <c r="D643" s="57" t="s">
        <v>163</v>
      </c>
      <c r="E643" s="19" t="s">
        <v>164</v>
      </c>
      <c r="F643" s="60">
        <v>40</v>
      </c>
      <c r="G643" s="60">
        <v>40</v>
      </c>
      <c r="H643" s="60">
        <v>141.19999999999999</v>
      </c>
      <c r="I643" s="60">
        <v>2.68</v>
      </c>
      <c r="J643" s="60">
        <v>0.16</v>
      </c>
      <c r="K643" s="60">
        <v>32.04</v>
      </c>
      <c r="L643" s="60">
        <v>3.6</v>
      </c>
      <c r="M643" s="60">
        <v>0.32</v>
      </c>
      <c r="N643" s="61">
        <v>0.8</v>
      </c>
      <c r="O643" s="252" t="e">
        <f>VLOOKUP(D643,'[1]CICLO DE MENUS'!$B$5:$I$60,8,FALSE)*F643</f>
        <v>#N/A</v>
      </c>
    </row>
    <row r="644" spans="1:15">
      <c r="A644" s="356"/>
      <c r="B644" s="335"/>
      <c r="C644" s="329"/>
      <c r="D644" s="57" t="s">
        <v>113</v>
      </c>
      <c r="E644" s="19" t="s">
        <v>119</v>
      </c>
      <c r="F644" s="60">
        <v>7</v>
      </c>
      <c r="G644" s="60">
        <v>5.95</v>
      </c>
      <c r="H644" s="60">
        <v>2.7965000000000004</v>
      </c>
      <c r="I644" s="60">
        <v>4.165E-2</v>
      </c>
      <c r="J644" s="60">
        <v>5.9500000000000004E-3</v>
      </c>
      <c r="K644" s="60">
        <v>0.56525000000000003</v>
      </c>
      <c r="L644" s="60">
        <v>1.6065</v>
      </c>
      <c r="M644" s="60">
        <v>2.3800000000000002E-2</v>
      </c>
      <c r="N644" s="61">
        <v>2.4500000000000002</v>
      </c>
      <c r="O644" s="252" t="e">
        <f>VLOOKUP(D644,'[1]CICLO DE MENUS'!$B$5:$I$60,8,FALSE)*F644</f>
        <v>#N/A</v>
      </c>
    </row>
    <row r="645" spans="1:15">
      <c r="A645" s="356"/>
      <c r="B645" s="335"/>
      <c r="C645" s="329"/>
      <c r="D645" s="57" t="s">
        <v>117</v>
      </c>
      <c r="E645" s="19" t="s">
        <v>123</v>
      </c>
      <c r="F645" s="60">
        <v>0.3</v>
      </c>
      <c r="G645" s="60">
        <v>0.3</v>
      </c>
      <c r="H645" s="60">
        <v>0</v>
      </c>
      <c r="I645" s="60">
        <v>0</v>
      </c>
      <c r="J645" s="60">
        <v>0</v>
      </c>
      <c r="K645" s="60">
        <v>0</v>
      </c>
      <c r="L645" s="60">
        <v>7.1999999999999995E-2</v>
      </c>
      <c r="M645" s="60">
        <v>8.9999999999999998E-4</v>
      </c>
      <c r="N645" s="61">
        <v>116.34299999999999</v>
      </c>
      <c r="O645" s="252" t="e">
        <f>VLOOKUP(D645,'[1]CICLO DE MENUS'!$B$5:$I$60,8,FALSE)*F645</f>
        <v>#N/A</v>
      </c>
    </row>
    <row r="646" spans="1:15">
      <c r="A646" s="357"/>
      <c r="B646" s="336"/>
      <c r="C646" s="341"/>
      <c r="D646" s="57" t="s">
        <v>185</v>
      </c>
      <c r="E646" s="19" t="s">
        <v>186</v>
      </c>
      <c r="F646" s="60">
        <v>3</v>
      </c>
      <c r="G646" s="60">
        <v>3</v>
      </c>
      <c r="H646" s="60">
        <v>27</v>
      </c>
      <c r="I646" s="60">
        <v>0</v>
      </c>
      <c r="J646" s="60">
        <v>3</v>
      </c>
      <c r="K646" s="60">
        <v>0</v>
      </c>
      <c r="L646" s="60">
        <v>0</v>
      </c>
      <c r="M646" s="60">
        <v>0</v>
      </c>
      <c r="N646" s="61">
        <v>0</v>
      </c>
      <c r="O646" s="252" t="e">
        <f>VLOOKUP(D646,'[1]CICLO DE MENUS'!$B$5:$I$60,8,FALSE)*F646</f>
        <v>#N/A</v>
      </c>
    </row>
    <row r="647" spans="1:15" ht="15.75" customHeight="1">
      <c r="A647" s="334" t="s">
        <v>183</v>
      </c>
      <c r="B647" s="334" t="s">
        <v>162</v>
      </c>
      <c r="C647" s="328" t="s">
        <v>80</v>
      </c>
      <c r="D647" s="59" t="s">
        <v>193</v>
      </c>
      <c r="E647" s="19" t="s">
        <v>195</v>
      </c>
      <c r="F647" s="60">
        <v>25</v>
      </c>
      <c r="G647" s="60">
        <v>20</v>
      </c>
      <c r="H647" s="60">
        <v>31.8</v>
      </c>
      <c r="I647" s="60">
        <v>0.18</v>
      </c>
      <c r="J647" s="60">
        <v>0.06</v>
      </c>
      <c r="K647" s="60">
        <v>7.48</v>
      </c>
      <c r="L647" s="60">
        <v>3.2</v>
      </c>
      <c r="M647" s="60">
        <v>0.06</v>
      </c>
      <c r="N647" s="64">
        <v>3.5</v>
      </c>
      <c r="O647" s="252" t="e">
        <f>VLOOKUP(D647,'[1]CICLO DE MENUS'!$B$5:$I$60,8,FALSE)*F647</f>
        <v>#N/A</v>
      </c>
    </row>
    <row r="648" spans="1:15">
      <c r="A648" s="335"/>
      <c r="B648" s="335"/>
      <c r="C648" s="329"/>
      <c r="D648" s="57" t="s">
        <v>185</v>
      </c>
      <c r="E648" s="19" t="s">
        <v>186</v>
      </c>
      <c r="F648" s="60">
        <v>10</v>
      </c>
      <c r="G648" s="60">
        <v>10</v>
      </c>
      <c r="H648" s="60">
        <v>90</v>
      </c>
      <c r="I648" s="60">
        <v>0</v>
      </c>
      <c r="J648" s="60">
        <v>10</v>
      </c>
      <c r="K648" s="60">
        <v>0</v>
      </c>
      <c r="L648" s="60">
        <v>0</v>
      </c>
      <c r="M648" s="60">
        <v>0</v>
      </c>
      <c r="N648" s="64">
        <v>0</v>
      </c>
      <c r="O648" s="252" t="e">
        <f>VLOOKUP(D648,'[1]CICLO DE MENUS'!$B$5:$I$60,8,FALSE)*F648</f>
        <v>#N/A</v>
      </c>
    </row>
    <row r="649" spans="1:15">
      <c r="A649" s="335"/>
      <c r="B649" s="335"/>
      <c r="C649" s="329"/>
      <c r="D649" s="57" t="s">
        <v>117</v>
      </c>
      <c r="E649" s="19" t="s">
        <v>123</v>
      </c>
      <c r="F649" s="60">
        <v>0.5</v>
      </c>
      <c r="G649" s="60">
        <v>0.5</v>
      </c>
      <c r="H649" s="60">
        <v>0</v>
      </c>
      <c r="I649" s="60">
        <v>0</v>
      </c>
      <c r="J649" s="60">
        <v>0</v>
      </c>
      <c r="K649" s="60">
        <v>0</v>
      </c>
      <c r="L649" s="60">
        <v>0.12</v>
      </c>
      <c r="M649" s="60">
        <v>1.5E-3</v>
      </c>
      <c r="N649" s="64">
        <v>193.905</v>
      </c>
      <c r="O649" s="252" t="e">
        <f>VLOOKUP(D649,'[1]CICLO DE MENUS'!$B$5:$I$60,8,FALSE)*F649</f>
        <v>#N/A</v>
      </c>
    </row>
    <row r="650" spans="1:15" ht="13.5" customHeight="1">
      <c r="A650" s="361" t="s">
        <v>184</v>
      </c>
      <c r="B650" s="334" t="s">
        <v>167</v>
      </c>
      <c r="C650" s="331" t="s">
        <v>79</v>
      </c>
      <c r="D650" s="57" t="s">
        <v>226</v>
      </c>
      <c r="E650" s="19" t="s">
        <v>227</v>
      </c>
      <c r="F650" s="60">
        <v>45</v>
      </c>
      <c r="G650" s="60">
        <v>31.5</v>
      </c>
      <c r="H650" s="60">
        <v>12.6</v>
      </c>
      <c r="I650" s="60">
        <v>0.56700000000000006</v>
      </c>
      <c r="J650" s="60">
        <v>9.4499999999999987E-2</v>
      </c>
      <c r="K650" s="60">
        <v>2.016</v>
      </c>
      <c r="L650" s="60">
        <v>13.86</v>
      </c>
      <c r="M650" s="60">
        <v>0.1575</v>
      </c>
      <c r="N650" s="64">
        <v>8.1</v>
      </c>
      <c r="O650" s="252" t="e">
        <f>VLOOKUP(D650,'[1]CICLO DE MENUS'!$B$5:$I$60,8,FALSE)*F650</f>
        <v>#N/A</v>
      </c>
    </row>
    <row r="651" spans="1:15">
      <c r="A651" s="361"/>
      <c r="B651" s="335"/>
      <c r="C651" s="332"/>
      <c r="D651" s="57" t="s">
        <v>113</v>
      </c>
      <c r="E651" s="19" t="s">
        <v>119</v>
      </c>
      <c r="F651" s="60">
        <v>30</v>
      </c>
      <c r="G651" s="60">
        <v>25.5</v>
      </c>
      <c r="H651" s="60">
        <v>11.984999999999999</v>
      </c>
      <c r="I651" s="60">
        <v>0.17849999999999999</v>
      </c>
      <c r="J651" s="60">
        <v>2.5500000000000002E-2</v>
      </c>
      <c r="K651" s="60">
        <v>2.4224999999999999</v>
      </c>
      <c r="L651" s="60">
        <v>6.8849999999999998</v>
      </c>
      <c r="M651" s="60">
        <v>0.10200000000000001</v>
      </c>
      <c r="N651" s="64">
        <v>10.5</v>
      </c>
      <c r="O651" s="252" t="e">
        <f>VLOOKUP(D651,'[1]CICLO DE MENUS'!$B$5:$I$60,8,FALSE)*F651</f>
        <v>#N/A</v>
      </c>
    </row>
    <row r="652" spans="1:15">
      <c r="A652" s="361"/>
      <c r="B652" s="335"/>
      <c r="C652" s="332"/>
      <c r="D652" s="57" t="s">
        <v>236</v>
      </c>
      <c r="E652" s="19" t="s">
        <v>237</v>
      </c>
      <c r="F652" s="60">
        <v>10</v>
      </c>
      <c r="G652" s="60">
        <v>5.5</v>
      </c>
      <c r="H652" s="60">
        <v>3.08</v>
      </c>
      <c r="I652" s="60">
        <v>3.3000000000000002E-2</v>
      </c>
      <c r="J652" s="60">
        <v>5.5000000000000005E-3</v>
      </c>
      <c r="K652" s="60">
        <v>0.68200000000000005</v>
      </c>
      <c r="L652" s="60">
        <v>0.88</v>
      </c>
      <c r="M652" s="60">
        <v>2.75E-2</v>
      </c>
      <c r="N652" s="64">
        <v>0.3</v>
      </c>
      <c r="O652" s="252" t="e">
        <f>VLOOKUP(D652,'[1]CICLO DE MENUS'!$B$5:$I$60,8,FALSE)*F652</f>
        <v>#N/A</v>
      </c>
    </row>
    <row r="653" spans="1:15">
      <c r="A653" s="355" t="s">
        <v>51</v>
      </c>
      <c r="B653" s="326" t="s">
        <v>167</v>
      </c>
      <c r="C653" s="364" t="s">
        <v>570</v>
      </c>
      <c r="D653" s="54" t="s">
        <v>187</v>
      </c>
      <c r="E653" s="24" t="s">
        <v>159</v>
      </c>
      <c r="F653" s="280">
        <v>42</v>
      </c>
      <c r="G653" s="280">
        <v>30.24</v>
      </c>
      <c r="H653" s="280">
        <v>39.916799999999995</v>
      </c>
      <c r="I653" s="280">
        <v>0.33264000000000005</v>
      </c>
      <c r="J653" s="280">
        <v>6.0479999999999999E-2</v>
      </c>
      <c r="K653" s="280">
        <v>9.1627200000000002</v>
      </c>
      <c r="L653" s="280">
        <v>0.90720000000000001</v>
      </c>
      <c r="M653" s="280">
        <v>0.1512</v>
      </c>
      <c r="N653" s="280">
        <v>1.68</v>
      </c>
      <c r="O653" s="252" t="e">
        <f>VLOOKUP(#REF!,'[1]CICLO DE MENUS'!$B$5:$I$60,8,FALSE)*#REF!</f>
        <v>#REF!</v>
      </c>
    </row>
    <row r="654" spans="1:15">
      <c r="A654" s="357"/>
      <c r="B654" s="330"/>
      <c r="C654" s="364"/>
      <c r="D654" s="57" t="s">
        <v>154</v>
      </c>
      <c r="E654" s="19" t="s">
        <v>160</v>
      </c>
      <c r="F654" s="21">
        <v>13</v>
      </c>
      <c r="G654" s="21">
        <v>13</v>
      </c>
      <c r="H654" s="21">
        <v>64.87</v>
      </c>
      <c r="I654" s="21">
        <v>3.4190000000000005</v>
      </c>
      <c r="J654" s="21">
        <v>3.4580000000000002</v>
      </c>
      <c r="K654" s="21">
        <v>4.992</v>
      </c>
      <c r="L654" s="21">
        <v>122.2</v>
      </c>
      <c r="M654" s="21">
        <v>6.5000000000000002E-2</v>
      </c>
      <c r="N654" s="65">
        <v>47.97</v>
      </c>
      <c r="O654" s="252" t="e">
        <f>VLOOKUP(D654,'[1]CICLO DE MENUS'!$B$5:$I$60,8,FALSE)*F654</f>
        <v>#N/A</v>
      </c>
    </row>
    <row r="655" spans="1:15" ht="24">
      <c r="A655" s="62" t="s">
        <v>52</v>
      </c>
      <c r="B655" s="63" t="s">
        <v>172</v>
      </c>
      <c r="C655" s="381" t="s">
        <v>68</v>
      </c>
      <c r="D655" s="382"/>
      <c r="E655" s="383"/>
      <c r="F655" s="21"/>
      <c r="G655" s="21"/>
      <c r="H655" s="21"/>
      <c r="I655" s="21"/>
      <c r="J655" s="21"/>
      <c r="K655" s="21"/>
      <c r="L655" s="21"/>
      <c r="M655" s="21"/>
      <c r="N655" s="65"/>
      <c r="O655" s="252"/>
    </row>
    <row r="656" spans="1:15">
      <c r="A656" s="62" t="s">
        <v>173</v>
      </c>
      <c r="B656" s="63" t="s">
        <v>174</v>
      </c>
      <c r="C656" s="19" t="s">
        <v>175</v>
      </c>
      <c r="D656" s="57"/>
      <c r="E656" s="19"/>
      <c r="F656" s="21"/>
      <c r="G656" s="21"/>
      <c r="H656" s="21"/>
      <c r="I656" s="21"/>
      <c r="J656" s="21"/>
      <c r="K656" s="21"/>
      <c r="L656" s="21"/>
      <c r="M656" s="21"/>
      <c r="N656" s="65"/>
      <c r="O656" s="252"/>
    </row>
    <row r="657" spans="1:15">
      <c r="A657" s="62" t="s">
        <v>178</v>
      </c>
      <c r="B657" s="27" t="s">
        <v>179</v>
      </c>
      <c r="C657" s="19" t="s">
        <v>180</v>
      </c>
      <c r="D657" s="57"/>
      <c r="E657" s="19"/>
      <c r="F657" s="21"/>
      <c r="G657" s="21"/>
      <c r="H657" s="21"/>
      <c r="I657" s="21"/>
      <c r="J657" s="21"/>
      <c r="K657" s="21"/>
      <c r="L657" s="21"/>
      <c r="M657" s="21"/>
      <c r="N657" s="65"/>
      <c r="O657" s="252"/>
    </row>
    <row r="658" spans="1:15">
      <c r="A658" s="54" t="s">
        <v>182</v>
      </c>
      <c r="B658" s="337" t="s">
        <v>190</v>
      </c>
      <c r="C658" s="338"/>
      <c r="D658" s="339"/>
      <c r="E658" s="19"/>
      <c r="F658" s="21"/>
      <c r="G658" s="21"/>
      <c r="H658" s="21"/>
      <c r="I658" s="21"/>
      <c r="J658" s="21"/>
      <c r="K658" s="21"/>
      <c r="L658" s="21"/>
      <c r="M658" s="21"/>
      <c r="N658" s="65"/>
      <c r="O658" s="252"/>
    </row>
    <row r="659" spans="1:15" s="257" customFormat="1">
      <c r="F659" s="281">
        <f>SUM(F636:F654)</f>
        <v>343.5</v>
      </c>
      <c r="L659" s="258"/>
      <c r="O659" s="259" t="e">
        <f>SUM(O632:O654)</f>
        <v>#N/A</v>
      </c>
    </row>
    <row r="660" spans="1:15">
      <c r="A660" s="345" t="s">
        <v>106</v>
      </c>
      <c r="B660" s="345"/>
      <c r="C660" s="345"/>
      <c r="D660" s="345"/>
      <c r="E660" s="345"/>
      <c r="F660" s="345"/>
      <c r="G660" s="22"/>
      <c r="H660" s="268">
        <f t="shared" ref="H660:N660" si="12">SUM(H629:H658)</f>
        <v>744.04250000000002</v>
      </c>
      <c r="I660" s="268">
        <f t="shared" si="12"/>
        <v>30.902260000000005</v>
      </c>
      <c r="J660" s="268">
        <f t="shared" si="12"/>
        <v>25.193825000000004</v>
      </c>
      <c r="K660" s="268">
        <f t="shared" si="12"/>
        <v>95.622045000000028</v>
      </c>
      <c r="L660" s="268">
        <f t="shared" si="12"/>
        <v>184.25380000000001</v>
      </c>
      <c r="M660" s="268">
        <f t="shared" si="12"/>
        <v>2.2745149999999996</v>
      </c>
      <c r="N660" s="268">
        <f t="shared" si="12"/>
        <v>758.44299999999987</v>
      </c>
    </row>
    <row r="661" spans="1:15">
      <c r="A661" s="345" t="s">
        <v>107</v>
      </c>
      <c r="B661" s="345"/>
      <c r="C661" s="345"/>
      <c r="D661" s="345"/>
      <c r="E661" s="345"/>
      <c r="F661" s="345"/>
      <c r="G661" s="22"/>
      <c r="H661" s="60">
        <v>1994</v>
      </c>
      <c r="I661" s="60">
        <v>69.8</v>
      </c>
      <c r="J661" s="60">
        <v>66.5</v>
      </c>
      <c r="K661" s="60">
        <v>279.2</v>
      </c>
      <c r="L661" s="60">
        <v>1100</v>
      </c>
      <c r="M661" s="61">
        <v>8.6999999999999993</v>
      </c>
      <c r="N661" s="61">
        <v>1500</v>
      </c>
    </row>
    <row r="662" spans="1:15">
      <c r="A662" s="345" t="s">
        <v>108</v>
      </c>
      <c r="B662" s="345"/>
      <c r="C662" s="345"/>
      <c r="D662" s="345"/>
      <c r="E662" s="345"/>
      <c r="F662" s="345"/>
      <c r="G662" s="22"/>
      <c r="H662" s="71">
        <v>0.31179383149448348</v>
      </c>
      <c r="I662" s="71">
        <v>0.38391203438395416</v>
      </c>
      <c r="J662" s="71">
        <v>0.38139774436090235</v>
      </c>
      <c r="K662" s="71">
        <v>0.24447557306590259</v>
      </c>
      <c r="L662" s="71">
        <v>0.15757618181818181</v>
      </c>
      <c r="M662" s="72">
        <v>0.20464022988505748</v>
      </c>
      <c r="N662" s="72">
        <v>0.50676399999999999</v>
      </c>
    </row>
    <row r="663" spans="1:15" s="23" customFormat="1">
      <c r="O663" s="238"/>
    </row>
    <row r="664" spans="1:15">
      <c r="A664" s="346" t="s">
        <v>109</v>
      </c>
      <c r="B664" s="346"/>
      <c r="C664" s="346"/>
      <c r="D664" s="347"/>
      <c r="E664" s="351" t="s">
        <v>562</v>
      </c>
      <c r="F664" s="352"/>
      <c r="G664" s="352"/>
      <c r="H664" s="352"/>
      <c r="I664" s="352"/>
      <c r="J664" s="352"/>
      <c r="K664" s="352"/>
      <c r="L664" s="352"/>
      <c r="M664" s="352"/>
      <c r="N664" s="353"/>
    </row>
    <row r="665" spans="1:15" ht="7.5" customHeight="1">
      <c r="A665" s="23"/>
      <c r="B665" s="23"/>
      <c r="C665" s="23"/>
      <c r="D665" s="18"/>
      <c r="E665" s="18"/>
      <c r="F665" s="18"/>
      <c r="G665" s="18"/>
      <c r="H665" s="18"/>
      <c r="I665" s="18"/>
      <c r="J665" s="18"/>
      <c r="K665" s="18"/>
      <c r="L665" s="18"/>
      <c r="M665" s="18"/>
    </row>
    <row r="666" spans="1:15" ht="42" customHeight="1">
      <c r="A666" s="23" t="s">
        <v>36</v>
      </c>
      <c r="B666" s="354"/>
      <c r="C666" s="354"/>
      <c r="D666" s="354"/>
      <c r="E666" s="354"/>
      <c r="F666" s="354"/>
      <c r="H666" s="346" t="s">
        <v>37</v>
      </c>
      <c r="I666" s="346"/>
      <c r="J666" s="347"/>
      <c r="K666" s="348">
        <v>1088304193</v>
      </c>
      <c r="L666" s="348"/>
      <c r="M666" s="348"/>
      <c r="N666" s="348"/>
    </row>
    <row r="667" spans="1:15">
      <c r="A667" s="23"/>
      <c r="B667" s="18"/>
      <c r="C667" s="18"/>
      <c r="D667" s="18"/>
      <c r="E667" s="18"/>
      <c r="F667" s="18"/>
      <c r="H667" s="23"/>
      <c r="I667" s="23"/>
      <c r="J667" s="23"/>
      <c r="K667" s="73"/>
      <c r="L667" s="73"/>
      <c r="M667" s="73"/>
      <c r="N667" s="73"/>
    </row>
    <row r="668" spans="1:15">
      <c r="A668" s="23"/>
      <c r="B668" s="18"/>
      <c r="C668" s="18"/>
      <c r="D668" s="18"/>
      <c r="E668" s="18"/>
      <c r="F668" s="18"/>
      <c r="H668" s="23"/>
      <c r="I668" s="23"/>
      <c r="J668" s="23"/>
      <c r="K668" s="73"/>
      <c r="L668" s="73"/>
      <c r="M668" s="73"/>
      <c r="N668" s="73"/>
    </row>
    <row r="669" spans="1:15" s="13" customFormat="1">
      <c r="A669" s="358" t="s">
        <v>89</v>
      </c>
      <c r="B669" s="358"/>
      <c r="C669" s="358"/>
      <c r="D669" s="358"/>
      <c r="E669" s="358"/>
      <c r="F669" s="358"/>
      <c r="G669" s="358"/>
      <c r="H669" s="358"/>
      <c r="I669" s="358"/>
      <c r="J669" s="358"/>
      <c r="K669" s="358"/>
      <c r="L669" s="358"/>
      <c r="O669" s="245"/>
    </row>
    <row r="670" spans="1:15" s="13" customFormat="1">
      <c r="A670" s="3"/>
      <c r="B670" s="3"/>
      <c r="C670" s="3"/>
      <c r="D670" s="3"/>
      <c r="E670" s="3"/>
      <c r="F670" s="3"/>
      <c r="G670" s="3"/>
      <c r="H670" s="3"/>
      <c r="I670" s="3"/>
      <c r="J670" s="3"/>
      <c r="K670" s="3"/>
      <c r="L670" s="3"/>
      <c r="O670" s="245"/>
    </row>
    <row r="671" spans="1:15" s="13" customFormat="1">
      <c r="A671" s="310" t="s">
        <v>1</v>
      </c>
      <c r="B671" s="310"/>
      <c r="C671" s="319" t="s">
        <v>39</v>
      </c>
      <c r="D671" s="319"/>
      <c r="E671" s="319"/>
      <c r="F671" s="319"/>
      <c r="G671" s="319"/>
      <c r="H671" s="319"/>
      <c r="I671" s="319"/>
      <c r="J671" s="319"/>
      <c r="K671" s="319"/>
      <c r="L671" s="319"/>
      <c r="O671" s="245"/>
    </row>
    <row r="672" spans="1:15" s="13" customFormat="1" ht="7.5" customHeight="1">
      <c r="A672" s="4"/>
      <c r="B672" s="4"/>
      <c r="C672" s="3"/>
      <c r="D672" s="3"/>
      <c r="E672" s="3"/>
      <c r="F672" s="3"/>
      <c r="G672" s="3"/>
      <c r="H672" s="3"/>
      <c r="I672" s="3"/>
      <c r="J672" s="3"/>
      <c r="K672" s="3"/>
      <c r="L672" s="3"/>
      <c r="O672" s="245"/>
    </row>
    <row r="673" spans="1:26" s="13" customFormat="1">
      <c r="A673" s="310" t="s">
        <v>5</v>
      </c>
      <c r="B673" s="310"/>
      <c r="C673" s="5" t="s">
        <v>537</v>
      </c>
      <c r="D673" s="3"/>
      <c r="E673" s="3"/>
      <c r="F673" s="3"/>
      <c r="G673" s="3"/>
      <c r="H673" s="3"/>
      <c r="I673" s="3"/>
      <c r="J673" s="3"/>
      <c r="K673" s="3"/>
      <c r="L673" s="3"/>
      <c r="O673" s="245"/>
    </row>
    <row r="674" spans="1:26" s="15" customFormat="1" ht="6.75" customHeight="1">
      <c r="A674" s="4"/>
      <c r="B674" s="6"/>
      <c r="C674" s="6"/>
      <c r="D674" s="6"/>
      <c r="E674" s="6"/>
      <c r="F674" s="6"/>
      <c r="G674" s="6"/>
      <c r="H674" s="6"/>
      <c r="I674" s="6"/>
      <c r="J674" s="6"/>
      <c r="K674" s="4"/>
      <c r="L674" s="4"/>
      <c r="M674" s="14"/>
      <c r="N674" s="14"/>
      <c r="O674" s="238"/>
      <c r="P674" s="14"/>
      <c r="Q674" s="23"/>
      <c r="R674" s="23"/>
      <c r="S674" s="23"/>
      <c r="T674" s="23"/>
      <c r="U674" s="23"/>
      <c r="V674" s="23"/>
      <c r="W674" s="23"/>
      <c r="X674" s="23"/>
      <c r="Y674" s="23"/>
      <c r="Z674" s="23"/>
    </row>
    <row r="675" spans="1:26" s="15" customFormat="1">
      <c r="A675" s="4" t="s">
        <v>6</v>
      </c>
      <c r="B675" s="4"/>
      <c r="C675" s="319" t="s">
        <v>536</v>
      </c>
      <c r="D675" s="319"/>
      <c r="E675" s="14"/>
      <c r="F675" s="14"/>
      <c r="G675" s="23"/>
      <c r="H675" s="23"/>
      <c r="I675" s="23"/>
      <c r="J675" s="23"/>
      <c r="K675" s="23"/>
      <c r="L675" s="23"/>
      <c r="M675" s="23"/>
      <c r="N675" s="23"/>
      <c r="O675" s="238"/>
      <c r="P675" s="23"/>
    </row>
    <row r="676" spans="1:26" s="15" customFormat="1" ht="9" customHeight="1">
      <c r="A676" s="4"/>
      <c r="B676" s="6"/>
      <c r="C676" s="6"/>
      <c r="D676" s="6"/>
      <c r="E676" s="6"/>
      <c r="F676" s="6"/>
      <c r="G676" s="6"/>
      <c r="H676" s="6"/>
      <c r="I676" s="6"/>
      <c r="J676" s="6"/>
      <c r="K676" s="4"/>
      <c r="L676" s="4"/>
      <c r="M676" s="14"/>
      <c r="N676" s="14"/>
      <c r="O676" s="238"/>
      <c r="P676" s="14"/>
      <c r="Q676" s="23"/>
      <c r="R676" s="23"/>
      <c r="S676" s="23"/>
      <c r="T676" s="23"/>
      <c r="U676" s="23"/>
      <c r="V676" s="23"/>
      <c r="W676" s="23"/>
      <c r="X676" s="23"/>
      <c r="Y676" s="23"/>
      <c r="Z676" s="23"/>
    </row>
    <row r="677" spans="1:26" s="15" customFormat="1">
      <c r="A677" s="310" t="s">
        <v>7</v>
      </c>
      <c r="B677" s="310"/>
      <c r="C677" s="319" t="s">
        <v>44</v>
      </c>
      <c r="D677" s="319"/>
      <c r="E677" s="6"/>
      <c r="F677" s="6"/>
      <c r="G677" s="6"/>
      <c r="H677" s="6"/>
      <c r="I677" s="6"/>
      <c r="J677" s="6"/>
      <c r="K677" s="4"/>
      <c r="L677" s="4"/>
      <c r="M677" s="14"/>
      <c r="N677" s="14"/>
      <c r="O677" s="238"/>
      <c r="P677" s="14"/>
      <c r="Q677" s="23"/>
      <c r="R677" s="23"/>
      <c r="S677" s="23"/>
      <c r="T677" s="23"/>
      <c r="U677" s="23"/>
      <c r="V677" s="23"/>
      <c r="W677" s="23"/>
      <c r="X677" s="23"/>
      <c r="Y677" s="23"/>
      <c r="Z677" s="23"/>
    </row>
    <row r="678" spans="1:26" s="15" customFormat="1" ht="9" customHeight="1">
      <c r="A678" s="4"/>
      <c r="B678" s="6"/>
      <c r="C678" s="6"/>
      <c r="D678" s="6"/>
      <c r="E678" s="6"/>
      <c r="F678" s="6"/>
      <c r="G678" s="6"/>
      <c r="H678" s="6"/>
      <c r="I678" s="6"/>
      <c r="J678" s="6"/>
      <c r="K678" s="4"/>
      <c r="L678" s="4"/>
      <c r="M678" s="14"/>
      <c r="N678" s="14"/>
      <c r="O678" s="238"/>
      <c r="P678" s="14"/>
      <c r="Q678" s="23"/>
      <c r="R678" s="23"/>
      <c r="S678" s="23"/>
      <c r="T678" s="23"/>
      <c r="U678" s="23"/>
      <c r="V678" s="23"/>
      <c r="W678" s="23"/>
      <c r="X678" s="23"/>
      <c r="Y678" s="23"/>
      <c r="Z678" s="23"/>
    </row>
    <row r="679" spans="1:26" s="15" customFormat="1">
      <c r="A679" s="321" t="s">
        <v>8</v>
      </c>
      <c r="B679" s="321"/>
      <c r="C679" s="26" t="s">
        <v>45</v>
      </c>
      <c r="D679" s="23"/>
      <c r="E679" s="23"/>
      <c r="F679" s="23"/>
      <c r="G679" s="23"/>
      <c r="H679" s="23"/>
      <c r="I679" s="23"/>
      <c r="O679" s="238"/>
    </row>
    <row r="680" spans="1:26" s="15" customFormat="1" ht="8.25" customHeight="1">
      <c r="A680" s="4"/>
      <c r="B680" s="6"/>
      <c r="C680" s="6"/>
      <c r="D680" s="6"/>
      <c r="E680" s="6"/>
      <c r="F680" s="6"/>
      <c r="G680" s="6"/>
      <c r="H680" s="6"/>
      <c r="I680" s="6"/>
      <c r="J680" s="6"/>
      <c r="K680" s="4"/>
      <c r="L680" s="4"/>
      <c r="M680" s="14"/>
      <c r="N680" s="14"/>
      <c r="O680" s="238"/>
      <c r="P680" s="14"/>
      <c r="Q680" s="23"/>
      <c r="R680" s="23"/>
      <c r="S680" s="23"/>
      <c r="T680" s="23"/>
      <c r="U680" s="23"/>
      <c r="V680" s="23"/>
      <c r="W680" s="23"/>
      <c r="X680" s="23"/>
      <c r="Y680" s="23"/>
      <c r="Z680" s="23"/>
    </row>
    <row r="681" spans="1:26" s="15" customFormat="1">
      <c r="A681" s="16" t="s">
        <v>90</v>
      </c>
      <c r="B681" s="322" t="s">
        <v>278</v>
      </c>
      <c r="C681" s="322"/>
      <c r="D681" s="6"/>
      <c r="E681" s="6"/>
      <c r="F681" s="6"/>
      <c r="G681" s="6"/>
      <c r="H681" s="6"/>
      <c r="I681" s="6"/>
      <c r="J681" s="6"/>
      <c r="K681" s="4"/>
      <c r="L681" s="4"/>
      <c r="M681" s="14"/>
      <c r="N681" s="14"/>
      <c r="O681" s="238"/>
      <c r="P681" s="14"/>
      <c r="Q681" s="23"/>
      <c r="R681" s="23"/>
      <c r="S681" s="23"/>
      <c r="T681" s="23"/>
      <c r="U681" s="23"/>
      <c r="V681" s="23"/>
      <c r="W681" s="23"/>
      <c r="X681" s="23"/>
      <c r="Y681" s="23"/>
      <c r="Z681" s="23"/>
    </row>
    <row r="682" spans="1:26" s="15" customFormat="1" ht="8.25" customHeight="1">
      <c r="A682" s="4"/>
      <c r="B682" s="6"/>
      <c r="C682" s="6"/>
      <c r="D682" s="6"/>
      <c r="E682" s="6"/>
      <c r="F682" s="6"/>
      <c r="G682" s="6"/>
      <c r="H682" s="6"/>
      <c r="I682" s="6"/>
      <c r="J682" s="6"/>
      <c r="K682" s="4"/>
      <c r="L682" s="4"/>
      <c r="M682" s="14"/>
      <c r="N682" s="14"/>
      <c r="O682" s="238"/>
      <c r="P682" s="14"/>
      <c r="Q682" s="23"/>
      <c r="R682" s="23"/>
      <c r="S682" s="23"/>
      <c r="T682" s="23"/>
      <c r="U682" s="23"/>
      <c r="V682" s="23"/>
      <c r="W682" s="23"/>
      <c r="X682" s="23"/>
      <c r="Y682" s="23"/>
      <c r="Z682" s="23"/>
    </row>
    <row r="683" spans="1:26">
      <c r="A683" s="7" t="s">
        <v>91</v>
      </c>
      <c r="B683" s="5">
        <v>13</v>
      </c>
      <c r="C683" s="7"/>
      <c r="D683" s="7"/>
      <c r="E683" s="7"/>
      <c r="F683" s="7"/>
      <c r="G683" s="7"/>
      <c r="H683" s="7"/>
      <c r="I683" s="7"/>
      <c r="J683" s="7"/>
      <c r="K683" s="7"/>
      <c r="L683" s="7"/>
    </row>
    <row r="684" spans="1:26" s="15" customFormat="1">
      <c r="A684" s="4"/>
      <c r="B684" s="6"/>
      <c r="C684" s="6"/>
      <c r="D684" s="6"/>
      <c r="E684" s="6"/>
      <c r="F684" s="6"/>
      <c r="G684" s="6"/>
      <c r="H684" s="6"/>
      <c r="I684" s="6"/>
      <c r="J684" s="6"/>
      <c r="K684" s="4"/>
      <c r="L684" s="4"/>
      <c r="M684" s="14"/>
      <c r="N684" s="14"/>
      <c r="O684" s="238"/>
      <c r="P684" s="14"/>
      <c r="Q684" s="23"/>
      <c r="R684" s="23"/>
      <c r="S684" s="23"/>
      <c r="T684" s="23"/>
      <c r="U684" s="23"/>
      <c r="V684" s="23"/>
      <c r="W684" s="23"/>
      <c r="X684" s="23"/>
      <c r="Y684" s="23"/>
      <c r="Z684" s="23"/>
    </row>
    <row r="685" spans="1:26">
      <c r="A685" s="340" t="s">
        <v>38</v>
      </c>
      <c r="B685" s="340" t="s">
        <v>92</v>
      </c>
      <c r="C685" s="340" t="s">
        <v>93</v>
      </c>
      <c r="D685" s="340" t="s">
        <v>94</v>
      </c>
      <c r="E685" s="340" t="s">
        <v>95</v>
      </c>
      <c r="F685" s="340" t="s">
        <v>96</v>
      </c>
      <c r="G685" s="340" t="s">
        <v>97</v>
      </c>
      <c r="H685" s="340" t="s">
        <v>98</v>
      </c>
      <c r="I685" s="340"/>
      <c r="J685" s="340"/>
      <c r="K685" s="340"/>
      <c r="L685" s="340"/>
      <c r="M685" s="340"/>
      <c r="N685" s="340"/>
      <c r="O685" s="252"/>
    </row>
    <row r="686" spans="1:26" ht="30">
      <c r="A686" s="340"/>
      <c r="B686" s="340"/>
      <c r="C686" s="340"/>
      <c r="D686" s="340"/>
      <c r="E686" s="340"/>
      <c r="F686" s="340"/>
      <c r="G686" s="340"/>
      <c r="H686" s="29" t="s">
        <v>99</v>
      </c>
      <c r="I686" s="29" t="s">
        <v>100</v>
      </c>
      <c r="J686" s="29" t="s">
        <v>101</v>
      </c>
      <c r="K686" s="29" t="s">
        <v>102</v>
      </c>
      <c r="L686" s="29" t="s">
        <v>103</v>
      </c>
      <c r="M686" s="29" t="s">
        <v>104</v>
      </c>
      <c r="N686" s="29" t="s">
        <v>105</v>
      </c>
      <c r="O686" s="253" t="s">
        <v>529</v>
      </c>
    </row>
    <row r="687" spans="1:26">
      <c r="A687" s="323" t="s">
        <v>47</v>
      </c>
      <c r="B687" s="326" t="s">
        <v>155</v>
      </c>
      <c r="C687" s="328" t="s">
        <v>131</v>
      </c>
      <c r="D687" s="50" t="s">
        <v>218</v>
      </c>
      <c r="E687" s="19" t="s">
        <v>219</v>
      </c>
      <c r="F687" s="60">
        <v>25</v>
      </c>
      <c r="G687" s="60">
        <v>25</v>
      </c>
      <c r="H687" s="21">
        <v>96.8</v>
      </c>
      <c r="I687" s="21">
        <v>5.8</v>
      </c>
      <c r="J687" s="21">
        <v>0.2</v>
      </c>
      <c r="K687" s="21">
        <v>15.3</v>
      </c>
      <c r="L687" s="21">
        <v>12.8</v>
      </c>
      <c r="M687" s="21">
        <v>1.8</v>
      </c>
      <c r="N687" s="65">
        <v>6.8</v>
      </c>
      <c r="O687" s="252" t="e">
        <f>VLOOKUP(D687,'[1]CICLO DE MENUS'!$B$5:$I$60,8,FALSE)*F687</f>
        <v>#N/A</v>
      </c>
    </row>
    <row r="688" spans="1:26" ht="24">
      <c r="A688" s="324"/>
      <c r="B688" s="327"/>
      <c r="C688" s="329"/>
      <c r="D688" s="50" t="s">
        <v>153</v>
      </c>
      <c r="E688" s="19" t="s">
        <v>159</v>
      </c>
      <c r="F688" s="60">
        <v>25</v>
      </c>
      <c r="G688" s="60">
        <v>20</v>
      </c>
      <c r="H688" s="60">
        <v>14.8</v>
      </c>
      <c r="I688" s="60">
        <v>0.38</v>
      </c>
      <c r="J688" s="60">
        <v>0.02</v>
      </c>
      <c r="K688" s="60">
        <v>3.06</v>
      </c>
      <c r="L688" s="60">
        <v>2.8</v>
      </c>
      <c r="M688" s="60">
        <v>0.06</v>
      </c>
      <c r="N688" s="64">
        <v>2.75</v>
      </c>
      <c r="O688" s="252" t="e">
        <f>VLOOKUP(D688,'[1]CICLO DE MENUS'!$B$5:$I$60,8,FALSE)*F688</f>
        <v>#N/A</v>
      </c>
    </row>
    <row r="689" spans="1:15">
      <c r="A689" s="324"/>
      <c r="B689" s="327"/>
      <c r="C689" s="329"/>
      <c r="D689" s="50" t="s">
        <v>168</v>
      </c>
      <c r="E689" s="19" t="s">
        <v>169</v>
      </c>
      <c r="F689" s="60">
        <v>6</v>
      </c>
      <c r="G689" s="60">
        <v>4.8</v>
      </c>
      <c r="H689" s="60">
        <v>1.1039999999999999</v>
      </c>
      <c r="I689" s="60">
        <v>4.3200000000000002E-2</v>
      </c>
      <c r="J689" s="60">
        <v>4.7999999999999996E-3</v>
      </c>
      <c r="K689" s="60">
        <v>0.19679999999999997</v>
      </c>
      <c r="L689" s="60">
        <v>0.43199999999999994</v>
      </c>
      <c r="M689" s="60">
        <v>2.4E-2</v>
      </c>
      <c r="N689" s="64">
        <v>0.36</v>
      </c>
      <c r="O689" s="252" t="e">
        <f>VLOOKUP(D689,'[1]CICLO DE MENUS'!$B$5:$I$60,8,FALSE)*F689</f>
        <v>#N/A</v>
      </c>
    </row>
    <row r="690" spans="1:15">
      <c r="A690" s="324"/>
      <c r="B690" s="327"/>
      <c r="C690" s="329"/>
      <c r="D690" s="50" t="s">
        <v>114</v>
      </c>
      <c r="E690" s="19" t="s">
        <v>120</v>
      </c>
      <c r="F690" s="60">
        <v>4</v>
      </c>
      <c r="G690" s="60">
        <v>3.8</v>
      </c>
      <c r="H690" s="60">
        <v>1.52</v>
      </c>
      <c r="I690" s="60">
        <v>5.3199999999999997E-2</v>
      </c>
      <c r="J690" s="60">
        <v>3.8E-3</v>
      </c>
      <c r="K690" s="60">
        <v>0.29259999999999997</v>
      </c>
      <c r="L690" s="60">
        <v>0.91199999999999992</v>
      </c>
      <c r="M690" s="60">
        <v>1.1399999999999999E-2</v>
      </c>
      <c r="N690" s="64">
        <v>0.16</v>
      </c>
      <c r="O690" s="252" t="e">
        <f>VLOOKUP(D690,'[1]CICLO DE MENUS'!$B$5:$I$60,8,FALSE)*F690</f>
        <v>#N/A</v>
      </c>
    </row>
    <row r="691" spans="1:15">
      <c r="A691" s="324"/>
      <c r="B691" s="327"/>
      <c r="C691" s="329"/>
      <c r="D691" s="50" t="s">
        <v>113</v>
      </c>
      <c r="E691" s="19" t="s">
        <v>119</v>
      </c>
      <c r="F691" s="60">
        <v>11.8</v>
      </c>
      <c r="G691" s="60">
        <v>10.030000000000001</v>
      </c>
      <c r="H691" s="60">
        <v>4.7141000000000011</v>
      </c>
      <c r="I691" s="60">
        <v>7.0209999999999995E-2</v>
      </c>
      <c r="J691" s="60">
        <v>1.0030000000000001E-2</v>
      </c>
      <c r="K691" s="60">
        <v>0.95285000000000009</v>
      </c>
      <c r="L691" s="60">
        <v>2.7081000000000004</v>
      </c>
      <c r="M691" s="60">
        <v>4.0120000000000003E-2</v>
      </c>
      <c r="N691" s="64">
        <v>4.13</v>
      </c>
      <c r="O691" s="252" t="e">
        <f>VLOOKUP(D691,'[1]CICLO DE MENUS'!$B$5:$I$60,8,FALSE)*F691</f>
        <v>#N/A</v>
      </c>
    </row>
    <row r="692" spans="1:15">
      <c r="A692" s="324"/>
      <c r="B692" s="327"/>
      <c r="C692" s="329"/>
      <c r="D692" s="50" t="s">
        <v>115</v>
      </c>
      <c r="E692" s="19" t="s">
        <v>121</v>
      </c>
      <c r="F692" s="60">
        <v>1.1000000000000001</v>
      </c>
      <c r="G692" s="60">
        <v>1.0450000000000002</v>
      </c>
      <c r="H692" s="60">
        <v>1.5048000000000001</v>
      </c>
      <c r="I692" s="60">
        <v>4.9115000000000013E-2</v>
      </c>
      <c r="J692" s="60">
        <v>3.1350000000000006E-3</v>
      </c>
      <c r="K692" s="60">
        <v>0.30618500000000004</v>
      </c>
      <c r="L692" s="60">
        <v>0.41800000000000004</v>
      </c>
      <c r="M692" s="60">
        <v>1.3585000000000003E-2</v>
      </c>
      <c r="N692" s="64">
        <v>0.20900000000000002</v>
      </c>
      <c r="O692" s="252" t="e">
        <f>VLOOKUP(D692,'[1]CICLO DE MENUS'!$B$5:$I$60,8,FALSE)*F692</f>
        <v>#N/A</v>
      </c>
    </row>
    <row r="693" spans="1:15">
      <c r="A693" s="324"/>
      <c r="B693" s="327"/>
      <c r="C693" s="329"/>
      <c r="D693" s="50" t="s">
        <v>116</v>
      </c>
      <c r="E693" s="19" t="s">
        <v>122</v>
      </c>
      <c r="F693" s="60">
        <v>3</v>
      </c>
      <c r="G693" s="60">
        <v>2.7</v>
      </c>
      <c r="H693" s="60">
        <v>1.1880000000000002</v>
      </c>
      <c r="I693" s="60">
        <v>6.2100000000000002E-2</v>
      </c>
      <c r="J693" s="60">
        <v>1.6200000000000003E-2</v>
      </c>
      <c r="K693" s="60">
        <v>0.15930000000000002</v>
      </c>
      <c r="L693" s="60">
        <v>2.214</v>
      </c>
      <c r="M693" s="60">
        <v>4.8600000000000004E-2</v>
      </c>
      <c r="N693" s="64">
        <v>1.38</v>
      </c>
      <c r="O693" s="252" t="e">
        <f>VLOOKUP(D693,'[1]CICLO DE MENUS'!$B$5:$I$60,8,FALSE)*F693</f>
        <v>#N/A</v>
      </c>
    </row>
    <row r="694" spans="1:15">
      <c r="A694" s="324"/>
      <c r="B694" s="330"/>
      <c r="C694" s="341"/>
      <c r="D694" s="50" t="s">
        <v>117</v>
      </c>
      <c r="E694" s="19" t="s">
        <v>123</v>
      </c>
      <c r="F694" s="60">
        <v>0.5</v>
      </c>
      <c r="G694" s="60">
        <v>0.5</v>
      </c>
      <c r="H694" s="60">
        <v>0</v>
      </c>
      <c r="I694" s="60">
        <v>0</v>
      </c>
      <c r="J694" s="60">
        <v>0</v>
      </c>
      <c r="K694" s="60">
        <v>0</v>
      </c>
      <c r="L694" s="60">
        <v>0.12</v>
      </c>
      <c r="M694" s="60">
        <v>1.5E-3</v>
      </c>
      <c r="N694" s="64">
        <v>193.905</v>
      </c>
      <c r="O694" s="252" t="e">
        <f>VLOOKUP(D694,'[1]CICLO DE MENUS'!$B$5:$I$60,8,FALSE)*F694</f>
        <v>#N/A</v>
      </c>
    </row>
    <row r="695" spans="1:15" ht="39" customHeight="1">
      <c r="A695" s="324"/>
      <c r="B695" s="77" t="s">
        <v>155</v>
      </c>
      <c r="C695" s="76" t="s">
        <v>65</v>
      </c>
      <c r="D695" s="50" t="s">
        <v>156</v>
      </c>
      <c r="E695" s="19" t="s">
        <v>157</v>
      </c>
      <c r="F695" s="19">
        <v>55.5</v>
      </c>
      <c r="G695" s="21">
        <v>49.95</v>
      </c>
      <c r="H695" s="21">
        <v>74.4255</v>
      </c>
      <c r="I695" s="21">
        <v>6.2937000000000003</v>
      </c>
      <c r="J695" s="21">
        <v>5.3946000000000005</v>
      </c>
      <c r="K695" s="21">
        <v>0.14984999999999998</v>
      </c>
      <c r="L695" s="21">
        <v>26.473500000000005</v>
      </c>
      <c r="M695" s="21">
        <v>0.84915000000000007</v>
      </c>
      <c r="N695" s="65">
        <v>77.144999999999996</v>
      </c>
      <c r="O695" s="252" t="e">
        <f>VLOOKUP(D695,'[1]CICLO DE MENUS'!$B$5:$I$60,8,FALSE)</f>
        <v>#N/A</v>
      </c>
    </row>
    <row r="696" spans="1:15">
      <c r="A696" s="334" t="s">
        <v>161</v>
      </c>
      <c r="B696" s="326" t="s">
        <v>162</v>
      </c>
      <c r="C696" s="331" t="s">
        <v>129</v>
      </c>
      <c r="D696" s="50" t="s">
        <v>163</v>
      </c>
      <c r="E696" s="19" t="s">
        <v>164</v>
      </c>
      <c r="F696" s="60">
        <v>40</v>
      </c>
      <c r="G696" s="60">
        <v>40</v>
      </c>
      <c r="H696" s="60">
        <v>141.19999999999999</v>
      </c>
      <c r="I696" s="60">
        <v>2.68</v>
      </c>
      <c r="J696" s="60">
        <v>0.16</v>
      </c>
      <c r="K696" s="60">
        <v>32.04</v>
      </c>
      <c r="L696" s="60">
        <v>3.6</v>
      </c>
      <c r="M696" s="60">
        <v>0.32</v>
      </c>
      <c r="N696" s="64">
        <v>0.8</v>
      </c>
      <c r="O696" s="252" t="e">
        <f>VLOOKUP(D696,'[1]CICLO DE MENUS'!$B$5:$I$60,8,FALSE)*F696</f>
        <v>#N/A</v>
      </c>
    </row>
    <row r="697" spans="1:15" ht="24">
      <c r="A697" s="335"/>
      <c r="B697" s="327"/>
      <c r="C697" s="332"/>
      <c r="D697" s="50" t="s">
        <v>212</v>
      </c>
      <c r="E697" s="19" t="s">
        <v>213</v>
      </c>
      <c r="F697" s="60">
        <v>6</v>
      </c>
      <c r="G697" s="60">
        <v>6</v>
      </c>
      <c r="H697" s="60">
        <v>22.26</v>
      </c>
      <c r="I697" s="60">
        <v>0.78</v>
      </c>
      <c r="J697" s="60">
        <v>8.3999999999999991E-2</v>
      </c>
      <c r="K697" s="60">
        <v>4.4879999999999995</v>
      </c>
      <c r="L697" s="60">
        <v>1.26</v>
      </c>
      <c r="M697" s="60">
        <v>0.06</v>
      </c>
      <c r="N697" s="64">
        <v>0.3</v>
      </c>
      <c r="O697" s="252" t="e">
        <f>VLOOKUP(D697,'[1]CICLO DE MENUS'!$B$5:$I$60,8,FALSE)*F697</f>
        <v>#N/A</v>
      </c>
    </row>
    <row r="698" spans="1:15">
      <c r="A698" s="335"/>
      <c r="B698" s="327"/>
      <c r="C698" s="332"/>
      <c r="D698" s="50" t="s">
        <v>185</v>
      </c>
      <c r="E698" s="19" t="s">
        <v>186</v>
      </c>
      <c r="F698" s="60">
        <v>3</v>
      </c>
      <c r="G698" s="60">
        <v>3</v>
      </c>
      <c r="H698" s="60">
        <v>27</v>
      </c>
      <c r="I698" s="60">
        <v>0</v>
      </c>
      <c r="J698" s="60">
        <v>3</v>
      </c>
      <c r="K698" s="60">
        <v>0</v>
      </c>
      <c r="L698" s="60">
        <v>0</v>
      </c>
      <c r="M698" s="60">
        <v>0</v>
      </c>
      <c r="N698" s="64">
        <v>0</v>
      </c>
      <c r="O698" s="252" t="e">
        <f>VLOOKUP(D698,'[1]CICLO DE MENUS'!$B$5:$I$60,8,FALSE)*F698</f>
        <v>#N/A</v>
      </c>
    </row>
    <row r="699" spans="1:15">
      <c r="A699" s="336"/>
      <c r="B699" s="330"/>
      <c r="C699" s="333"/>
      <c r="D699" s="50" t="s">
        <v>117</v>
      </c>
      <c r="E699" s="19" t="s">
        <v>123</v>
      </c>
      <c r="F699" s="60">
        <v>0.5</v>
      </c>
      <c r="G699" s="60">
        <v>0.5</v>
      </c>
      <c r="H699" s="60">
        <v>0</v>
      </c>
      <c r="I699" s="60">
        <v>0</v>
      </c>
      <c r="J699" s="60">
        <v>0</v>
      </c>
      <c r="K699" s="60">
        <v>0</v>
      </c>
      <c r="L699" s="60">
        <v>0.12</v>
      </c>
      <c r="M699" s="60">
        <v>1.5E-3</v>
      </c>
      <c r="N699" s="64">
        <v>193.905</v>
      </c>
      <c r="O699" s="252" t="e">
        <f>VLOOKUP(D699,'[1]CICLO DE MENUS'!$B$5:$I$60,8,FALSE)*F699</f>
        <v>#N/A</v>
      </c>
    </row>
    <row r="700" spans="1:15" ht="24" customHeight="1">
      <c r="A700" s="355" t="s">
        <v>183</v>
      </c>
      <c r="B700" s="326" t="s">
        <v>162</v>
      </c>
      <c r="C700" s="331" t="s">
        <v>62</v>
      </c>
      <c r="D700" s="50" t="s">
        <v>153</v>
      </c>
      <c r="E700" s="19" t="s">
        <v>118</v>
      </c>
      <c r="F700" s="60">
        <v>65</v>
      </c>
      <c r="G700" s="60">
        <v>65</v>
      </c>
      <c r="H700" s="60">
        <v>52</v>
      </c>
      <c r="I700" s="60">
        <v>1.43</v>
      </c>
      <c r="J700" s="60">
        <v>6.5000000000000002E-2</v>
      </c>
      <c r="K700" s="60">
        <v>10.984999999999999</v>
      </c>
      <c r="L700" s="60">
        <v>7.8</v>
      </c>
      <c r="M700" s="60">
        <v>0.52</v>
      </c>
      <c r="N700" s="64">
        <v>3.9</v>
      </c>
      <c r="O700" s="252" t="e">
        <f>VLOOKUP(D700,'[1]CICLO DE MENUS'!$B$5:$I$60,8,FALSE)*F700</f>
        <v>#N/A</v>
      </c>
    </row>
    <row r="701" spans="1:15">
      <c r="A701" s="356"/>
      <c r="B701" s="327"/>
      <c r="C701" s="332"/>
      <c r="D701" s="28" t="s">
        <v>154</v>
      </c>
      <c r="E701" s="19" t="s">
        <v>160</v>
      </c>
      <c r="F701" s="60">
        <v>13</v>
      </c>
      <c r="G701" s="60">
        <v>13</v>
      </c>
      <c r="H701" s="60">
        <v>64.87</v>
      </c>
      <c r="I701" s="60">
        <v>3.4190000000000005</v>
      </c>
      <c r="J701" s="60">
        <v>3.4580000000000002</v>
      </c>
      <c r="K701" s="60">
        <v>4.992</v>
      </c>
      <c r="L701" s="60">
        <v>122.2</v>
      </c>
      <c r="M701" s="60">
        <v>6.5000000000000002E-2</v>
      </c>
      <c r="N701" s="64">
        <v>47.97</v>
      </c>
      <c r="O701" s="252" t="e">
        <f>VLOOKUP(D701,'[1]CICLO DE MENUS'!$B$5:$I$60,8,FALSE)*F701</f>
        <v>#N/A</v>
      </c>
    </row>
    <row r="702" spans="1:15">
      <c r="A702" s="356"/>
      <c r="B702" s="327"/>
      <c r="C702" s="332"/>
      <c r="D702" s="28" t="s">
        <v>117</v>
      </c>
      <c r="E702" s="19" t="s">
        <v>123</v>
      </c>
      <c r="F702" s="60">
        <v>0.5</v>
      </c>
      <c r="G702" s="60">
        <v>0.5</v>
      </c>
      <c r="H702" s="60">
        <v>0</v>
      </c>
      <c r="I702" s="60">
        <v>0</v>
      </c>
      <c r="J702" s="60">
        <v>0</v>
      </c>
      <c r="K702" s="60">
        <v>0</v>
      </c>
      <c r="L702" s="60">
        <v>0.12</v>
      </c>
      <c r="M702" s="60">
        <v>1.5E-3</v>
      </c>
      <c r="N702" s="64">
        <v>193.905</v>
      </c>
      <c r="O702" s="252" t="e">
        <f>VLOOKUP(D702,'[1]CICLO DE MENUS'!$B$5:$I$60,8,FALSE)*F702</f>
        <v>#N/A</v>
      </c>
    </row>
    <row r="703" spans="1:15">
      <c r="A703" s="357"/>
      <c r="B703" s="330"/>
      <c r="C703" s="333"/>
      <c r="D703" s="28" t="s">
        <v>116</v>
      </c>
      <c r="E703" s="19" t="s">
        <v>122</v>
      </c>
      <c r="F703" s="60">
        <v>2</v>
      </c>
      <c r="G703" s="60">
        <v>1.8</v>
      </c>
      <c r="H703" s="60">
        <v>0.79200000000000004</v>
      </c>
      <c r="I703" s="60">
        <v>4.1399999999999999E-2</v>
      </c>
      <c r="J703" s="60">
        <v>1.0800000000000001E-2</v>
      </c>
      <c r="K703" s="60">
        <v>0.10620000000000002</v>
      </c>
      <c r="L703" s="60">
        <v>1.476</v>
      </c>
      <c r="M703" s="60">
        <v>3.2400000000000005E-2</v>
      </c>
      <c r="N703" s="64">
        <v>0.92</v>
      </c>
      <c r="O703" s="252" t="e">
        <f>VLOOKUP(D703,'[1]CICLO DE MENUS'!$B$5:$I$60,8,FALSE)*F703</f>
        <v>#N/A</v>
      </c>
    </row>
    <row r="704" spans="1:15" ht="14.25" customHeight="1">
      <c r="A704" s="334" t="s">
        <v>184</v>
      </c>
      <c r="B704" s="326" t="s">
        <v>167</v>
      </c>
      <c r="C704" s="331" t="s">
        <v>142</v>
      </c>
      <c r="D704" s="57" t="s">
        <v>168</v>
      </c>
      <c r="E704" s="19" t="s">
        <v>169</v>
      </c>
      <c r="F704" s="19">
        <v>62</v>
      </c>
      <c r="G704" s="60">
        <v>49.6</v>
      </c>
      <c r="H704" s="60">
        <v>11.407999999999999</v>
      </c>
      <c r="I704" s="60">
        <v>0.44640000000000002</v>
      </c>
      <c r="J704" s="60">
        <v>4.9600000000000005E-2</v>
      </c>
      <c r="K704" s="60">
        <v>2.0335999999999999</v>
      </c>
      <c r="L704" s="60">
        <v>4.4640000000000004</v>
      </c>
      <c r="M704" s="60">
        <v>0.248</v>
      </c>
      <c r="N704" s="64">
        <v>3.72</v>
      </c>
      <c r="O704" s="252" t="e">
        <f>VLOOKUP(D704,'[1]CICLO DE MENUS'!$B$5:$I$60,8,FALSE)*F704</f>
        <v>#N/A</v>
      </c>
    </row>
    <row r="705" spans="1:15">
      <c r="A705" s="335"/>
      <c r="B705" s="327"/>
      <c r="C705" s="332"/>
      <c r="D705" s="57" t="s">
        <v>113</v>
      </c>
      <c r="E705" s="19" t="s">
        <v>119</v>
      </c>
      <c r="F705" s="19">
        <v>18</v>
      </c>
      <c r="G705" s="60">
        <v>15.3</v>
      </c>
      <c r="H705" s="60">
        <v>7.1909999999999998</v>
      </c>
      <c r="I705" s="60">
        <v>0.10709999999999999</v>
      </c>
      <c r="J705" s="60">
        <v>1.5300000000000003E-2</v>
      </c>
      <c r="K705" s="60">
        <v>1.4535</v>
      </c>
      <c r="L705" s="60">
        <v>4.1310000000000002</v>
      </c>
      <c r="M705" s="60">
        <v>6.1200000000000011E-2</v>
      </c>
      <c r="N705" s="64">
        <v>6.3</v>
      </c>
      <c r="O705" s="252" t="e">
        <f>VLOOKUP(D705,'[1]CICLO DE MENUS'!$B$5:$I$60,8,FALSE)*F705</f>
        <v>#N/A</v>
      </c>
    </row>
    <row r="706" spans="1:15">
      <c r="A706" s="336"/>
      <c r="B706" s="330"/>
      <c r="C706" s="333"/>
      <c r="D706" s="57" t="s">
        <v>117</v>
      </c>
      <c r="E706" s="19" t="s">
        <v>123</v>
      </c>
      <c r="F706" s="19">
        <v>2</v>
      </c>
      <c r="G706" s="60">
        <v>2</v>
      </c>
      <c r="H706" s="60">
        <v>0</v>
      </c>
      <c r="I706" s="60">
        <v>0</v>
      </c>
      <c r="J706" s="60">
        <v>0</v>
      </c>
      <c r="K706" s="60">
        <v>0</v>
      </c>
      <c r="L706" s="60">
        <v>0.48</v>
      </c>
      <c r="M706" s="60">
        <v>6.0000000000000001E-3</v>
      </c>
      <c r="N706" s="64">
        <v>775.62</v>
      </c>
      <c r="O706" s="252" t="e">
        <f>VLOOKUP(D706,'[1]CICLO DE MENUS'!$B$5:$I$60,8,FALSE)*F706</f>
        <v>#N/A</v>
      </c>
    </row>
    <row r="707" spans="1:15">
      <c r="A707" s="334" t="s">
        <v>51</v>
      </c>
      <c r="B707" s="326" t="s">
        <v>167</v>
      </c>
      <c r="C707" s="328" t="s">
        <v>135</v>
      </c>
      <c r="D707" s="57" t="s">
        <v>228</v>
      </c>
      <c r="E707" s="19" t="s">
        <v>229</v>
      </c>
      <c r="F707" s="21">
        <v>100</v>
      </c>
      <c r="G707" s="21">
        <v>60</v>
      </c>
      <c r="H707" s="21">
        <v>28.8</v>
      </c>
      <c r="I707" s="21">
        <v>0.54</v>
      </c>
      <c r="J707" s="21">
        <v>0.06</v>
      </c>
      <c r="K707" s="21">
        <v>5.34</v>
      </c>
      <c r="L707" s="21">
        <v>6</v>
      </c>
      <c r="M707" s="21">
        <v>0.36</v>
      </c>
      <c r="N707" s="58">
        <v>0</v>
      </c>
      <c r="O707" s="252" t="e">
        <f>VLOOKUP(D707,'[1]CICLO DE MENUS'!$B$5:$I$60,8,FALSE)*F707</f>
        <v>#N/A</v>
      </c>
    </row>
    <row r="708" spans="1:15">
      <c r="A708" s="336"/>
      <c r="B708" s="330"/>
      <c r="C708" s="341"/>
      <c r="D708" s="57" t="s">
        <v>176</v>
      </c>
      <c r="E708" s="19" t="s">
        <v>177</v>
      </c>
      <c r="F708" s="21">
        <v>8</v>
      </c>
      <c r="G708" s="21">
        <v>8</v>
      </c>
      <c r="H708" s="21">
        <v>31.76</v>
      </c>
      <c r="I708" s="21">
        <v>0</v>
      </c>
      <c r="J708" s="21">
        <v>0</v>
      </c>
      <c r="K708" s="21">
        <v>7.944</v>
      </c>
      <c r="L708" s="21">
        <v>0</v>
      </c>
      <c r="M708" s="21">
        <v>8.0000000000000002E-3</v>
      </c>
      <c r="N708" s="58">
        <v>0</v>
      </c>
      <c r="O708" s="252" t="e">
        <f>VLOOKUP(D708,'[1]CICLO DE MENUS'!$B$5:$I$60,8,FALSE)*F708</f>
        <v>#N/A</v>
      </c>
    </row>
    <row r="709" spans="1:15" ht="24">
      <c r="A709" s="27" t="s">
        <v>52</v>
      </c>
      <c r="B709" s="27" t="s">
        <v>172</v>
      </c>
      <c r="C709" s="384" t="s">
        <v>130</v>
      </c>
      <c r="D709" s="385"/>
      <c r="E709" s="19"/>
      <c r="F709" s="19"/>
      <c r="G709" s="19"/>
      <c r="H709" s="19"/>
      <c r="I709" s="19"/>
      <c r="J709" s="19"/>
      <c r="K709" s="19"/>
      <c r="L709" s="19"/>
      <c r="M709" s="19"/>
      <c r="N709" s="49"/>
      <c r="O709" s="252"/>
    </row>
    <row r="710" spans="1:15">
      <c r="A710" s="27" t="s">
        <v>173</v>
      </c>
      <c r="B710" s="27" t="s">
        <v>174</v>
      </c>
      <c r="C710" s="55" t="s">
        <v>175</v>
      </c>
      <c r="D710" s="51"/>
      <c r="E710" s="19"/>
      <c r="F710" s="19"/>
      <c r="G710" s="19"/>
      <c r="H710" s="19"/>
      <c r="I710" s="19"/>
      <c r="J710" s="19"/>
      <c r="K710" s="19"/>
      <c r="L710" s="19"/>
      <c r="M710" s="19"/>
      <c r="N710" s="49"/>
      <c r="O710" s="252"/>
    </row>
    <row r="711" spans="1:15">
      <c r="A711" s="27" t="s">
        <v>178</v>
      </c>
      <c r="B711" s="27" t="s">
        <v>179</v>
      </c>
      <c r="C711" s="55" t="s">
        <v>180</v>
      </c>
      <c r="D711" s="51"/>
      <c r="E711" s="19"/>
      <c r="F711" s="19"/>
      <c r="G711" s="19"/>
      <c r="H711" s="19"/>
      <c r="I711" s="19"/>
      <c r="J711" s="19"/>
      <c r="K711" s="19"/>
      <c r="L711" s="19"/>
      <c r="M711" s="19"/>
      <c r="N711" s="49"/>
      <c r="O711" s="252"/>
    </row>
    <row r="712" spans="1:15">
      <c r="A712" s="27" t="s">
        <v>182</v>
      </c>
      <c r="B712" s="337" t="s">
        <v>190</v>
      </c>
      <c r="C712" s="338"/>
      <c r="D712" s="339"/>
      <c r="E712" s="19"/>
      <c r="F712" s="19"/>
      <c r="G712" s="19"/>
      <c r="H712" s="19"/>
      <c r="I712" s="19"/>
      <c r="J712" s="19"/>
      <c r="K712" s="19"/>
      <c r="L712" s="19"/>
      <c r="M712" s="19"/>
      <c r="N712" s="49"/>
      <c r="O712" s="252"/>
    </row>
    <row r="713" spans="1:15">
      <c r="A713" s="27"/>
      <c r="B713" s="27"/>
      <c r="C713" s="20"/>
      <c r="D713" s="51"/>
      <c r="E713" s="19"/>
      <c r="F713" s="19"/>
      <c r="G713" s="19"/>
      <c r="H713" s="19"/>
      <c r="I713" s="19"/>
      <c r="J713" s="19"/>
      <c r="K713" s="19"/>
      <c r="L713" s="19"/>
      <c r="M713" s="19"/>
      <c r="N713" s="49"/>
      <c r="O713" s="252"/>
    </row>
    <row r="714" spans="1:15" s="257" customFormat="1">
      <c r="F714" s="256">
        <f>SUM(F687:F708)</f>
        <v>451.9</v>
      </c>
      <c r="L714" s="258"/>
      <c r="O714" s="259" t="e">
        <f>SUM(O687:O708)</f>
        <v>#N/A</v>
      </c>
    </row>
    <row r="715" spans="1:15">
      <c r="A715" s="345" t="s">
        <v>106</v>
      </c>
      <c r="B715" s="345"/>
      <c r="C715" s="345"/>
      <c r="D715" s="345"/>
      <c r="E715" s="345"/>
      <c r="F715" s="345"/>
      <c r="G715" s="22"/>
      <c r="H715" s="268">
        <f>SUM(H687:H713)</f>
        <v>583.33739999999989</v>
      </c>
      <c r="I715" s="268">
        <f t="shared" ref="I715:N715" si="13">SUM(I687:I713)</f>
        <v>22.195425</v>
      </c>
      <c r="J715" s="268">
        <f t="shared" si="13"/>
        <v>12.555265</v>
      </c>
      <c r="K715" s="268">
        <f t="shared" si="13"/>
        <v>89.799885000000017</v>
      </c>
      <c r="L715" s="268">
        <f t="shared" si="13"/>
        <v>200.52859999999998</v>
      </c>
      <c r="M715" s="268">
        <f t="shared" si="13"/>
        <v>4.5319550000000008</v>
      </c>
      <c r="N715" s="268">
        <f t="shared" si="13"/>
        <v>1514.1790000000001</v>
      </c>
    </row>
    <row r="716" spans="1:15">
      <c r="A716" s="345" t="s">
        <v>107</v>
      </c>
      <c r="B716" s="345"/>
      <c r="C716" s="345"/>
      <c r="D716" s="345"/>
      <c r="E716" s="345"/>
      <c r="F716" s="345"/>
      <c r="G716" s="22"/>
      <c r="H716" s="45">
        <v>1994</v>
      </c>
      <c r="I716" s="45">
        <v>69.8</v>
      </c>
      <c r="J716" s="45">
        <v>66.5</v>
      </c>
      <c r="K716" s="45">
        <v>279.2</v>
      </c>
      <c r="L716" s="45">
        <v>1100</v>
      </c>
      <c r="M716" s="47">
        <v>8.6999999999999993</v>
      </c>
      <c r="N716" s="47">
        <v>1500</v>
      </c>
    </row>
    <row r="717" spans="1:15">
      <c r="A717" s="345" t="s">
        <v>108</v>
      </c>
      <c r="B717" s="345"/>
      <c r="C717" s="345"/>
      <c r="D717" s="345"/>
      <c r="E717" s="345"/>
      <c r="F717" s="345"/>
      <c r="G717" s="22"/>
      <c r="H717" s="46">
        <v>0.27824202607823467</v>
      </c>
      <c r="I717" s="46">
        <v>0.29231224928366761</v>
      </c>
      <c r="J717" s="46">
        <v>0.18830586466165414</v>
      </c>
      <c r="K717" s="46">
        <v>0.30586181948424074</v>
      </c>
      <c r="L717" s="46">
        <v>0.17799363636363638</v>
      </c>
      <c r="M717" s="48">
        <v>0.47661839080459778</v>
      </c>
      <c r="N717" s="48">
        <v>1.0077233333333333</v>
      </c>
    </row>
    <row r="718" spans="1:15" s="23" customFormat="1">
      <c r="O718" s="238"/>
    </row>
    <row r="719" spans="1:15">
      <c r="A719" s="346" t="s">
        <v>109</v>
      </c>
      <c r="B719" s="346"/>
      <c r="C719" s="346"/>
      <c r="D719" s="347"/>
      <c r="E719" s="351" t="s">
        <v>562</v>
      </c>
      <c r="F719" s="352"/>
      <c r="G719" s="352"/>
      <c r="H719" s="352"/>
      <c r="I719" s="352"/>
      <c r="J719" s="352"/>
      <c r="K719" s="352"/>
      <c r="L719" s="352"/>
      <c r="M719" s="352"/>
      <c r="N719" s="353"/>
    </row>
    <row r="720" spans="1:15" ht="7.5" customHeight="1">
      <c r="A720" s="23"/>
      <c r="B720" s="23"/>
      <c r="C720" s="23"/>
      <c r="D720" s="18"/>
      <c r="E720" s="18"/>
      <c r="F720" s="18"/>
      <c r="G720" s="18"/>
      <c r="H720" s="18"/>
      <c r="I720" s="18"/>
      <c r="J720" s="18"/>
      <c r="K720" s="18"/>
      <c r="L720" s="18"/>
      <c r="M720" s="18"/>
    </row>
    <row r="721" spans="1:26" ht="42" customHeight="1">
      <c r="A721" s="23" t="s">
        <v>36</v>
      </c>
      <c r="B721" s="354"/>
      <c r="C721" s="354"/>
      <c r="D721" s="354"/>
      <c r="E721" s="354"/>
      <c r="F721" s="354"/>
      <c r="H721" s="346" t="s">
        <v>37</v>
      </c>
      <c r="I721" s="346"/>
      <c r="J721" s="347"/>
      <c r="K721" s="348">
        <v>1088304193</v>
      </c>
      <c r="L721" s="348"/>
      <c r="M721" s="348"/>
      <c r="N721" s="348"/>
    </row>
    <row r="724" spans="1:26" s="13" customFormat="1">
      <c r="A724" s="358" t="s">
        <v>89</v>
      </c>
      <c r="B724" s="358"/>
      <c r="C724" s="358"/>
      <c r="D724" s="358"/>
      <c r="E724" s="358"/>
      <c r="F724" s="358"/>
      <c r="G724" s="358"/>
      <c r="H724" s="358"/>
      <c r="I724" s="358"/>
      <c r="J724" s="358"/>
      <c r="K724" s="358"/>
      <c r="L724" s="358"/>
      <c r="O724" s="245"/>
    </row>
    <row r="725" spans="1:26" s="13" customFormat="1">
      <c r="A725" s="3"/>
      <c r="B725" s="3"/>
      <c r="C725" s="3"/>
      <c r="D725" s="3"/>
      <c r="E725" s="3"/>
      <c r="F725" s="3"/>
      <c r="G725" s="3"/>
      <c r="H725" s="3"/>
      <c r="I725" s="3"/>
      <c r="J725" s="3"/>
      <c r="K725" s="3"/>
      <c r="L725" s="3"/>
      <c r="O725" s="245"/>
    </row>
    <row r="726" spans="1:26" s="13" customFormat="1">
      <c r="A726" s="310" t="s">
        <v>1</v>
      </c>
      <c r="B726" s="310"/>
      <c r="C726" s="319" t="s">
        <v>39</v>
      </c>
      <c r="D726" s="319"/>
      <c r="E726" s="319"/>
      <c r="F726" s="319"/>
      <c r="G726" s="319"/>
      <c r="H726" s="319"/>
      <c r="I726" s="319"/>
      <c r="J726" s="319"/>
      <c r="K726" s="319"/>
      <c r="L726" s="319"/>
      <c r="O726" s="245"/>
    </row>
    <row r="727" spans="1:26" s="13" customFormat="1" ht="7.5" customHeight="1">
      <c r="A727" s="4"/>
      <c r="B727" s="4"/>
      <c r="C727" s="3"/>
      <c r="D727" s="3"/>
      <c r="E727" s="3"/>
      <c r="F727" s="3"/>
      <c r="G727" s="3"/>
      <c r="H727" s="3"/>
      <c r="I727" s="3"/>
      <c r="J727" s="3"/>
      <c r="K727" s="3"/>
      <c r="L727" s="3"/>
      <c r="O727" s="245"/>
    </row>
    <row r="728" spans="1:26" s="13" customFormat="1">
      <c r="A728" s="310" t="s">
        <v>5</v>
      </c>
      <c r="B728" s="310"/>
      <c r="C728" s="5" t="s">
        <v>537</v>
      </c>
      <c r="D728" s="3"/>
      <c r="E728" s="3"/>
      <c r="F728" s="3"/>
      <c r="G728" s="3"/>
      <c r="H728" s="3"/>
      <c r="I728" s="3"/>
      <c r="J728" s="3"/>
      <c r="K728" s="3"/>
      <c r="L728" s="3"/>
      <c r="O728" s="245"/>
    </row>
    <row r="729" spans="1:26" s="15" customFormat="1" ht="6.75" customHeight="1">
      <c r="A729" s="4"/>
      <c r="B729" s="6"/>
      <c r="C729" s="6"/>
      <c r="D729" s="6"/>
      <c r="E729" s="6"/>
      <c r="F729" s="6"/>
      <c r="G729" s="6"/>
      <c r="H729" s="6"/>
      <c r="I729" s="6"/>
      <c r="J729" s="6"/>
      <c r="K729" s="4"/>
      <c r="L729" s="4"/>
      <c r="M729" s="14"/>
      <c r="N729" s="14"/>
      <c r="O729" s="238"/>
      <c r="P729" s="14"/>
      <c r="Q729" s="23"/>
      <c r="R729" s="23"/>
      <c r="S729" s="23"/>
      <c r="T729" s="23"/>
      <c r="U729" s="23"/>
      <c r="V729" s="23"/>
      <c r="W729" s="23"/>
      <c r="X729" s="23"/>
      <c r="Y729" s="23"/>
      <c r="Z729" s="23"/>
    </row>
    <row r="730" spans="1:26" s="15" customFormat="1">
      <c r="A730" s="4" t="s">
        <v>6</v>
      </c>
      <c r="B730" s="4"/>
      <c r="C730" s="319" t="s">
        <v>536</v>
      </c>
      <c r="D730" s="319"/>
      <c r="E730" s="14"/>
      <c r="F730" s="14"/>
      <c r="G730" s="23"/>
      <c r="H730" s="23"/>
      <c r="I730" s="23"/>
      <c r="J730" s="23"/>
      <c r="K730" s="23"/>
      <c r="L730" s="23"/>
      <c r="M730" s="23"/>
      <c r="N730" s="23"/>
      <c r="O730" s="238"/>
      <c r="P730" s="23"/>
    </row>
    <row r="731" spans="1:26" s="15" customFormat="1" ht="9" customHeight="1">
      <c r="A731" s="4"/>
      <c r="B731" s="6"/>
      <c r="C731" s="6"/>
      <c r="D731" s="6"/>
      <c r="E731" s="6"/>
      <c r="F731" s="6"/>
      <c r="G731" s="6"/>
      <c r="H731" s="6"/>
      <c r="I731" s="6"/>
      <c r="J731" s="6"/>
      <c r="K731" s="4"/>
      <c r="L731" s="4"/>
      <c r="M731" s="14"/>
      <c r="N731" s="14"/>
      <c r="O731" s="238"/>
      <c r="P731" s="14"/>
      <c r="Q731" s="23"/>
      <c r="R731" s="23"/>
      <c r="S731" s="23"/>
      <c r="T731" s="23"/>
      <c r="U731" s="23"/>
      <c r="V731" s="23"/>
      <c r="W731" s="23"/>
      <c r="X731" s="23"/>
      <c r="Y731" s="23"/>
      <c r="Z731" s="23"/>
    </row>
    <row r="732" spans="1:26" s="15" customFormat="1">
      <c r="A732" s="310" t="s">
        <v>7</v>
      </c>
      <c r="B732" s="310"/>
      <c r="C732" s="319" t="s">
        <v>44</v>
      </c>
      <c r="D732" s="319"/>
      <c r="E732" s="6"/>
      <c r="F732" s="6"/>
      <c r="G732" s="6"/>
      <c r="H732" s="6"/>
      <c r="I732" s="6"/>
      <c r="J732" s="6"/>
      <c r="K732" s="4"/>
      <c r="L732" s="4"/>
      <c r="M732" s="14"/>
      <c r="N732" s="14"/>
      <c r="O732" s="238"/>
      <c r="P732" s="14"/>
      <c r="Q732" s="23"/>
      <c r="R732" s="23"/>
      <c r="S732" s="23"/>
      <c r="T732" s="23"/>
      <c r="U732" s="23"/>
      <c r="V732" s="23"/>
      <c r="W732" s="23"/>
      <c r="X732" s="23"/>
      <c r="Y732" s="23"/>
      <c r="Z732" s="23"/>
    </row>
    <row r="733" spans="1:26" s="15" customFormat="1" ht="9" customHeight="1">
      <c r="A733" s="4"/>
      <c r="B733" s="6"/>
      <c r="C733" s="6"/>
      <c r="D733" s="6"/>
      <c r="E733" s="6"/>
      <c r="F733" s="6"/>
      <c r="G733" s="6"/>
      <c r="H733" s="6"/>
      <c r="I733" s="6"/>
      <c r="J733" s="6"/>
      <c r="K733" s="4"/>
      <c r="L733" s="4"/>
      <c r="M733" s="14"/>
      <c r="N733" s="14"/>
      <c r="O733" s="238"/>
      <c r="P733" s="14"/>
      <c r="Q733" s="23"/>
      <c r="R733" s="23"/>
      <c r="S733" s="23"/>
      <c r="T733" s="23"/>
      <c r="U733" s="23"/>
      <c r="V733" s="23"/>
      <c r="W733" s="23"/>
      <c r="X733" s="23"/>
      <c r="Y733" s="23"/>
      <c r="Z733" s="23"/>
    </row>
    <row r="734" spans="1:26" s="15" customFormat="1">
      <c r="A734" s="321" t="s">
        <v>8</v>
      </c>
      <c r="B734" s="321"/>
      <c r="C734" s="26" t="s">
        <v>45</v>
      </c>
      <c r="D734" s="23"/>
      <c r="E734" s="23"/>
      <c r="F734" s="23"/>
      <c r="G734" s="23"/>
      <c r="H734" s="23"/>
      <c r="I734" s="23"/>
      <c r="O734" s="238"/>
    </row>
    <row r="735" spans="1:26" s="15" customFormat="1" ht="8.25" customHeight="1">
      <c r="A735" s="4"/>
      <c r="B735" s="6"/>
      <c r="C735" s="6"/>
      <c r="D735" s="6"/>
      <c r="E735" s="6"/>
      <c r="F735" s="6"/>
      <c r="G735" s="6"/>
      <c r="H735" s="6"/>
      <c r="I735" s="6"/>
      <c r="J735" s="6"/>
      <c r="K735" s="4"/>
      <c r="L735" s="4"/>
      <c r="M735" s="14"/>
      <c r="N735" s="14"/>
      <c r="O735" s="238"/>
      <c r="P735" s="14"/>
      <c r="Q735" s="23"/>
      <c r="R735" s="23"/>
      <c r="S735" s="23"/>
      <c r="T735" s="23"/>
      <c r="U735" s="23"/>
      <c r="V735" s="23"/>
      <c r="W735" s="23"/>
      <c r="X735" s="23"/>
      <c r="Y735" s="23"/>
      <c r="Z735" s="23"/>
    </row>
    <row r="736" spans="1:26" s="15" customFormat="1">
      <c r="A736" s="16" t="s">
        <v>90</v>
      </c>
      <c r="B736" s="322" t="s">
        <v>278</v>
      </c>
      <c r="C736" s="322"/>
      <c r="D736" s="6"/>
      <c r="E736" s="6"/>
      <c r="F736" s="6"/>
      <c r="G736" s="6"/>
      <c r="H736" s="6"/>
      <c r="I736" s="6"/>
      <c r="J736" s="6"/>
      <c r="K736" s="4"/>
      <c r="L736" s="4"/>
      <c r="M736" s="14"/>
      <c r="N736" s="14"/>
      <c r="O736" s="238"/>
      <c r="P736" s="14"/>
      <c r="Q736" s="23"/>
      <c r="R736" s="23"/>
      <c r="S736" s="23"/>
      <c r="T736" s="23"/>
      <c r="U736" s="23"/>
      <c r="V736" s="23"/>
      <c r="W736" s="23"/>
      <c r="X736" s="23"/>
      <c r="Y736" s="23"/>
      <c r="Z736" s="23"/>
    </row>
    <row r="737" spans="1:26" s="15" customFormat="1" ht="8.25" customHeight="1">
      <c r="A737" s="4"/>
      <c r="B737" s="6"/>
      <c r="C737" s="6"/>
      <c r="D737" s="6"/>
      <c r="E737" s="6"/>
      <c r="F737" s="6"/>
      <c r="G737" s="6"/>
      <c r="H737" s="6"/>
      <c r="I737" s="6"/>
      <c r="J737" s="6"/>
      <c r="K737" s="4"/>
      <c r="L737" s="4"/>
      <c r="M737" s="14"/>
      <c r="N737" s="14"/>
      <c r="O737" s="238"/>
      <c r="P737" s="14"/>
      <c r="Q737" s="23"/>
      <c r="R737" s="23"/>
      <c r="S737" s="23"/>
      <c r="T737" s="23"/>
      <c r="U737" s="23"/>
      <c r="V737" s="23"/>
      <c r="W737" s="23"/>
      <c r="X737" s="23"/>
      <c r="Y737" s="23"/>
      <c r="Z737" s="23"/>
    </row>
    <row r="738" spans="1:26">
      <c r="A738" s="7" t="s">
        <v>91</v>
      </c>
      <c r="B738" s="5">
        <v>14</v>
      </c>
      <c r="C738" s="7"/>
      <c r="D738" s="7"/>
      <c r="E738" s="7"/>
      <c r="F738" s="7"/>
      <c r="G738" s="7"/>
      <c r="H738" s="7"/>
      <c r="I738" s="7"/>
      <c r="J738" s="7"/>
      <c r="K738" s="7"/>
      <c r="L738" s="7"/>
    </row>
    <row r="739" spans="1:26" s="15" customFormat="1">
      <c r="A739" s="4"/>
      <c r="B739" s="6"/>
      <c r="C739" s="6"/>
      <c r="D739" s="6"/>
      <c r="E739" s="6"/>
      <c r="F739" s="6"/>
      <c r="G739" s="6"/>
      <c r="H739" s="6"/>
      <c r="I739" s="6"/>
      <c r="J739" s="6"/>
      <c r="K739" s="4"/>
      <c r="L739" s="4"/>
      <c r="M739" s="14"/>
      <c r="N739" s="14"/>
      <c r="O739" s="238"/>
      <c r="P739" s="14"/>
      <c r="Q739" s="23"/>
      <c r="R739" s="23"/>
      <c r="S739" s="23"/>
      <c r="T739" s="23"/>
      <c r="U739" s="23"/>
      <c r="V739" s="23"/>
      <c r="W739" s="23"/>
      <c r="X739" s="23"/>
      <c r="Y739" s="23"/>
      <c r="Z739" s="23"/>
    </row>
    <row r="740" spans="1:26">
      <c r="A740" s="340" t="s">
        <v>38</v>
      </c>
      <c r="B740" s="340" t="s">
        <v>92</v>
      </c>
      <c r="C740" s="340" t="s">
        <v>93</v>
      </c>
      <c r="D740" s="340" t="s">
        <v>94</v>
      </c>
      <c r="E740" s="340" t="s">
        <v>95</v>
      </c>
      <c r="F740" s="340" t="s">
        <v>96</v>
      </c>
      <c r="G740" s="340" t="s">
        <v>97</v>
      </c>
      <c r="H740" s="340" t="s">
        <v>98</v>
      </c>
      <c r="I740" s="340"/>
      <c r="J740" s="340"/>
      <c r="K740" s="340"/>
      <c r="L740" s="340"/>
      <c r="M740" s="340"/>
      <c r="N740" s="340"/>
      <c r="O740" s="252"/>
    </row>
    <row r="741" spans="1:26" ht="30">
      <c r="A741" s="340"/>
      <c r="B741" s="340"/>
      <c r="C741" s="340"/>
      <c r="D741" s="340"/>
      <c r="E741" s="340"/>
      <c r="F741" s="340"/>
      <c r="G741" s="340"/>
      <c r="H741" s="29" t="s">
        <v>99</v>
      </c>
      <c r="I741" s="29" t="s">
        <v>100</v>
      </c>
      <c r="J741" s="29" t="s">
        <v>101</v>
      </c>
      <c r="K741" s="29" t="s">
        <v>102</v>
      </c>
      <c r="L741" s="29" t="s">
        <v>103</v>
      </c>
      <c r="M741" s="29" t="s">
        <v>104</v>
      </c>
      <c r="N741" s="29" t="s">
        <v>105</v>
      </c>
      <c r="O741" s="253" t="s">
        <v>529</v>
      </c>
    </row>
    <row r="742" spans="1:26" ht="18.75" customHeight="1">
      <c r="A742" s="359" t="s">
        <v>47</v>
      </c>
      <c r="B742" s="361" t="s">
        <v>155</v>
      </c>
      <c r="C742" s="331" t="s">
        <v>66</v>
      </c>
      <c r="D742" s="50" t="s">
        <v>207</v>
      </c>
      <c r="E742" s="19" t="s">
        <v>209</v>
      </c>
      <c r="F742" s="60">
        <v>58.8</v>
      </c>
      <c r="G742" s="60">
        <v>49.98</v>
      </c>
      <c r="H742" s="60">
        <v>14.993999999999998</v>
      </c>
      <c r="I742" s="60">
        <v>0.39984000000000003</v>
      </c>
      <c r="J742" s="60">
        <v>9.9960000000000007E-2</v>
      </c>
      <c r="K742" s="60">
        <v>2.8988399999999994</v>
      </c>
      <c r="L742" s="60">
        <v>9.9959999999999987</v>
      </c>
      <c r="M742" s="60">
        <v>0.39984000000000003</v>
      </c>
      <c r="N742" s="64">
        <v>0.58799999999999997</v>
      </c>
      <c r="O742" s="252" t="e">
        <f>VLOOKUP(D742,'[1]CICLO DE MENUS'!$B$5:$I$60,8,FALSE)*F742</f>
        <v>#N/A</v>
      </c>
    </row>
    <row r="743" spans="1:26" ht="24">
      <c r="A743" s="360"/>
      <c r="B743" s="361"/>
      <c r="C743" s="332"/>
      <c r="D743" s="50" t="s">
        <v>153</v>
      </c>
      <c r="E743" s="19" t="s">
        <v>159</v>
      </c>
      <c r="F743" s="60">
        <v>37.5</v>
      </c>
      <c r="G743" s="60">
        <v>30</v>
      </c>
      <c r="H743" s="60">
        <v>22.2</v>
      </c>
      <c r="I743" s="60">
        <v>0.56999999999999995</v>
      </c>
      <c r="J743" s="60">
        <v>0.03</v>
      </c>
      <c r="K743" s="60">
        <v>4.59</v>
      </c>
      <c r="L743" s="60">
        <v>4.2</v>
      </c>
      <c r="M743" s="60">
        <v>0.09</v>
      </c>
      <c r="N743" s="64">
        <v>4.125</v>
      </c>
      <c r="O743" s="252" t="e">
        <f>VLOOKUP(D743,'[1]CICLO DE MENUS'!$B$5:$I$60,8,FALSE)*F743</f>
        <v>#N/A</v>
      </c>
    </row>
    <row r="744" spans="1:26">
      <c r="A744" s="360"/>
      <c r="B744" s="361"/>
      <c r="C744" s="332"/>
      <c r="D744" s="50" t="s">
        <v>114</v>
      </c>
      <c r="E744" s="19" t="s">
        <v>120</v>
      </c>
      <c r="F744" s="60">
        <v>4.2</v>
      </c>
      <c r="G744" s="60">
        <v>3.99</v>
      </c>
      <c r="H744" s="60">
        <v>1.5960000000000003</v>
      </c>
      <c r="I744" s="60">
        <v>5.586E-2</v>
      </c>
      <c r="J744" s="60">
        <v>3.9900000000000005E-3</v>
      </c>
      <c r="K744" s="60">
        <v>0.30723</v>
      </c>
      <c r="L744" s="60">
        <v>0.95760000000000001</v>
      </c>
      <c r="M744" s="60">
        <v>1.1970000000000001E-2</v>
      </c>
      <c r="N744" s="64">
        <v>0.16800000000000001</v>
      </c>
      <c r="O744" s="252" t="e">
        <f>VLOOKUP(D744,'[1]CICLO DE MENUS'!$B$5:$I$60,8,FALSE)*F744</f>
        <v>#N/A</v>
      </c>
    </row>
    <row r="745" spans="1:26" ht="15.75" customHeight="1">
      <c r="A745" s="360"/>
      <c r="B745" s="361"/>
      <c r="C745" s="332"/>
      <c r="D745" s="50" t="s">
        <v>115</v>
      </c>
      <c r="E745" s="19" t="s">
        <v>121</v>
      </c>
      <c r="F745" s="60">
        <v>1.1000000000000001</v>
      </c>
      <c r="G745" s="60">
        <v>1.0450000000000002</v>
      </c>
      <c r="H745" s="60">
        <v>1.5048000000000001</v>
      </c>
      <c r="I745" s="60">
        <v>4.9115000000000013E-2</v>
      </c>
      <c r="J745" s="60">
        <v>3.1350000000000006E-3</v>
      </c>
      <c r="K745" s="60">
        <v>0.30618500000000004</v>
      </c>
      <c r="L745" s="60">
        <v>0.41800000000000004</v>
      </c>
      <c r="M745" s="60">
        <v>1.3585000000000003E-2</v>
      </c>
      <c r="N745" s="64">
        <v>0.20900000000000002</v>
      </c>
      <c r="O745" s="252" t="e">
        <f>VLOOKUP(D745,'[1]CICLO DE MENUS'!$B$5:$I$60,8,FALSE)*F745</f>
        <v>#N/A</v>
      </c>
    </row>
    <row r="746" spans="1:26" ht="15" customHeight="1">
      <c r="A746" s="360"/>
      <c r="B746" s="361"/>
      <c r="C746" s="332"/>
      <c r="D746" s="50" t="s">
        <v>116</v>
      </c>
      <c r="E746" s="19" t="s">
        <v>122</v>
      </c>
      <c r="F746" s="60">
        <v>2.2000000000000002</v>
      </c>
      <c r="G746" s="60">
        <v>1.9800000000000002</v>
      </c>
      <c r="H746" s="60">
        <v>0.87120000000000009</v>
      </c>
      <c r="I746" s="60">
        <v>4.5540000000000004E-2</v>
      </c>
      <c r="J746" s="60">
        <v>1.1880000000000002E-2</v>
      </c>
      <c r="K746" s="60">
        <v>0.11682000000000002</v>
      </c>
      <c r="L746" s="60">
        <v>1.6236000000000002</v>
      </c>
      <c r="M746" s="60">
        <v>3.5640000000000005E-2</v>
      </c>
      <c r="N746" s="64">
        <v>1.012</v>
      </c>
      <c r="O746" s="252" t="e">
        <f>VLOOKUP(D746,'[1]CICLO DE MENUS'!$B$5:$I$60,8,FALSE)*F746</f>
        <v>#N/A</v>
      </c>
    </row>
    <row r="747" spans="1:26" ht="13.5" customHeight="1">
      <c r="A747" s="360"/>
      <c r="B747" s="361"/>
      <c r="C747" s="332"/>
      <c r="D747" s="50" t="s">
        <v>117</v>
      </c>
      <c r="E747" s="19" t="s">
        <v>123</v>
      </c>
      <c r="F747" s="60">
        <v>0.5</v>
      </c>
      <c r="G747" s="60">
        <v>0.5</v>
      </c>
      <c r="H747" s="60">
        <v>0</v>
      </c>
      <c r="I747" s="60">
        <v>0</v>
      </c>
      <c r="J747" s="60">
        <v>0</v>
      </c>
      <c r="K747" s="60">
        <v>0</v>
      </c>
      <c r="L747" s="60">
        <v>0.12</v>
      </c>
      <c r="M747" s="60">
        <v>1.5E-3</v>
      </c>
      <c r="N747" s="64">
        <v>193.905</v>
      </c>
      <c r="O747" s="252" t="e">
        <f>VLOOKUP(D747,'[1]CICLO DE MENUS'!$B$5:$I$60,8,FALSE)*F747</f>
        <v>#N/A</v>
      </c>
    </row>
    <row r="748" spans="1:26">
      <c r="A748" s="360"/>
      <c r="B748" s="334" t="s">
        <v>155</v>
      </c>
      <c r="C748" s="326" t="s">
        <v>143</v>
      </c>
      <c r="D748" s="69" t="s">
        <v>197</v>
      </c>
      <c r="E748" s="19" t="s">
        <v>198</v>
      </c>
      <c r="F748" s="60">
        <v>90</v>
      </c>
      <c r="G748" s="60">
        <v>83.7</v>
      </c>
      <c r="H748" s="60">
        <v>138.94200000000001</v>
      </c>
      <c r="I748" s="60">
        <v>17.325900000000001</v>
      </c>
      <c r="J748" s="60">
        <v>7.7004000000000001</v>
      </c>
      <c r="K748" s="60">
        <v>8.3699999999999997E-2</v>
      </c>
      <c r="L748" s="60">
        <v>9.2070000000000007</v>
      </c>
      <c r="M748" s="60">
        <v>0.58589999999999998</v>
      </c>
      <c r="N748" s="61">
        <v>52.731000000000002</v>
      </c>
      <c r="O748" s="252" t="e">
        <f>VLOOKUP(D748,'[1]CICLO DE MENUS'!$B$5:$I$60,8,FALSE)*F748</f>
        <v>#N/A</v>
      </c>
    </row>
    <row r="749" spans="1:26">
      <c r="A749" s="360"/>
      <c r="B749" s="335"/>
      <c r="C749" s="327"/>
      <c r="D749" s="69" t="s">
        <v>168</v>
      </c>
      <c r="E749" s="19" t="s">
        <v>169</v>
      </c>
      <c r="F749" s="60">
        <v>10</v>
      </c>
      <c r="G749" s="60">
        <v>8</v>
      </c>
      <c r="H749" s="60">
        <v>1.84</v>
      </c>
      <c r="I749" s="60">
        <v>7.2000000000000008E-2</v>
      </c>
      <c r="J749" s="60">
        <v>8.0000000000000002E-3</v>
      </c>
      <c r="K749" s="60">
        <v>0.32799999999999996</v>
      </c>
      <c r="L749" s="60">
        <v>0.72</v>
      </c>
      <c r="M749" s="60">
        <v>0.04</v>
      </c>
      <c r="N749" s="64">
        <v>0.6</v>
      </c>
      <c r="O749" s="252" t="e">
        <f>VLOOKUP(D749,'[1]CICLO DE MENUS'!$B$5:$I$60,8,FALSE)*F749</f>
        <v>#N/A</v>
      </c>
    </row>
    <row r="750" spans="1:26">
      <c r="A750" s="360"/>
      <c r="B750" s="335"/>
      <c r="C750" s="327"/>
      <c r="D750" s="69" t="s">
        <v>114</v>
      </c>
      <c r="E750" s="19" t="s">
        <v>120</v>
      </c>
      <c r="F750" s="60">
        <v>8</v>
      </c>
      <c r="G750" s="60">
        <v>7.6</v>
      </c>
      <c r="H750" s="60">
        <v>3.04</v>
      </c>
      <c r="I750" s="60">
        <v>0.10639999999999999</v>
      </c>
      <c r="J750" s="60">
        <v>7.6E-3</v>
      </c>
      <c r="K750" s="60">
        <v>0.58519999999999994</v>
      </c>
      <c r="L750" s="60">
        <v>1.8239999999999998</v>
      </c>
      <c r="M750" s="60">
        <v>2.2799999999999997E-2</v>
      </c>
      <c r="N750" s="64">
        <v>0.32</v>
      </c>
      <c r="O750" s="252" t="e">
        <f>VLOOKUP(D750,'[1]CICLO DE MENUS'!$B$5:$I$60,8,FALSE)*F750</f>
        <v>#N/A</v>
      </c>
    </row>
    <row r="751" spans="1:26">
      <c r="A751" s="360"/>
      <c r="B751" s="335"/>
      <c r="C751" s="327"/>
      <c r="D751" s="69" t="s">
        <v>113</v>
      </c>
      <c r="E751" s="19" t="s">
        <v>119</v>
      </c>
      <c r="F751" s="60">
        <v>5</v>
      </c>
      <c r="G751" s="60">
        <v>4.25</v>
      </c>
      <c r="H751" s="60">
        <v>1.9975000000000001</v>
      </c>
      <c r="I751" s="60">
        <v>2.9749999999999995E-2</v>
      </c>
      <c r="J751" s="60">
        <v>4.2500000000000003E-3</v>
      </c>
      <c r="K751" s="60">
        <v>0.40375</v>
      </c>
      <c r="L751" s="60">
        <v>1.1475</v>
      </c>
      <c r="M751" s="60">
        <v>1.7000000000000001E-2</v>
      </c>
      <c r="N751" s="64">
        <v>1.75</v>
      </c>
      <c r="O751" s="252" t="e">
        <f>VLOOKUP(D751,'[1]CICLO DE MENUS'!$B$5:$I$60,8,FALSE)*F751</f>
        <v>#N/A</v>
      </c>
    </row>
    <row r="752" spans="1:26">
      <c r="A752" s="360"/>
      <c r="B752" s="335"/>
      <c r="C752" s="327"/>
      <c r="D752" s="69" t="s">
        <v>117</v>
      </c>
      <c r="E752" s="19" t="s">
        <v>123</v>
      </c>
      <c r="F752" s="60">
        <v>0.3</v>
      </c>
      <c r="G752" s="60">
        <v>0.3</v>
      </c>
      <c r="H752" s="60">
        <v>0</v>
      </c>
      <c r="I752" s="60">
        <v>0</v>
      </c>
      <c r="J752" s="60">
        <v>0</v>
      </c>
      <c r="K752" s="60">
        <v>0</v>
      </c>
      <c r="L752" s="60">
        <v>7.1999999999999995E-2</v>
      </c>
      <c r="M752" s="60">
        <v>8.9999999999999998E-4</v>
      </c>
      <c r="N752" s="64">
        <v>116.34299999999999</v>
      </c>
      <c r="O752" s="252" t="e">
        <f>VLOOKUP(D752,'[1]CICLO DE MENUS'!$B$5:$I$60,8,FALSE)*F752</f>
        <v>#N/A</v>
      </c>
    </row>
    <row r="753" spans="1:15" ht="15" customHeight="1">
      <c r="A753" s="369" t="s">
        <v>161</v>
      </c>
      <c r="B753" s="334" t="s">
        <v>162</v>
      </c>
      <c r="C753" s="328" t="s">
        <v>54</v>
      </c>
      <c r="D753" s="68" t="s">
        <v>163</v>
      </c>
      <c r="E753" s="19" t="s">
        <v>164</v>
      </c>
      <c r="F753" s="21">
        <v>46</v>
      </c>
      <c r="G753" s="21">
        <v>46</v>
      </c>
      <c r="H753" s="21">
        <v>162.38</v>
      </c>
      <c r="I753" s="21">
        <v>3.0819999999999999</v>
      </c>
      <c r="J753" s="21">
        <v>0.18400000000000002</v>
      </c>
      <c r="K753" s="21">
        <v>36.845999999999997</v>
      </c>
      <c r="L753" s="21">
        <v>4.1399999999999997</v>
      </c>
      <c r="M753" s="21">
        <v>0.36800000000000005</v>
      </c>
      <c r="N753" s="65">
        <v>0.92</v>
      </c>
      <c r="O753" s="252" t="e">
        <f>VLOOKUP(D753,'[1]CICLO DE MENUS'!$B$5:$I$60,8,FALSE)*F753</f>
        <v>#N/A</v>
      </c>
    </row>
    <row r="754" spans="1:15" ht="12" customHeight="1">
      <c r="A754" s="370"/>
      <c r="B754" s="335"/>
      <c r="C754" s="329"/>
      <c r="D754" s="68" t="s">
        <v>117</v>
      </c>
      <c r="E754" s="19" t="s">
        <v>123</v>
      </c>
      <c r="F754" s="21">
        <v>0.5</v>
      </c>
      <c r="G754" s="21">
        <v>0.5</v>
      </c>
      <c r="H754" s="21">
        <v>0</v>
      </c>
      <c r="I754" s="21">
        <v>0</v>
      </c>
      <c r="J754" s="21">
        <v>0</v>
      </c>
      <c r="K754" s="21">
        <v>0</v>
      </c>
      <c r="L754" s="21">
        <v>7.1999999999999995E-2</v>
      </c>
      <c r="M754" s="21">
        <v>8.9999999999999998E-4</v>
      </c>
      <c r="N754" s="64">
        <v>194</v>
      </c>
      <c r="O754" s="252" t="e">
        <f>VLOOKUP(D754,'[1]CICLO DE MENUS'!$B$5:$I$60,8,FALSE)*F754</f>
        <v>#N/A</v>
      </c>
    </row>
    <row r="755" spans="1:15" ht="15.75" customHeight="1">
      <c r="A755" s="371"/>
      <c r="B755" s="336"/>
      <c r="C755" s="341"/>
      <c r="D755" s="68" t="s">
        <v>185</v>
      </c>
      <c r="E755" s="19" t="s">
        <v>186</v>
      </c>
      <c r="F755" s="19">
        <v>3</v>
      </c>
      <c r="G755" s="19">
        <v>3</v>
      </c>
      <c r="H755" s="19">
        <v>27</v>
      </c>
      <c r="I755" s="19">
        <v>0</v>
      </c>
      <c r="J755" s="19">
        <v>3</v>
      </c>
      <c r="K755" s="19">
        <v>0</v>
      </c>
      <c r="L755" s="19">
        <v>0</v>
      </c>
      <c r="M755" s="19">
        <v>0</v>
      </c>
      <c r="N755" s="70">
        <v>0</v>
      </c>
      <c r="O755" s="252" t="e">
        <f>VLOOKUP(D755,'[1]CICLO DE MENUS'!$B$5:$I$60,8,FALSE)*F755</f>
        <v>#N/A</v>
      </c>
    </row>
    <row r="756" spans="1:15" ht="17.25" customHeight="1">
      <c r="A756" s="355" t="s">
        <v>183</v>
      </c>
      <c r="B756" s="334" t="s">
        <v>162</v>
      </c>
      <c r="C756" s="331" t="s">
        <v>134</v>
      </c>
      <c r="D756" s="68" t="s">
        <v>187</v>
      </c>
      <c r="E756" s="19" t="s">
        <v>166</v>
      </c>
      <c r="F756" s="60">
        <v>83</v>
      </c>
      <c r="G756" s="60">
        <v>59.76</v>
      </c>
      <c r="H756" s="60">
        <v>78.883200000000002</v>
      </c>
      <c r="I756" s="60">
        <v>0.65736000000000006</v>
      </c>
      <c r="J756" s="60">
        <v>0.11952</v>
      </c>
      <c r="K756" s="60">
        <v>18.107279999999999</v>
      </c>
      <c r="L756" s="60">
        <v>1.7927999999999999</v>
      </c>
      <c r="M756" s="60">
        <v>0.29880000000000001</v>
      </c>
      <c r="N756" s="64">
        <v>3.32</v>
      </c>
      <c r="O756" s="252" t="e">
        <f>VLOOKUP(D756,'[1]CICLO DE MENUS'!$B$5:$I$60,8,FALSE)*F756</f>
        <v>#N/A</v>
      </c>
    </row>
    <row r="757" spans="1:15" ht="17.25" customHeight="1">
      <c r="A757" s="356"/>
      <c r="B757" s="335"/>
      <c r="C757" s="332"/>
      <c r="D757" s="68" t="s">
        <v>224</v>
      </c>
      <c r="E757" s="19" t="s">
        <v>225</v>
      </c>
      <c r="F757" s="60">
        <v>5</v>
      </c>
      <c r="G757" s="60">
        <v>5</v>
      </c>
      <c r="H757" s="60">
        <v>18.2</v>
      </c>
      <c r="I757" s="60">
        <v>0.03</v>
      </c>
      <c r="J757" s="60">
        <v>5.0000000000000001E-3</v>
      </c>
      <c r="K757" s="60">
        <v>4.51</v>
      </c>
      <c r="L757" s="60">
        <v>2.1</v>
      </c>
      <c r="M757" s="60">
        <v>0.245</v>
      </c>
      <c r="N757" s="64">
        <v>1.95</v>
      </c>
      <c r="O757" s="252" t="e">
        <f>VLOOKUP(D757,'[1]CICLO DE MENUS'!$B$5:$I$60,8,FALSE)*F757</f>
        <v>#N/A</v>
      </c>
    </row>
    <row r="758" spans="1:15" ht="18" customHeight="1">
      <c r="A758" s="357"/>
      <c r="B758" s="336"/>
      <c r="C758" s="333"/>
      <c r="D758" s="68" t="s">
        <v>117</v>
      </c>
      <c r="E758" s="19" t="s">
        <v>123</v>
      </c>
      <c r="F758" s="60">
        <v>0.2</v>
      </c>
      <c r="G758" s="60">
        <v>0.2</v>
      </c>
      <c r="H758" s="60">
        <v>0</v>
      </c>
      <c r="I758" s="60">
        <v>0</v>
      </c>
      <c r="J758" s="60">
        <v>0</v>
      </c>
      <c r="K758" s="60">
        <v>0</v>
      </c>
      <c r="L758" s="60">
        <v>4.8000000000000008E-2</v>
      </c>
      <c r="M758" s="60">
        <v>5.9999999999999995E-4</v>
      </c>
      <c r="N758" s="64">
        <v>77.562000000000012</v>
      </c>
      <c r="O758" s="252" t="e">
        <f>VLOOKUP(D758,'[1]CICLO DE MENUS'!$B$5:$I$60,8,FALSE)*F758</f>
        <v>#N/A</v>
      </c>
    </row>
    <row r="759" spans="1:15" ht="18.75" customHeight="1">
      <c r="A759" s="334" t="s">
        <v>184</v>
      </c>
      <c r="B759" s="378" t="s">
        <v>167</v>
      </c>
      <c r="C759" s="328" t="s">
        <v>63</v>
      </c>
      <c r="D759" s="68" t="e">
        <f>'[1]CICLO DE MENUS'!$A$46</f>
        <v>#REF!</v>
      </c>
      <c r="E759" s="19" t="s">
        <v>169</v>
      </c>
      <c r="F759" s="21">
        <v>50</v>
      </c>
      <c r="G759" s="21">
        <v>40</v>
      </c>
      <c r="H759" s="21">
        <v>9.1999999999999993</v>
      </c>
      <c r="I759" s="21">
        <v>0.36</v>
      </c>
      <c r="J759" s="21">
        <v>0.04</v>
      </c>
      <c r="K759" s="21">
        <v>1.64</v>
      </c>
      <c r="L759" s="21">
        <v>3.6</v>
      </c>
      <c r="M759" s="21">
        <v>0.16</v>
      </c>
      <c r="N759" s="65">
        <v>2.4</v>
      </c>
      <c r="O759" s="252" t="e">
        <f>VLOOKUP(D759,'[1]CICLO DE MENUS'!$B$5:$I$60,8,FALSE)*F759</f>
        <v>#REF!</v>
      </c>
    </row>
    <row r="760" spans="1:15" ht="14.25" customHeight="1">
      <c r="A760" s="335"/>
      <c r="B760" s="379"/>
      <c r="C760" s="329"/>
      <c r="D760" s="68" t="s">
        <v>113</v>
      </c>
      <c r="E760" s="19" t="s">
        <v>119</v>
      </c>
      <c r="F760" s="21">
        <v>10</v>
      </c>
      <c r="G760" s="21">
        <v>8.5</v>
      </c>
      <c r="H760" s="21">
        <v>3.9950000000000001</v>
      </c>
      <c r="I760" s="21">
        <v>5.949999999999999E-2</v>
      </c>
      <c r="J760" s="21">
        <v>8.5000000000000006E-3</v>
      </c>
      <c r="K760" s="21">
        <v>0.8075</v>
      </c>
      <c r="L760" s="21">
        <v>2.2949999999999999</v>
      </c>
      <c r="M760" s="21">
        <v>3.4000000000000002E-2</v>
      </c>
      <c r="N760" s="65">
        <v>3.5</v>
      </c>
      <c r="O760" s="252" t="e">
        <f>VLOOKUP(D760,'[1]CICLO DE MENUS'!$B$5:$I$60,8,FALSE)*F760</f>
        <v>#N/A</v>
      </c>
    </row>
    <row r="761" spans="1:15">
      <c r="A761" s="335"/>
      <c r="B761" s="379"/>
      <c r="C761" s="329"/>
      <c r="D761" s="68" t="s">
        <v>114</v>
      </c>
      <c r="E761" s="19" t="s">
        <v>120</v>
      </c>
      <c r="F761" s="21">
        <v>5</v>
      </c>
      <c r="G761" s="21">
        <v>4.75</v>
      </c>
      <c r="H761" s="21">
        <v>1.9</v>
      </c>
      <c r="I761" s="21">
        <v>6.649999999999999E-2</v>
      </c>
      <c r="J761" s="21">
        <v>4.7500000000000007E-3</v>
      </c>
      <c r="K761" s="21">
        <v>0.36575000000000002</v>
      </c>
      <c r="L761" s="21">
        <v>1.1399999999999999</v>
      </c>
      <c r="M761" s="21">
        <v>1.4250000000000001E-2</v>
      </c>
      <c r="N761" s="65">
        <v>0.2</v>
      </c>
      <c r="O761" s="252" t="e">
        <f>VLOOKUP(D761,'[1]CICLO DE MENUS'!$B$5:$I$60,8,FALSE)*F761</f>
        <v>#N/A</v>
      </c>
    </row>
    <row r="762" spans="1:15">
      <c r="A762" s="334" t="s">
        <v>51</v>
      </c>
      <c r="B762" s="334" t="s">
        <v>167</v>
      </c>
      <c r="C762" s="331" t="s">
        <v>81</v>
      </c>
      <c r="D762" s="68" t="s">
        <v>222</v>
      </c>
      <c r="E762" s="19" t="s">
        <v>223</v>
      </c>
      <c r="F762" s="260">
        <v>80</v>
      </c>
      <c r="G762" s="260">
        <v>60.8</v>
      </c>
      <c r="H762" s="260">
        <v>117.95199999999998</v>
      </c>
      <c r="I762" s="260">
        <v>0.2432</v>
      </c>
      <c r="J762" s="260">
        <v>6.08E-2</v>
      </c>
      <c r="K762" s="260">
        <v>28.5152</v>
      </c>
      <c r="L762" s="260">
        <v>4.8639999999999999</v>
      </c>
      <c r="M762" s="260">
        <v>6.08E-2</v>
      </c>
      <c r="N762" s="263">
        <v>0</v>
      </c>
      <c r="O762" s="252" t="e">
        <f>VLOOKUP(D762,'[1]CICLO DE MENUS'!$B$5:$I$60,8,FALSE)*F762</f>
        <v>#N/A</v>
      </c>
    </row>
    <row r="763" spans="1:15">
      <c r="A763" s="336"/>
      <c r="B763" s="336"/>
      <c r="C763" s="333"/>
      <c r="D763" s="68" t="s">
        <v>176</v>
      </c>
      <c r="E763" s="19" t="s">
        <v>177</v>
      </c>
      <c r="F763" s="21">
        <v>8</v>
      </c>
      <c r="G763" s="21">
        <v>8</v>
      </c>
      <c r="H763" s="21">
        <v>31.76</v>
      </c>
      <c r="I763" s="21">
        <v>0</v>
      </c>
      <c r="J763" s="21">
        <v>0</v>
      </c>
      <c r="K763" s="21">
        <v>7.944</v>
      </c>
      <c r="L763" s="21">
        <v>0</v>
      </c>
      <c r="M763" s="21">
        <v>8.0000000000000002E-3</v>
      </c>
      <c r="N763" s="56">
        <v>0</v>
      </c>
      <c r="O763" s="252" t="e">
        <f>VLOOKUP(D763,'[1]CICLO DE MENUS'!$B$5:$I$60,8,FALSE)*F763</f>
        <v>#N/A</v>
      </c>
    </row>
    <row r="764" spans="1:15" ht="24">
      <c r="A764" s="63" t="s">
        <v>52</v>
      </c>
      <c r="B764" s="63" t="s">
        <v>172</v>
      </c>
      <c r="C764" s="351" t="s">
        <v>74</v>
      </c>
      <c r="D764" s="353"/>
      <c r="E764" s="19"/>
      <c r="F764" s="21"/>
      <c r="G764" s="21"/>
      <c r="H764" s="21"/>
      <c r="I764" s="21"/>
      <c r="J764" s="21"/>
      <c r="K764" s="21"/>
      <c r="L764" s="21"/>
      <c r="M764" s="21"/>
      <c r="N764" s="56"/>
      <c r="O764" s="252"/>
    </row>
    <row r="765" spans="1:15">
      <c r="A765" s="63" t="s">
        <v>173</v>
      </c>
      <c r="B765" s="63" t="s">
        <v>174</v>
      </c>
      <c r="C765" s="25" t="s">
        <v>175</v>
      </c>
      <c r="D765" s="68"/>
      <c r="E765" s="19"/>
      <c r="F765" s="21"/>
      <c r="G765" s="21"/>
      <c r="H765" s="21"/>
      <c r="I765" s="21"/>
      <c r="J765" s="21"/>
      <c r="K765" s="21"/>
      <c r="L765" s="21"/>
      <c r="M765" s="21"/>
      <c r="N765" s="56"/>
      <c r="O765" s="252"/>
    </row>
    <row r="766" spans="1:15">
      <c r="A766" s="63" t="s">
        <v>178</v>
      </c>
      <c r="B766" s="63" t="s">
        <v>179</v>
      </c>
      <c r="C766" s="25" t="s">
        <v>180</v>
      </c>
      <c r="D766" s="68"/>
      <c r="E766" s="19"/>
      <c r="F766" s="21"/>
      <c r="G766" s="21"/>
      <c r="H766" s="21"/>
      <c r="I766" s="21"/>
      <c r="J766" s="21"/>
      <c r="K766" s="21"/>
      <c r="L766" s="21"/>
      <c r="M766" s="21"/>
      <c r="N766" s="56"/>
      <c r="O766" s="252"/>
    </row>
    <row r="767" spans="1:15">
      <c r="A767" s="63" t="s">
        <v>182</v>
      </c>
      <c r="B767" s="337" t="s">
        <v>190</v>
      </c>
      <c r="C767" s="338"/>
      <c r="D767" s="339"/>
      <c r="E767" s="19"/>
      <c r="F767" s="21"/>
      <c r="G767" s="21"/>
      <c r="H767" s="21"/>
      <c r="I767" s="21"/>
      <c r="J767" s="21"/>
      <c r="K767" s="21"/>
      <c r="L767" s="21"/>
      <c r="M767" s="21"/>
      <c r="N767" s="56"/>
      <c r="O767" s="252"/>
    </row>
    <row r="768" spans="1:15">
      <c r="A768" s="17"/>
      <c r="B768" s="27"/>
      <c r="C768" s="20"/>
      <c r="D768" s="51"/>
      <c r="E768" s="19"/>
      <c r="F768" s="19"/>
      <c r="G768" s="19"/>
      <c r="H768" s="19"/>
      <c r="I768" s="19"/>
      <c r="J768" s="19"/>
      <c r="K768" s="19"/>
      <c r="L768" s="19"/>
      <c r="M768" s="19"/>
      <c r="N768" s="49"/>
      <c r="O768" s="252"/>
    </row>
    <row r="769" spans="1:26" s="257" customFormat="1">
      <c r="F769" s="256">
        <f>SUM(F742:F763)</f>
        <v>508.3</v>
      </c>
      <c r="L769" s="258"/>
      <c r="O769" s="259" t="e">
        <f>SUM(O742:O763)</f>
        <v>#N/A</v>
      </c>
    </row>
    <row r="770" spans="1:26">
      <c r="A770" s="345" t="s">
        <v>106</v>
      </c>
      <c r="B770" s="345"/>
      <c r="C770" s="345"/>
      <c r="D770" s="345"/>
      <c r="E770" s="345"/>
      <c r="F770" s="345"/>
      <c r="G770" s="22"/>
      <c r="H770" s="268">
        <f>SUM(H742:H768)</f>
        <v>638.25569999999993</v>
      </c>
      <c r="I770" s="268">
        <f t="shared" ref="I770:N770" si="14">SUM(I742:I768)</f>
        <v>23.152965000000005</v>
      </c>
      <c r="J770" s="268">
        <f t="shared" si="14"/>
        <v>11.291784999999999</v>
      </c>
      <c r="K770" s="268">
        <f t="shared" si="14"/>
        <v>108.35545500000002</v>
      </c>
      <c r="L770" s="268">
        <f t="shared" si="14"/>
        <v>50.337499999999999</v>
      </c>
      <c r="M770" s="268">
        <f t="shared" si="14"/>
        <v>2.4094849999999997</v>
      </c>
      <c r="N770" s="268">
        <f t="shared" si="14"/>
        <v>655.60300000000018</v>
      </c>
    </row>
    <row r="771" spans="1:26">
      <c r="A771" s="345" t="s">
        <v>107</v>
      </c>
      <c r="B771" s="345"/>
      <c r="C771" s="345"/>
      <c r="D771" s="345"/>
      <c r="E771" s="345"/>
      <c r="F771" s="345"/>
      <c r="G771" s="22"/>
      <c r="H771" s="60">
        <v>1994</v>
      </c>
      <c r="I771" s="60">
        <v>69.8</v>
      </c>
      <c r="J771" s="60">
        <v>66.5</v>
      </c>
      <c r="K771" s="60">
        <v>279.2</v>
      </c>
      <c r="L771" s="60">
        <v>1100</v>
      </c>
      <c r="M771" s="61">
        <v>8.6999999999999993</v>
      </c>
      <c r="N771" s="61">
        <v>1500</v>
      </c>
    </row>
    <row r="772" spans="1:26">
      <c r="A772" s="345" t="s">
        <v>108</v>
      </c>
      <c r="B772" s="345"/>
      <c r="C772" s="345"/>
      <c r="D772" s="345"/>
      <c r="E772" s="345"/>
      <c r="F772" s="345"/>
      <c r="G772" s="22"/>
      <c r="H772" s="71">
        <v>0.34867442326980941</v>
      </c>
      <c r="I772" s="71">
        <v>0.39267148997134677</v>
      </c>
      <c r="J772" s="71">
        <v>0.23003533834586465</v>
      </c>
      <c r="K772" s="71">
        <v>0.39126747851002874</v>
      </c>
      <c r="L772" s="71">
        <v>0.15666990909090908</v>
      </c>
      <c r="M772" s="72">
        <v>0.28188045977011494</v>
      </c>
      <c r="N772" s="72">
        <v>0.48559200000000008</v>
      </c>
    </row>
    <row r="773" spans="1:26" s="23" customFormat="1">
      <c r="O773" s="238"/>
    </row>
    <row r="774" spans="1:26">
      <c r="A774" s="346" t="s">
        <v>109</v>
      </c>
      <c r="B774" s="346"/>
      <c r="C774" s="346"/>
      <c r="D774" s="347"/>
      <c r="E774" s="351" t="s">
        <v>562</v>
      </c>
      <c r="F774" s="352"/>
      <c r="G774" s="352"/>
      <c r="H774" s="352"/>
      <c r="I774" s="352"/>
      <c r="J774" s="352"/>
      <c r="K774" s="352"/>
      <c r="L774" s="352"/>
      <c r="M774" s="352"/>
      <c r="N774" s="353"/>
    </row>
    <row r="775" spans="1:26" ht="7.5" customHeight="1">
      <c r="A775" s="23"/>
      <c r="B775" s="23"/>
      <c r="C775" s="23"/>
      <c r="D775" s="18"/>
      <c r="E775" s="18"/>
      <c r="F775" s="18"/>
      <c r="G775" s="18"/>
      <c r="H775" s="18"/>
      <c r="I775" s="18"/>
      <c r="J775" s="18"/>
      <c r="K775" s="18"/>
      <c r="L775" s="18"/>
      <c r="M775" s="18"/>
    </row>
    <row r="776" spans="1:26" ht="42" customHeight="1">
      <c r="A776" s="23" t="s">
        <v>36</v>
      </c>
      <c r="B776" s="354"/>
      <c r="C776" s="354"/>
      <c r="D776" s="354"/>
      <c r="E776" s="354"/>
      <c r="F776" s="354"/>
      <c r="H776" s="346" t="s">
        <v>37</v>
      </c>
      <c r="I776" s="346"/>
      <c r="J776" s="347"/>
      <c r="K776" s="348">
        <v>1088304193</v>
      </c>
      <c r="L776" s="348"/>
      <c r="M776" s="348"/>
      <c r="N776" s="348"/>
    </row>
    <row r="777" spans="1:26">
      <c r="A777" s="23"/>
      <c r="B777" s="18"/>
      <c r="C777" s="18"/>
      <c r="D777" s="18"/>
      <c r="E777" s="18"/>
      <c r="F777" s="18"/>
      <c r="H777" s="23"/>
      <c r="I777" s="23"/>
      <c r="J777" s="23"/>
      <c r="K777" s="73"/>
      <c r="L777" s="73"/>
      <c r="M777" s="73"/>
      <c r="N777" s="73"/>
    </row>
    <row r="778" spans="1:26">
      <c r="A778" s="23"/>
      <c r="B778" s="18"/>
      <c r="C778" s="18"/>
      <c r="D778" s="18"/>
      <c r="E778" s="18"/>
      <c r="F778" s="18"/>
      <c r="H778" s="23"/>
      <c r="I778" s="23"/>
      <c r="J778" s="23"/>
      <c r="K778" s="73"/>
      <c r="L778" s="73"/>
      <c r="M778" s="73"/>
      <c r="N778" s="73"/>
    </row>
    <row r="779" spans="1:26" s="13" customFormat="1">
      <c r="A779" s="3"/>
      <c r="B779" s="3"/>
      <c r="C779" s="3"/>
      <c r="D779" s="3"/>
      <c r="E779" s="3"/>
      <c r="F779" s="3"/>
      <c r="G779" s="3"/>
      <c r="H779" s="3"/>
      <c r="I779" s="3"/>
      <c r="J779" s="3"/>
      <c r="K779" s="3"/>
      <c r="L779" s="3"/>
      <c r="O779" s="245"/>
    </row>
    <row r="780" spans="1:26" s="13" customFormat="1">
      <c r="A780" s="310" t="s">
        <v>1</v>
      </c>
      <c r="B780" s="310"/>
      <c r="C780" s="319" t="s">
        <v>39</v>
      </c>
      <c r="D780" s="319"/>
      <c r="E780" s="319"/>
      <c r="F780" s="319"/>
      <c r="G780" s="319"/>
      <c r="H780" s="319"/>
      <c r="I780" s="319"/>
      <c r="J780" s="319"/>
      <c r="K780" s="319"/>
      <c r="L780" s="319"/>
      <c r="O780" s="245"/>
    </row>
    <row r="781" spans="1:26" s="13" customFormat="1" ht="7.5" customHeight="1">
      <c r="A781" s="4"/>
      <c r="B781" s="4"/>
      <c r="C781" s="3"/>
      <c r="D781" s="3"/>
      <c r="E781" s="3"/>
      <c r="F781" s="3"/>
      <c r="G781" s="3"/>
      <c r="H781" s="3"/>
      <c r="I781" s="3"/>
      <c r="J781" s="3"/>
      <c r="K781" s="3"/>
      <c r="L781" s="3"/>
      <c r="O781" s="245"/>
    </row>
    <row r="782" spans="1:26" s="13" customFormat="1">
      <c r="A782" s="310" t="s">
        <v>5</v>
      </c>
      <c r="B782" s="310"/>
      <c r="C782" s="5" t="s">
        <v>537</v>
      </c>
      <c r="D782" s="3"/>
      <c r="E782" s="3"/>
      <c r="F782" s="3"/>
      <c r="G782" s="3"/>
      <c r="H782" s="3"/>
      <c r="I782" s="3"/>
      <c r="J782" s="3"/>
      <c r="K782" s="3"/>
      <c r="L782" s="3"/>
      <c r="O782" s="245"/>
    </row>
    <row r="783" spans="1:26" s="15" customFormat="1" ht="6.75" customHeight="1">
      <c r="A783" s="4"/>
      <c r="B783" s="6"/>
      <c r="C783" s="6"/>
      <c r="D783" s="6"/>
      <c r="E783" s="6"/>
      <c r="F783" s="6"/>
      <c r="G783" s="6"/>
      <c r="H783" s="6"/>
      <c r="I783" s="6"/>
      <c r="J783" s="6"/>
      <c r="K783" s="4"/>
      <c r="L783" s="4"/>
      <c r="M783" s="14"/>
      <c r="N783" s="14"/>
      <c r="O783" s="238"/>
      <c r="P783" s="14"/>
      <c r="Q783" s="23"/>
      <c r="R783" s="23"/>
      <c r="S783" s="23"/>
      <c r="T783" s="23"/>
      <c r="U783" s="23"/>
      <c r="V783" s="23"/>
      <c r="W783" s="23"/>
      <c r="X783" s="23"/>
      <c r="Y783" s="23"/>
      <c r="Z783" s="23"/>
    </row>
    <row r="784" spans="1:26" s="15" customFormat="1">
      <c r="A784" s="4" t="s">
        <v>6</v>
      </c>
      <c r="B784" s="4"/>
      <c r="C784" s="319" t="s">
        <v>536</v>
      </c>
      <c r="D784" s="319"/>
      <c r="E784" s="14"/>
      <c r="F784" s="14"/>
      <c r="G784" s="23"/>
      <c r="H784" s="23"/>
      <c r="I784" s="23"/>
      <c r="J784" s="23"/>
      <c r="K784" s="23"/>
      <c r="L784" s="23"/>
      <c r="M784" s="23"/>
      <c r="N784" s="23"/>
      <c r="O784" s="238"/>
      <c r="P784" s="23"/>
    </row>
    <row r="785" spans="1:26" s="15" customFormat="1" ht="9" customHeight="1">
      <c r="A785" s="4"/>
      <c r="B785" s="6"/>
      <c r="C785" s="6"/>
      <c r="D785" s="6"/>
      <c r="E785" s="6"/>
      <c r="F785" s="6"/>
      <c r="G785" s="6"/>
      <c r="H785" s="6"/>
      <c r="I785" s="6"/>
      <c r="J785" s="6"/>
      <c r="K785" s="4"/>
      <c r="L785" s="4"/>
      <c r="M785" s="14"/>
      <c r="N785" s="14"/>
      <c r="O785" s="238"/>
      <c r="P785" s="14"/>
      <c r="Q785" s="23"/>
      <c r="R785" s="23"/>
      <c r="S785" s="23"/>
      <c r="T785" s="23"/>
      <c r="U785" s="23"/>
      <c r="V785" s="23"/>
      <c r="W785" s="23"/>
      <c r="X785" s="23"/>
      <c r="Y785" s="23"/>
      <c r="Z785" s="23"/>
    </row>
    <row r="786" spans="1:26" s="15" customFormat="1">
      <c r="A786" s="310" t="s">
        <v>7</v>
      </c>
      <c r="B786" s="310"/>
      <c r="C786" s="319" t="s">
        <v>44</v>
      </c>
      <c r="D786" s="319"/>
      <c r="E786" s="6"/>
      <c r="F786" s="6"/>
      <c r="G786" s="6"/>
      <c r="H786" s="6"/>
      <c r="I786" s="6"/>
      <c r="J786" s="6"/>
      <c r="K786" s="4"/>
      <c r="L786" s="4"/>
      <c r="M786" s="14"/>
      <c r="N786" s="14"/>
      <c r="O786" s="238"/>
      <c r="P786" s="14"/>
      <c r="Q786" s="23"/>
      <c r="R786" s="23"/>
      <c r="S786" s="23"/>
      <c r="T786" s="23"/>
      <c r="U786" s="23"/>
      <c r="V786" s="23"/>
      <c r="W786" s="23"/>
      <c r="X786" s="23"/>
      <c r="Y786" s="23"/>
      <c r="Z786" s="23"/>
    </row>
    <row r="787" spans="1:26" s="15" customFormat="1" ht="9" customHeight="1">
      <c r="A787" s="4"/>
      <c r="B787" s="6"/>
      <c r="C787" s="6"/>
      <c r="D787" s="6"/>
      <c r="E787" s="6"/>
      <c r="F787" s="6"/>
      <c r="G787" s="6"/>
      <c r="H787" s="6"/>
      <c r="I787" s="6"/>
      <c r="J787" s="6"/>
      <c r="K787" s="4"/>
      <c r="L787" s="4"/>
      <c r="M787" s="14"/>
      <c r="N787" s="14"/>
      <c r="O787" s="238"/>
      <c r="P787" s="14"/>
      <c r="Q787" s="23"/>
      <c r="R787" s="23"/>
      <c r="S787" s="23"/>
      <c r="T787" s="23"/>
      <c r="U787" s="23"/>
      <c r="V787" s="23"/>
      <c r="W787" s="23"/>
      <c r="X787" s="23"/>
      <c r="Y787" s="23"/>
      <c r="Z787" s="23"/>
    </row>
    <row r="788" spans="1:26" s="15" customFormat="1">
      <c r="A788" s="321" t="s">
        <v>8</v>
      </c>
      <c r="B788" s="321"/>
      <c r="C788" s="26" t="s">
        <v>45</v>
      </c>
      <c r="D788" s="23"/>
      <c r="E788" s="23"/>
      <c r="F788" s="23"/>
      <c r="G788" s="23"/>
      <c r="H788" s="23"/>
      <c r="I788" s="23"/>
      <c r="O788" s="238"/>
    </row>
    <row r="789" spans="1:26" s="15" customFormat="1" ht="8.25" customHeight="1">
      <c r="A789" s="4"/>
      <c r="B789" s="6"/>
      <c r="C789" s="6"/>
      <c r="D789" s="6"/>
      <c r="E789" s="6"/>
      <c r="F789" s="6"/>
      <c r="G789" s="6"/>
      <c r="H789" s="6"/>
      <c r="I789" s="6"/>
      <c r="J789" s="6"/>
      <c r="K789" s="4"/>
      <c r="L789" s="4"/>
      <c r="M789" s="14"/>
      <c r="N789" s="14"/>
      <c r="O789" s="238"/>
      <c r="P789" s="14"/>
      <c r="Q789" s="23"/>
      <c r="R789" s="23"/>
      <c r="S789" s="23"/>
      <c r="T789" s="23"/>
      <c r="U789" s="23"/>
      <c r="V789" s="23"/>
      <c r="W789" s="23"/>
      <c r="X789" s="23"/>
      <c r="Y789" s="23"/>
      <c r="Z789" s="23"/>
    </row>
    <row r="790" spans="1:26" s="15" customFormat="1">
      <c r="A790" s="16" t="s">
        <v>90</v>
      </c>
      <c r="B790" s="322" t="s">
        <v>278</v>
      </c>
      <c r="C790" s="322"/>
      <c r="D790" s="6"/>
      <c r="E790" s="6"/>
      <c r="F790" s="6"/>
      <c r="G790" s="6"/>
      <c r="H790" s="6"/>
      <c r="I790" s="6"/>
      <c r="J790" s="6"/>
      <c r="K790" s="4"/>
      <c r="L790" s="4"/>
      <c r="M790" s="14"/>
      <c r="N790" s="14"/>
      <c r="O790" s="238"/>
      <c r="P790" s="14"/>
      <c r="Q790" s="23"/>
      <c r="R790" s="23"/>
      <c r="S790" s="23"/>
      <c r="T790" s="23"/>
      <c r="U790" s="23"/>
      <c r="V790" s="23"/>
      <c r="W790" s="23"/>
      <c r="X790" s="23"/>
      <c r="Y790" s="23"/>
      <c r="Z790" s="23"/>
    </row>
    <row r="791" spans="1:26" s="15" customFormat="1" ht="8.25" customHeight="1">
      <c r="A791" s="4"/>
      <c r="B791" s="6"/>
      <c r="C791" s="6"/>
      <c r="D791" s="6"/>
      <c r="E791" s="6"/>
      <c r="F791" s="6"/>
      <c r="G791" s="6"/>
      <c r="H791" s="6"/>
      <c r="I791" s="6"/>
      <c r="J791" s="6"/>
      <c r="K791" s="4"/>
      <c r="L791" s="4"/>
      <c r="M791" s="14"/>
      <c r="N791" s="14"/>
      <c r="O791" s="238"/>
      <c r="P791" s="14"/>
      <c r="Q791" s="23"/>
      <c r="R791" s="23"/>
      <c r="S791" s="23"/>
      <c r="T791" s="23"/>
      <c r="U791" s="23"/>
      <c r="V791" s="23"/>
      <c r="W791" s="23"/>
      <c r="X791" s="23"/>
      <c r="Y791" s="23"/>
      <c r="Z791" s="23"/>
    </row>
    <row r="792" spans="1:26">
      <c r="A792" s="7" t="s">
        <v>91</v>
      </c>
      <c r="B792" s="5">
        <v>15</v>
      </c>
      <c r="C792" s="7"/>
      <c r="D792" s="7"/>
      <c r="E792" s="7"/>
      <c r="F792" s="7"/>
      <c r="G792" s="7"/>
      <c r="H792" s="7"/>
      <c r="I792" s="7"/>
      <c r="J792" s="7"/>
      <c r="K792" s="7"/>
      <c r="L792" s="7"/>
    </row>
    <row r="793" spans="1:26" s="15" customFormat="1">
      <c r="A793" s="4"/>
      <c r="B793" s="6"/>
      <c r="C793" s="6"/>
      <c r="D793" s="6"/>
      <c r="E793" s="6"/>
      <c r="F793" s="6"/>
      <c r="G793" s="6"/>
      <c r="H793" s="6"/>
      <c r="I793" s="6"/>
      <c r="J793" s="6"/>
      <c r="K793" s="4"/>
      <c r="L793" s="4"/>
      <c r="M793" s="14"/>
      <c r="N793" s="14"/>
      <c r="O793" s="238"/>
      <c r="P793" s="14"/>
      <c r="Q793" s="23"/>
      <c r="R793" s="23"/>
      <c r="S793" s="23"/>
      <c r="T793" s="23"/>
      <c r="U793" s="23"/>
      <c r="V793" s="23"/>
      <c r="W793" s="23"/>
      <c r="X793" s="23"/>
      <c r="Y793" s="23"/>
      <c r="Z793" s="23"/>
    </row>
    <row r="794" spans="1:26">
      <c r="A794" s="340" t="s">
        <v>38</v>
      </c>
      <c r="B794" s="340" t="s">
        <v>92</v>
      </c>
      <c r="C794" s="340" t="s">
        <v>93</v>
      </c>
      <c r="D794" s="340" t="s">
        <v>94</v>
      </c>
      <c r="E794" s="340" t="s">
        <v>95</v>
      </c>
      <c r="F794" s="340" t="s">
        <v>96</v>
      </c>
      <c r="G794" s="340" t="s">
        <v>97</v>
      </c>
      <c r="H794" s="340" t="s">
        <v>98</v>
      </c>
      <c r="I794" s="340"/>
      <c r="J794" s="340"/>
      <c r="K794" s="340"/>
      <c r="L794" s="340"/>
      <c r="M794" s="340"/>
      <c r="N794" s="340"/>
      <c r="O794" s="252"/>
    </row>
    <row r="795" spans="1:26" ht="30">
      <c r="A795" s="340"/>
      <c r="B795" s="340"/>
      <c r="C795" s="340"/>
      <c r="D795" s="340"/>
      <c r="E795" s="340"/>
      <c r="F795" s="340"/>
      <c r="G795" s="340"/>
      <c r="H795" s="29" t="s">
        <v>99</v>
      </c>
      <c r="I795" s="29" t="s">
        <v>100</v>
      </c>
      <c r="J795" s="29" t="s">
        <v>101</v>
      </c>
      <c r="K795" s="29" t="s">
        <v>102</v>
      </c>
      <c r="L795" s="29" t="s">
        <v>103</v>
      </c>
      <c r="M795" s="29" t="s">
        <v>104</v>
      </c>
      <c r="N795" s="29" t="s">
        <v>105</v>
      </c>
      <c r="O795" s="253" t="s">
        <v>529</v>
      </c>
    </row>
    <row r="796" spans="1:26">
      <c r="A796" s="323" t="s">
        <v>47</v>
      </c>
      <c r="B796" s="326" t="s">
        <v>155</v>
      </c>
      <c r="C796" s="349" t="s">
        <v>546</v>
      </c>
      <c r="D796" s="50" t="s">
        <v>234</v>
      </c>
      <c r="E796" s="19" t="s">
        <v>235</v>
      </c>
      <c r="F796" s="60">
        <v>25</v>
      </c>
      <c r="G796" s="60">
        <v>25</v>
      </c>
      <c r="H796" s="60">
        <v>93.25</v>
      </c>
      <c r="I796" s="60">
        <v>5.3250000000000002</v>
      </c>
      <c r="J796" s="60">
        <v>0.27500000000000002</v>
      </c>
      <c r="K796" s="60">
        <v>15.45</v>
      </c>
      <c r="L796" s="60">
        <v>33.25</v>
      </c>
      <c r="M796" s="60">
        <v>1.55</v>
      </c>
      <c r="N796" s="64">
        <v>3.75</v>
      </c>
      <c r="O796" s="252" t="e">
        <f>VLOOKUP(D796,'[1]CICLO DE MENUS'!$B$5:$I$60,8,FALSE)*F796</f>
        <v>#N/A</v>
      </c>
    </row>
    <row r="797" spans="1:26">
      <c r="A797" s="324"/>
      <c r="B797" s="327"/>
      <c r="C797" s="350"/>
      <c r="D797" s="50" t="s">
        <v>194</v>
      </c>
      <c r="E797" s="19" t="s">
        <v>196</v>
      </c>
      <c r="F797" s="60">
        <v>8</v>
      </c>
      <c r="G797" s="60">
        <v>5.44</v>
      </c>
      <c r="H797" s="60">
        <v>9.0304000000000002</v>
      </c>
      <c r="I797" s="60">
        <v>6.5280000000000005E-2</v>
      </c>
      <c r="J797" s="60">
        <v>1.0880000000000001E-2</v>
      </c>
      <c r="K797" s="60">
        <v>2.1379199999999998</v>
      </c>
      <c r="L797" s="60">
        <v>0.43520000000000003</v>
      </c>
      <c r="M797" s="60">
        <v>2.1760000000000002E-2</v>
      </c>
      <c r="N797" s="64">
        <v>2.08</v>
      </c>
      <c r="O797" s="252" t="e">
        <f>VLOOKUP(D797,'[1]CICLO DE MENUS'!$B$5:$I$60,8,FALSE)*F797</f>
        <v>#N/A</v>
      </c>
    </row>
    <row r="798" spans="1:26">
      <c r="A798" s="324"/>
      <c r="B798" s="327"/>
      <c r="C798" s="350"/>
      <c r="D798" s="50" t="s">
        <v>113</v>
      </c>
      <c r="E798" s="19" t="s">
        <v>119</v>
      </c>
      <c r="F798" s="60">
        <v>5</v>
      </c>
      <c r="G798" s="60">
        <v>4.25</v>
      </c>
      <c r="H798" s="60">
        <v>1.9975000000000001</v>
      </c>
      <c r="I798" s="60">
        <v>2.9749999999999995E-2</v>
      </c>
      <c r="J798" s="60">
        <v>4.2500000000000003E-3</v>
      </c>
      <c r="K798" s="60">
        <v>0.40375</v>
      </c>
      <c r="L798" s="60">
        <v>1.1475</v>
      </c>
      <c r="M798" s="60">
        <v>1.7000000000000001E-2</v>
      </c>
      <c r="N798" s="64">
        <v>1.75</v>
      </c>
      <c r="O798" s="252" t="e">
        <f>VLOOKUP(D798,'[1]CICLO DE MENUS'!$B$5:$I$60,8,FALSE)*F798</f>
        <v>#N/A</v>
      </c>
    </row>
    <row r="799" spans="1:26">
      <c r="A799" s="324"/>
      <c r="B799" s="327"/>
      <c r="C799" s="350"/>
      <c r="D799" s="50" t="s">
        <v>539</v>
      </c>
      <c r="E799" s="19" t="s">
        <v>545</v>
      </c>
      <c r="F799" s="60">
        <v>10</v>
      </c>
      <c r="G799" s="60">
        <v>10</v>
      </c>
      <c r="H799" s="60">
        <v>15.2</v>
      </c>
      <c r="I799" s="60">
        <v>0.34</v>
      </c>
      <c r="J799" s="60">
        <v>0.12</v>
      </c>
      <c r="K799" s="60">
        <v>3.05</v>
      </c>
      <c r="L799" s="60">
        <v>0.5</v>
      </c>
      <c r="M799" s="60">
        <v>0.08</v>
      </c>
      <c r="N799" s="64">
        <v>0.3</v>
      </c>
      <c r="O799" s="252" t="e">
        <f>VLOOKUP(D799,'[1]CICLO DE MENUS'!$B$5:$I$60,8,FALSE)*F799</f>
        <v>#N/A</v>
      </c>
    </row>
    <row r="800" spans="1:26">
      <c r="A800" s="324"/>
      <c r="B800" s="327"/>
      <c r="C800" s="350"/>
      <c r="D800" s="50" t="s">
        <v>114</v>
      </c>
      <c r="E800" s="19" t="s">
        <v>120</v>
      </c>
      <c r="F800" s="60">
        <v>4</v>
      </c>
      <c r="G800" s="60">
        <v>3.8</v>
      </c>
      <c r="H800" s="60">
        <v>1.52</v>
      </c>
      <c r="I800" s="60">
        <v>5.3199999999999997E-2</v>
      </c>
      <c r="J800" s="60">
        <v>3.8E-3</v>
      </c>
      <c r="K800" s="60">
        <v>0.29259999999999997</v>
      </c>
      <c r="L800" s="60">
        <v>0.91199999999999992</v>
      </c>
      <c r="M800" s="60">
        <v>1.1399999999999999E-2</v>
      </c>
      <c r="N800" s="64">
        <v>0.16</v>
      </c>
      <c r="O800" s="252" t="e">
        <f>VLOOKUP(D800,'[1]CICLO DE MENUS'!$B$5:$I$60,8,FALSE)*F800</f>
        <v>#N/A</v>
      </c>
    </row>
    <row r="801" spans="1:15">
      <c r="A801" s="324"/>
      <c r="B801" s="327"/>
      <c r="C801" s="350"/>
      <c r="D801" s="50" t="s">
        <v>115</v>
      </c>
      <c r="E801" s="19" t="s">
        <v>121</v>
      </c>
      <c r="F801" s="60">
        <v>1.1000000000000001</v>
      </c>
      <c r="G801" s="60">
        <v>1.0450000000000002</v>
      </c>
      <c r="H801" s="60">
        <v>1.5048000000000001</v>
      </c>
      <c r="I801" s="60">
        <v>4.9115000000000013E-2</v>
      </c>
      <c r="J801" s="60">
        <v>3.1350000000000006E-3</v>
      </c>
      <c r="K801" s="60">
        <v>0.30618500000000004</v>
      </c>
      <c r="L801" s="60">
        <v>0.41800000000000004</v>
      </c>
      <c r="M801" s="60">
        <v>1.3585000000000003E-2</v>
      </c>
      <c r="N801" s="64">
        <v>0.20900000000000002</v>
      </c>
      <c r="O801" s="252" t="e">
        <f>VLOOKUP(D801,'[1]CICLO DE MENUS'!$B$5:$I$60,8,FALSE)*F801</f>
        <v>#N/A</v>
      </c>
    </row>
    <row r="802" spans="1:15">
      <c r="A802" s="324"/>
      <c r="B802" s="327"/>
      <c r="C802" s="350"/>
      <c r="D802" s="50" t="s">
        <v>117</v>
      </c>
      <c r="E802" s="19" t="s">
        <v>123</v>
      </c>
      <c r="F802" s="60">
        <v>0.5</v>
      </c>
      <c r="G802" s="60">
        <v>0.5</v>
      </c>
      <c r="H802" s="60">
        <v>0</v>
      </c>
      <c r="I802" s="60">
        <v>0</v>
      </c>
      <c r="J802" s="60">
        <v>0</v>
      </c>
      <c r="K802" s="60">
        <v>0</v>
      </c>
      <c r="L802" s="60">
        <v>0.12</v>
      </c>
      <c r="M802" s="60">
        <v>1.5E-3</v>
      </c>
      <c r="N802" s="64">
        <v>193.905</v>
      </c>
      <c r="O802" s="252" t="e">
        <f>VLOOKUP(D802,'[1]CICLO DE MENUS'!$B$5:$I$60,8,FALSE)*F802</f>
        <v>#N/A</v>
      </c>
    </row>
    <row r="803" spans="1:15">
      <c r="A803" s="324"/>
      <c r="B803" s="327"/>
      <c r="C803" s="350"/>
      <c r="D803" s="50" t="s">
        <v>116</v>
      </c>
      <c r="E803" s="19" t="s">
        <v>122</v>
      </c>
      <c r="F803" s="60">
        <v>3</v>
      </c>
      <c r="G803" s="60">
        <v>2.7</v>
      </c>
      <c r="H803" s="60">
        <v>1.1880000000000002</v>
      </c>
      <c r="I803" s="60">
        <v>6.2100000000000002E-2</v>
      </c>
      <c r="J803" s="60">
        <v>1.6200000000000003E-2</v>
      </c>
      <c r="K803" s="60">
        <v>0.15930000000000002</v>
      </c>
      <c r="L803" s="60">
        <v>2.214</v>
      </c>
      <c r="M803" s="60">
        <v>4.8600000000000004E-2</v>
      </c>
      <c r="N803" s="64">
        <v>1.38</v>
      </c>
      <c r="O803" s="252" t="e">
        <f>VLOOKUP(D803,'[1]CICLO DE MENUS'!$B$5:$I$60,8,FALSE)*F803</f>
        <v>#N/A</v>
      </c>
    </row>
    <row r="804" spans="1:15" ht="18.75" customHeight="1">
      <c r="A804" s="324"/>
      <c r="B804" s="326" t="s">
        <v>155</v>
      </c>
      <c r="C804" s="331" t="s">
        <v>250</v>
      </c>
      <c r="D804" s="50" t="s">
        <v>220</v>
      </c>
      <c r="E804" s="19" t="s">
        <v>221</v>
      </c>
      <c r="F804" s="19">
        <v>85</v>
      </c>
      <c r="G804" s="19">
        <v>85</v>
      </c>
      <c r="H804" s="21">
        <v>118.15</v>
      </c>
      <c r="I804" s="21">
        <v>18.53</v>
      </c>
      <c r="J804" s="21">
        <v>4.8449999999999998</v>
      </c>
      <c r="K804" s="21">
        <v>0</v>
      </c>
      <c r="L804" s="21">
        <v>5.0999999999999996</v>
      </c>
      <c r="M804" s="21">
        <v>2.2950000000000004</v>
      </c>
      <c r="N804" s="65">
        <v>43.35</v>
      </c>
      <c r="O804" s="252" t="e">
        <f>VLOOKUP(D804,'[1]CICLO DE MENUS'!$B$5:$I$60,8,FALSE)*F804</f>
        <v>#N/A</v>
      </c>
    </row>
    <row r="805" spans="1:15" ht="15.75" customHeight="1">
      <c r="A805" s="324"/>
      <c r="B805" s="327"/>
      <c r="C805" s="332"/>
      <c r="D805" s="50" t="s">
        <v>168</v>
      </c>
      <c r="E805" s="19" t="s">
        <v>169</v>
      </c>
      <c r="F805" s="19">
        <v>12</v>
      </c>
      <c r="G805" s="19">
        <v>9.6</v>
      </c>
      <c r="H805" s="21">
        <v>2.2079999999999997</v>
      </c>
      <c r="I805" s="21">
        <v>8.6400000000000005E-2</v>
      </c>
      <c r="J805" s="21">
        <v>9.5999999999999992E-3</v>
      </c>
      <c r="K805" s="21">
        <v>0.39359999999999995</v>
      </c>
      <c r="L805" s="21">
        <v>0.86399999999999988</v>
      </c>
      <c r="M805" s="21">
        <v>4.8000000000000001E-2</v>
      </c>
      <c r="N805" s="65">
        <v>0.72</v>
      </c>
      <c r="O805" s="252" t="e">
        <f>VLOOKUP(D805,'[1]CICLO DE MENUS'!$B$5:$I$60,8,FALSE)*F805</f>
        <v>#N/A</v>
      </c>
    </row>
    <row r="806" spans="1:15" ht="18.75" customHeight="1">
      <c r="A806" s="324"/>
      <c r="B806" s="327"/>
      <c r="C806" s="332"/>
      <c r="D806" s="50" t="s">
        <v>114</v>
      </c>
      <c r="E806" s="19" t="s">
        <v>120</v>
      </c>
      <c r="F806" s="19">
        <v>8</v>
      </c>
      <c r="G806" s="19">
        <v>7.6</v>
      </c>
      <c r="H806" s="21">
        <v>3.04</v>
      </c>
      <c r="I806" s="21">
        <v>0.10639999999999999</v>
      </c>
      <c r="J806" s="21">
        <v>7.6E-3</v>
      </c>
      <c r="K806" s="21">
        <v>0.58519999999999994</v>
      </c>
      <c r="L806" s="21">
        <v>1.8239999999999998</v>
      </c>
      <c r="M806" s="21">
        <v>2.2799999999999997E-2</v>
      </c>
      <c r="N806" s="65">
        <v>0.32</v>
      </c>
      <c r="O806" s="252" t="e">
        <f>VLOOKUP(D806,'[1]CICLO DE MENUS'!$B$5:$I$60,8,FALSE)*F806</f>
        <v>#N/A</v>
      </c>
    </row>
    <row r="807" spans="1:15" ht="13.5" customHeight="1">
      <c r="A807" s="324"/>
      <c r="B807" s="327"/>
      <c r="C807" s="332"/>
      <c r="D807" s="50" t="s">
        <v>185</v>
      </c>
      <c r="E807" s="19" t="s">
        <v>186</v>
      </c>
      <c r="F807" s="19">
        <v>3</v>
      </c>
      <c r="G807" s="19">
        <v>3</v>
      </c>
      <c r="H807" s="21">
        <v>27</v>
      </c>
      <c r="I807" s="21">
        <v>0</v>
      </c>
      <c r="J807" s="21">
        <v>3</v>
      </c>
      <c r="K807" s="21">
        <v>0</v>
      </c>
      <c r="L807" s="21">
        <v>0</v>
      </c>
      <c r="M807" s="21">
        <v>0</v>
      </c>
      <c r="N807" s="65">
        <v>0</v>
      </c>
      <c r="O807" s="252" t="e">
        <f>VLOOKUP(D807,'[1]CICLO DE MENUS'!$B$5:$I$60,8,FALSE)*F807</f>
        <v>#N/A</v>
      </c>
    </row>
    <row r="808" spans="1:15" ht="15.75" customHeight="1">
      <c r="A808" s="325"/>
      <c r="B808" s="330"/>
      <c r="C808" s="333"/>
      <c r="D808" s="50" t="s">
        <v>117</v>
      </c>
      <c r="E808" s="19" t="s">
        <v>123</v>
      </c>
      <c r="F808" s="19">
        <v>0.5</v>
      </c>
      <c r="G808" s="19">
        <v>0.5</v>
      </c>
      <c r="H808" s="21">
        <v>0</v>
      </c>
      <c r="I808" s="21">
        <v>0</v>
      </c>
      <c r="J808" s="21">
        <v>0</v>
      </c>
      <c r="K808" s="21">
        <v>0</v>
      </c>
      <c r="L808" s="21">
        <v>0.12</v>
      </c>
      <c r="M808" s="21">
        <v>1.5E-3</v>
      </c>
      <c r="N808" s="65">
        <v>193.905</v>
      </c>
      <c r="O808" s="252" t="e">
        <f>VLOOKUP(D808,'[1]CICLO DE MENUS'!$B$5:$I$60,8,FALSE)*F808</f>
        <v>#N/A</v>
      </c>
    </row>
    <row r="809" spans="1:15">
      <c r="A809" s="334" t="s">
        <v>161</v>
      </c>
      <c r="B809" s="326" t="s">
        <v>162</v>
      </c>
      <c r="C809" s="331" t="s">
        <v>54</v>
      </c>
      <c r="D809" s="50" t="s">
        <v>163</v>
      </c>
      <c r="E809" s="19" t="s">
        <v>164</v>
      </c>
      <c r="F809" s="60">
        <v>46</v>
      </c>
      <c r="G809" s="60">
        <v>46</v>
      </c>
      <c r="H809" s="60">
        <v>162.38</v>
      </c>
      <c r="I809" s="60">
        <v>3.0819999999999999</v>
      </c>
      <c r="J809" s="60">
        <v>0.18400000000000002</v>
      </c>
      <c r="K809" s="60">
        <v>36.845999999999997</v>
      </c>
      <c r="L809" s="60">
        <v>4.1399999999999997</v>
      </c>
      <c r="M809" s="60">
        <v>0.36800000000000005</v>
      </c>
      <c r="N809" s="64">
        <v>0.92</v>
      </c>
      <c r="O809" s="252" t="e">
        <f>VLOOKUP(D809,'[1]CICLO DE MENUS'!$B$5:$I$60,8,FALSE)*F809</f>
        <v>#N/A</v>
      </c>
    </row>
    <row r="810" spans="1:15">
      <c r="A810" s="335"/>
      <c r="B810" s="327"/>
      <c r="C810" s="332"/>
      <c r="D810" s="50" t="s">
        <v>117</v>
      </c>
      <c r="E810" s="19" t="s">
        <v>123</v>
      </c>
      <c r="F810" s="60">
        <v>0.3</v>
      </c>
      <c r="G810" s="60">
        <v>0.3</v>
      </c>
      <c r="H810" s="60">
        <v>0</v>
      </c>
      <c r="I810" s="60">
        <v>0</v>
      </c>
      <c r="J810" s="60">
        <v>0</v>
      </c>
      <c r="K810" s="60">
        <v>0</v>
      </c>
      <c r="L810" s="60">
        <v>7.1999999999999995E-2</v>
      </c>
      <c r="M810" s="60">
        <v>8.9999999999999998E-4</v>
      </c>
      <c r="N810" s="64">
        <v>116.34299999999999</v>
      </c>
      <c r="O810" s="252" t="e">
        <f>VLOOKUP(D810,'[1]CICLO DE MENUS'!$B$5:$I$60,8,FALSE)*F810</f>
        <v>#N/A</v>
      </c>
    </row>
    <row r="811" spans="1:15">
      <c r="A811" s="336"/>
      <c r="B811" s="330"/>
      <c r="C811" s="333"/>
      <c r="D811" s="50" t="s">
        <v>185</v>
      </c>
      <c r="E811" s="19" t="s">
        <v>186</v>
      </c>
      <c r="F811" s="60">
        <v>3</v>
      </c>
      <c r="G811" s="60">
        <v>3</v>
      </c>
      <c r="H811" s="60">
        <v>27</v>
      </c>
      <c r="I811" s="60">
        <v>0</v>
      </c>
      <c r="J811" s="60">
        <v>3</v>
      </c>
      <c r="K811" s="60">
        <v>0</v>
      </c>
      <c r="L811" s="60">
        <v>0</v>
      </c>
      <c r="M811" s="60">
        <v>0</v>
      </c>
      <c r="N811" s="64">
        <v>0</v>
      </c>
      <c r="O811" s="252" t="e">
        <f>VLOOKUP(D811,'[1]CICLO DE MENUS'!$B$5:$I$60,8,FALSE)*F811</f>
        <v>#N/A</v>
      </c>
    </row>
    <row r="812" spans="1:15" ht="19.5" customHeight="1">
      <c r="A812" s="355" t="s">
        <v>183</v>
      </c>
      <c r="B812" s="326" t="s">
        <v>162</v>
      </c>
      <c r="C812" s="331" t="s">
        <v>82</v>
      </c>
      <c r="D812" s="50" t="s">
        <v>194</v>
      </c>
      <c r="E812" s="19" t="s">
        <v>196</v>
      </c>
      <c r="F812" s="60">
        <v>84</v>
      </c>
      <c r="G812" s="60">
        <v>60.48</v>
      </c>
      <c r="H812" s="60">
        <v>79.83359999999999</v>
      </c>
      <c r="I812" s="60">
        <v>0.66528000000000009</v>
      </c>
      <c r="J812" s="60">
        <v>0.12096</v>
      </c>
      <c r="K812" s="60">
        <v>18.32544</v>
      </c>
      <c r="L812" s="60">
        <v>1.8144</v>
      </c>
      <c r="M812" s="60">
        <v>0.3024</v>
      </c>
      <c r="N812" s="64">
        <v>3.36</v>
      </c>
      <c r="O812" s="252" t="e">
        <f>VLOOKUP(D812,'[1]CICLO DE MENUS'!$B$5:$I$60,8,FALSE)*F812</f>
        <v>#N/A</v>
      </c>
    </row>
    <row r="813" spans="1:15">
      <c r="A813" s="356"/>
      <c r="B813" s="327"/>
      <c r="C813" s="332"/>
      <c r="D813" s="28" t="s">
        <v>185</v>
      </c>
      <c r="E813" s="19" t="s">
        <v>186</v>
      </c>
      <c r="F813" s="60">
        <v>10</v>
      </c>
      <c r="G813" s="60">
        <v>10</v>
      </c>
      <c r="H813" s="60">
        <v>90</v>
      </c>
      <c r="I813" s="60">
        <v>0</v>
      </c>
      <c r="J813" s="60">
        <v>10</v>
      </c>
      <c r="K813" s="60">
        <v>0</v>
      </c>
      <c r="L813" s="60">
        <v>0</v>
      </c>
      <c r="M813" s="60">
        <v>0</v>
      </c>
      <c r="N813" s="64">
        <v>0</v>
      </c>
      <c r="O813" s="252" t="e">
        <f>VLOOKUP(D813,'[1]CICLO DE MENUS'!$B$5:$I$60,8,FALSE)*F813</f>
        <v>#N/A</v>
      </c>
    </row>
    <row r="814" spans="1:15" ht="14.25" customHeight="1">
      <c r="A814" s="334" t="s">
        <v>184</v>
      </c>
      <c r="B814" s="326" t="s">
        <v>167</v>
      </c>
      <c r="C814" s="331" t="s">
        <v>56</v>
      </c>
      <c r="D814" s="57" t="s">
        <v>168</v>
      </c>
      <c r="E814" s="19" t="s">
        <v>169</v>
      </c>
      <c r="F814" s="19">
        <v>50</v>
      </c>
      <c r="G814" s="60">
        <v>40</v>
      </c>
      <c r="H814" s="60">
        <v>9.1999999999999993</v>
      </c>
      <c r="I814" s="60">
        <v>0.36</v>
      </c>
      <c r="J814" s="60">
        <v>0.04</v>
      </c>
      <c r="K814" s="60">
        <v>1.64</v>
      </c>
      <c r="L814" s="60">
        <v>3.6</v>
      </c>
      <c r="M814" s="60">
        <v>0.2</v>
      </c>
      <c r="N814" s="64">
        <v>3</v>
      </c>
      <c r="O814" s="252" t="e">
        <f>VLOOKUP(D814,'[1]CICLO DE MENUS'!$B$5:$I$60,8,FALSE)*F814</f>
        <v>#N/A</v>
      </c>
    </row>
    <row r="815" spans="1:15">
      <c r="A815" s="335"/>
      <c r="B815" s="327"/>
      <c r="C815" s="332"/>
      <c r="D815" s="57" t="s">
        <v>114</v>
      </c>
      <c r="E815" s="19" t="s">
        <v>120</v>
      </c>
      <c r="F815" s="19">
        <v>25</v>
      </c>
      <c r="G815" s="60">
        <v>23.75</v>
      </c>
      <c r="H815" s="60">
        <v>9.5</v>
      </c>
      <c r="I815" s="60">
        <v>0.33250000000000002</v>
      </c>
      <c r="J815" s="60">
        <v>2.375E-2</v>
      </c>
      <c r="K815" s="60">
        <v>1.8287500000000001</v>
      </c>
      <c r="L815" s="60">
        <v>5.7</v>
      </c>
      <c r="M815" s="60">
        <v>7.1249999999999994E-2</v>
      </c>
      <c r="N815" s="64">
        <v>1</v>
      </c>
      <c r="O815" s="252" t="e">
        <f>VLOOKUP(D815,'[1]CICLO DE MENUS'!$B$5:$I$60,8,FALSE)*F815</f>
        <v>#N/A</v>
      </c>
    </row>
    <row r="816" spans="1:15">
      <c r="A816" s="335"/>
      <c r="B816" s="327"/>
      <c r="C816" s="332"/>
      <c r="D816" s="57" t="s">
        <v>116</v>
      </c>
      <c r="E816" s="19" t="s">
        <v>122</v>
      </c>
      <c r="F816" s="19">
        <v>3</v>
      </c>
      <c r="G816" s="60">
        <v>2.7</v>
      </c>
      <c r="H816" s="60">
        <v>1.1880000000000002</v>
      </c>
      <c r="I816" s="60">
        <v>6.2100000000000002E-2</v>
      </c>
      <c r="J816" s="60">
        <v>1.6200000000000003E-2</v>
      </c>
      <c r="K816" s="60">
        <v>0.15930000000000002</v>
      </c>
      <c r="L816" s="60">
        <v>2.214</v>
      </c>
      <c r="M816" s="60">
        <v>4.8600000000000004E-2</v>
      </c>
      <c r="N816" s="64">
        <v>1.38</v>
      </c>
      <c r="O816" s="252" t="e">
        <f>VLOOKUP(D816,'[1]CICLO DE MENUS'!$B$5:$I$60,8,FALSE)*F816</f>
        <v>#N/A</v>
      </c>
    </row>
    <row r="817" spans="1:15">
      <c r="A817" s="335"/>
      <c r="B817" s="327"/>
      <c r="C817" s="332"/>
      <c r="D817" s="57" t="s">
        <v>189</v>
      </c>
      <c r="E817" s="19" t="s">
        <v>188</v>
      </c>
      <c r="F817" s="19">
        <v>2</v>
      </c>
      <c r="G817" s="60">
        <v>1</v>
      </c>
      <c r="H817" s="60">
        <v>0.44</v>
      </c>
      <c r="I817" s="60">
        <v>3.0000000000000001E-3</v>
      </c>
      <c r="J817" s="60">
        <v>3.0000000000000001E-3</v>
      </c>
      <c r="K817" s="60">
        <v>9.3000000000000013E-2</v>
      </c>
      <c r="L817" s="60">
        <v>0.19</v>
      </c>
      <c r="M817" s="60">
        <v>5.0000000000000001E-3</v>
      </c>
      <c r="N817" s="64">
        <v>0.08</v>
      </c>
      <c r="O817" s="252" t="e">
        <f>VLOOKUP(D817,'[1]CICLO DE MENUS'!$B$5:$I$60,8,FALSE)*F817</f>
        <v>#N/A</v>
      </c>
    </row>
    <row r="818" spans="1:15">
      <c r="A818" s="336"/>
      <c r="B818" s="330"/>
      <c r="C818" s="333"/>
      <c r="D818" s="57" t="s">
        <v>117</v>
      </c>
      <c r="E818" s="19" t="s">
        <v>123</v>
      </c>
      <c r="F818" s="19">
        <v>0.5</v>
      </c>
      <c r="G818" s="60">
        <v>0.5</v>
      </c>
      <c r="H818" s="60">
        <v>0</v>
      </c>
      <c r="I818" s="60">
        <v>0</v>
      </c>
      <c r="J818" s="60">
        <v>0</v>
      </c>
      <c r="K818" s="60">
        <v>0</v>
      </c>
      <c r="L818" s="60">
        <v>0.12</v>
      </c>
      <c r="M818" s="60">
        <v>1.5E-3</v>
      </c>
      <c r="N818" s="64">
        <v>193.905</v>
      </c>
      <c r="O818" s="252" t="e">
        <f>VLOOKUP(D818,'[1]CICLO DE MENUS'!$B$5:$I$60,8,FALSE)*F818</f>
        <v>#N/A</v>
      </c>
    </row>
    <row r="819" spans="1:15">
      <c r="A819" s="334" t="s">
        <v>51</v>
      </c>
      <c r="B819" s="326" t="s">
        <v>167</v>
      </c>
      <c r="C819" s="328" t="s">
        <v>75</v>
      </c>
      <c r="D819" s="57" t="s">
        <v>557</v>
      </c>
      <c r="E819" s="19" t="s">
        <v>239</v>
      </c>
      <c r="F819" s="260">
        <v>80</v>
      </c>
      <c r="G819" s="260">
        <v>60</v>
      </c>
      <c r="H819" s="260">
        <v>46.8</v>
      </c>
      <c r="I819" s="260">
        <v>0.54</v>
      </c>
      <c r="J819" s="260">
        <v>0.24</v>
      </c>
      <c r="K819" s="260">
        <v>9.06</v>
      </c>
      <c r="L819" s="260">
        <v>9.6</v>
      </c>
      <c r="M819" s="260">
        <v>0.18</v>
      </c>
      <c r="N819" s="261">
        <v>2.4</v>
      </c>
      <c r="O819" s="252" t="e">
        <f>VLOOKUP(D819,'[1]CICLO DE MENUS'!$B$5:$I$60,8,FALSE)*F819</f>
        <v>#N/A</v>
      </c>
    </row>
    <row r="820" spans="1:15">
      <c r="A820" s="336"/>
      <c r="B820" s="330"/>
      <c r="C820" s="341"/>
      <c r="D820" s="57" t="s">
        <v>176</v>
      </c>
      <c r="E820" s="19" t="s">
        <v>177</v>
      </c>
      <c r="F820" s="21">
        <v>8</v>
      </c>
      <c r="G820" s="21">
        <v>8</v>
      </c>
      <c r="H820" s="21">
        <v>31.76</v>
      </c>
      <c r="I820" s="21">
        <v>0</v>
      </c>
      <c r="J820" s="21">
        <v>0</v>
      </c>
      <c r="K820" s="21">
        <v>7.944</v>
      </c>
      <c r="L820" s="21">
        <v>0</v>
      </c>
      <c r="M820" s="21">
        <v>8.0000000000000002E-3</v>
      </c>
      <c r="N820" s="58">
        <v>0</v>
      </c>
      <c r="O820" s="252" t="e">
        <f>VLOOKUP(D820,'[1]CICLO DE MENUS'!$B$5:$I$60,8,FALSE)*F820</f>
        <v>#N/A</v>
      </c>
    </row>
    <row r="821" spans="1:15" ht="24">
      <c r="A821" s="27" t="s">
        <v>52</v>
      </c>
      <c r="B821" s="27" t="s">
        <v>172</v>
      </c>
      <c r="C821" s="28"/>
      <c r="D821" s="51"/>
      <c r="E821" s="19"/>
      <c r="F821" s="19"/>
      <c r="G821" s="19"/>
      <c r="H821" s="19"/>
      <c r="I821" s="19"/>
      <c r="J821" s="19"/>
      <c r="K821" s="19"/>
      <c r="L821" s="19"/>
      <c r="M821" s="19"/>
      <c r="N821" s="49"/>
      <c r="O821" s="252"/>
    </row>
    <row r="822" spans="1:15">
      <c r="A822" s="27" t="s">
        <v>173</v>
      </c>
      <c r="B822" s="27" t="s">
        <v>174</v>
      </c>
      <c r="C822" s="55" t="s">
        <v>175</v>
      </c>
      <c r="D822" s="51"/>
      <c r="E822" s="19"/>
      <c r="F822" s="19"/>
      <c r="G822" s="19"/>
      <c r="H822" s="19"/>
      <c r="I822" s="19"/>
      <c r="J822" s="19"/>
      <c r="K822" s="19"/>
      <c r="L822" s="19"/>
      <c r="M822" s="19"/>
      <c r="N822" s="49"/>
      <c r="O822" s="252"/>
    </row>
    <row r="823" spans="1:15">
      <c r="A823" s="27" t="s">
        <v>178</v>
      </c>
      <c r="B823" s="27" t="s">
        <v>179</v>
      </c>
      <c r="C823" s="55" t="s">
        <v>180</v>
      </c>
      <c r="D823" s="51"/>
      <c r="E823" s="19"/>
      <c r="F823" s="19"/>
      <c r="G823" s="19"/>
      <c r="H823" s="19"/>
      <c r="I823" s="19"/>
      <c r="J823" s="19"/>
      <c r="K823" s="19"/>
      <c r="L823" s="19"/>
      <c r="M823" s="19"/>
      <c r="N823" s="49"/>
      <c r="O823" s="252"/>
    </row>
    <row r="824" spans="1:15">
      <c r="A824" s="27" t="s">
        <v>182</v>
      </c>
      <c r="B824" s="337" t="s">
        <v>190</v>
      </c>
      <c r="C824" s="338"/>
      <c r="D824" s="339"/>
      <c r="E824" s="19"/>
      <c r="F824" s="19"/>
      <c r="G824" s="19"/>
      <c r="H824" s="19"/>
      <c r="I824" s="19"/>
      <c r="J824" s="19"/>
      <c r="K824" s="19"/>
      <c r="L824" s="19"/>
      <c r="M824" s="19"/>
      <c r="N824" s="49"/>
      <c r="O824" s="252"/>
    </row>
    <row r="825" spans="1:15">
      <c r="A825" s="27"/>
      <c r="B825" s="27"/>
      <c r="C825" s="20"/>
      <c r="D825" s="51"/>
      <c r="E825" s="19"/>
      <c r="F825" s="19"/>
      <c r="G825" s="19"/>
      <c r="H825" s="19"/>
      <c r="I825" s="19"/>
      <c r="J825" s="19"/>
      <c r="K825" s="19"/>
      <c r="L825" s="19"/>
      <c r="M825" s="19"/>
      <c r="N825" s="49"/>
      <c r="O825" s="252"/>
    </row>
    <row r="826" spans="1:15" s="257" customFormat="1">
      <c r="F826" s="264">
        <f>SUM(F796:F820)</f>
        <v>476.9</v>
      </c>
      <c r="L826" s="258"/>
      <c r="O826" s="259" t="e">
        <f>SUM(O796:O820)</f>
        <v>#N/A</v>
      </c>
    </row>
    <row r="827" spans="1:15">
      <c r="A827" s="345" t="s">
        <v>106</v>
      </c>
      <c r="B827" s="345"/>
      <c r="C827" s="345"/>
      <c r="D827" s="345"/>
      <c r="E827" s="345"/>
      <c r="F827" s="345"/>
      <c r="G827" s="22"/>
      <c r="H827" s="268">
        <f>SUM(H799:H825)</f>
        <v>627.91240000000005</v>
      </c>
      <c r="I827" s="268">
        <f t="shared" ref="I827:N827" si="15">SUM(I799:I825)</f>
        <v>24.272095000000004</v>
      </c>
      <c r="J827" s="268">
        <f t="shared" si="15"/>
        <v>21.633244999999995</v>
      </c>
      <c r="K827" s="268">
        <f t="shared" si="15"/>
        <v>80.683374999999998</v>
      </c>
      <c r="L827" s="268">
        <f t="shared" si="15"/>
        <v>39.522399999999998</v>
      </c>
      <c r="M827" s="268">
        <f t="shared" si="15"/>
        <v>3.7080350000000011</v>
      </c>
      <c r="N827" s="268">
        <f t="shared" si="15"/>
        <v>756.63700000000006</v>
      </c>
    </row>
    <row r="828" spans="1:15">
      <c r="A828" s="345" t="s">
        <v>107</v>
      </c>
      <c r="B828" s="345"/>
      <c r="C828" s="345"/>
      <c r="D828" s="345"/>
      <c r="E828" s="345"/>
      <c r="F828" s="345"/>
      <c r="G828" s="22"/>
      <c r="H828" s="60">
        <v>1994</v>
      </c>
      <c r="I828" s="60">
        <v>69.8</v>
      </c>
      <c r="J828" s="60">
        <v>66.5</v>
      </c>
      <c r="K828" s="60">
        <v>279.2</v>
      </c>
      <c r="L828" s="60">
        <v>1100</v>
      </c>
      <c r="M828" s="64">
        <v>8.6999999999999993</v>
      </c>
      <c r="N828" s="64">
        <v>1500</v>
      </c>
    </row>
    <row r="829" spans="1:15">
      <c r="A829" s="345" t="s">
        <v>108</v>
      </c>
      <c r="B829" s="345"/>
      <c r="C829" s="345"/>
      <c r="D829" s="345"/>
      <c r="E829" s="345"/>
      <c r="F829" s="345"/>
      <c r="G829" s="22"/>
      <c r="H829" s="71">
        <v>0.34953104312938815</v>
      </c>
      <c r="I829" s="71">
        <v>0.42012414040114615</v>
      </c>
      <c r="J829" s="71">
        <v>0.33334541353383462</v>
      </c>
      <c r="K829" s="71">
        <v>0.32142080945558743</v>
      </c>
      <c r="L829" s="71">
        <v>6.0628636363636357E-2</v>
      </c>
      <c r="M829" s="279">
        <v>0.59191724137931034</v>
      </c>
      <c r="N829" s="279">
        <v>0.38468800000000003</v>
      </c>
    </row>
    <row r="830" spans="1:15" s="23" customFormat="1">
      <c r="O830" s="238"/>
    </row>
    <row r="831" spans="1:15">
      <c r="A831" s="346" t="s">
        <v>109</v>
      </c>
      <c r="B831" s="346"/>
      <c r="C831" s="346"/>
      <c r="D831" s="347"/>
      <c r="E831" s="351" t="s">
        <v>562</v>
      </c>
      <c r="F831" s="352"/>
      <c r="G831" s="352"/>
      <c r="H831" s="352"/>
      <c r="I831" s="352"/>
      <c r="J831" s="352"/>
      <c r="K831" s="352"/>
      <c r="L831" s="352"/>
      <c r="M831" s="352"/>
      <c r="N831" s="353"/>
    </row>
    <row r="832" spans="1:15" ht="7.5" customHeight="1">
      <c r="A832" s="23"/>
      <c r="B832" s="23"/>
      <c r="C832" s="23"/>
      <c r="D832" s="18"/>
      <c r="E832" s="18"/>
      <c r="F832" s="18"/>
      <c r="G832" s="18"/>
      <c r="H832" s="18"/>
      <c r="I832" s="18"/>
      <c r="J832" s="18"/>
      <c r="K832" s="18"/>
      <c r="L832" s="18"/>
      <c r="M832" s="18"/>
    </row>
    <row r="833" spans="1:26" ht="42" customHeight="1">
      <c r="A833" s="23" t="s">
        <v>36</v>
      </c>
      <c r="B833" s="354"/>
      <c r="C833" s="354"/>
      <c r="D833" s="354"/>
      <c r="E833" s="354"/>
      <c r="F833" s="354"/>
      <c r="H833" s="346" t="s">
        <v>37</v>
      </c>
      <c r="I833" s="346"/>
      <c r="J833" s="347"/>
      <c r="K833" s="348">
        <v>1088304193</v>
      </c>
      <c r="L833" s="348"/>
      <c r="M833" s="348"/>
      <c r="N833" s="348"/>
    </row>
    <row r="836" spans="1:26" s="13" customFormat="1">
      <c r="A836" s="358" t="s">
        <v>89</v>
      </c>
      <c r="B836" s="358"/>
      <c r="C836" s="358"/>
      <c r="D836" s="358"/>
      <c r="E836" s="358"/>
      <c r="F836" s="358"/>
      <c r="G836" s="358"/>
      <c r="H836" s="358"/>
      <c r="I836" s="358"/>
      <c r="J836" s="358"/>
      <c r="K836" s="358"/>
      <c r="L836" s="358"/>
      <c r="O836" s="245"/>
    </row>
    <row r="837" spans="1:26" s="13" customFormat="1">
      <c r="A837" s="3"/>
      <c r="B837" s="3"/>
      <c r="C837" s="3"/>
      <c r="D837" s="3"/>
      <c r="E837" s="3"/>
      <c r="F837" s="3"/>
      <c r="G837" s="3"/>
      <c r="H837" s="3"/>
      <c r="I837" s="3"/>
      <c r="J837" s="3"/>
      <c r="K837" s="3"/>
      <c r="L837" s="3"/>
      <c r="O837" s="245"/>
    </row>
    <row r="838" spans="1:26" s="13" customFormat="1">
      <c r="A838" s="310" t="s">
        <v>1</v>
      </c>
      <c r="B838" s="310"/>
      <c r="C838" s="319" t="s">
        <v>39</v>
      </c>
      <c r="D838" s="319"/>
      <c r="E838" s="319"/>
      <c r="F838" s="319"/>
      <c r="G838" s="319"/>
      <c r="H838" s="319"/>
      <c r="I838" s="319"/>
      <c r="J838" s="319"/>
      <c r="K838" s="319"/>
      <c r="L838" s="319"/>
      <c r="O838" s="245"/>
    </row>
    <row r="839" spans="1:26" s="13" customFormat="1" ht="7.5" customHeight="1">
      <c r="A839" s="4"/>
      <c r="B839" s="4"/>
      <c r="C839" s="3"/>
      <c r="D839" s="3"/>
      <c r="E839" s="3"/>
      <c r="F839" s="3"/>
      <c r="G839" s="3"/>
      <c r="H839" s="3"/>
      <c r="I839" s="3"/>
      <c r="J839" s="3"/>
      <c r="K839" s="3"/>
      <c r="L839" s="3"/>
      <c r="O839" s="245"/>
    </row>
    <row r="840" spans="1:26" s="13" customFormat="1">
      <c r="A840" s="310" t="s">
        <v>5</v>
      </c>
      <c r="B840" s="310"/>
      <c r="C840" s="5" t="s">
        <v>537</v>
      </c>
      <c r="D840" s="3"/>
      <c r="E840" s="3"/>
      <c r="F840" s="3"/>
      <c r="G840" s="3"/>
      <c r="H840" s="3"/>
      <c r="I840" s="3"/>
      <c r="J840" s="3"/>
      <c r="K840" s="3"/>
      <c r="L840" s="3"/>
      <c r="O840" s="245"/>
    </row>
    <row r="841" spans="1:26" s="15" customFormat="1" ht="6.75" customHeight="1">
      <c r="A841" s="4"/>
      <c r="B841" s="6"/>
      <c r="C841" s="6"/>
      <c r="D841" s="6"/>
      <c r="E841" s="6"/>
      <c r="F841" s="6"/>
      <c r="G841" s="6"/>
      <c r="H841" s="6"/>
      <c r="I841" s="6"/>
      <c r="J841" s="6"/>
      <c r="K841" s="4"/>
      <c r="L841" s="4"/>
      <c r="M841" s="14"/>
      <c r="N841" s="14"/>
      <c r="O841" s="238"/>
      <c r="P841" s="14"/>
      <c r="Q841" s="23"/>
      <c r="R841" s="23"/>
      <c r="S841" s="23"/>
      <c r="T841" s="23"/>
      <c r="U841" s="23"/>
      <c r="V841" s="23"/>
      <c r="W841" s="23"/>
      <c r="X841" s="23"/>
      <c r="Y841" s="23"/>
      <c r="Z841" s="23"/>
    </row>
    <row r="842" spans="1:26" s="15" customFormat="1">
      <c r="A842" s="4" t="s">
        <v>6</v>
      </c>
      <c r="B842" s="4"/>
      <c r="C842" s="319" t="s">
        <v>536</v>
      </c>
      <c r="D842" s="319"/>
      <c r="E842" s="14"/>
      <c r="F842" s="14"/>
      <c r="G842" s="23"/>
      <c r="H842" s="23"/>
      <c r="I842" s="23"/>
      <c r="J842" s="23"/>
      <c r="K842" s="23"/>
      <c r="L842" s="23"/>
      <c r="M842" s="23"/>
      <c r="N842" s="23"/>
      <c r="O842" s="238"/>
      <c r="P842" s="23"/>
    </row>
    <row r="843" spans="1:26" s="15" customFormat="1" ht="9" customHeight="1">
      <c r="A843" s="4"/>
      <c r="B843" s="6"/>
      <c r="C843" s="6"/>
      <c r="D843" s="6"/>
      <c r="E843" s="6"/>
      <c r="F843" s="6"/>
      <c r="G843" s="6"/>
      <c r="H843" s="6"/>
      <c r="I843" s="6"/>
      <c r="J843" s="6"/>
      <c r="K843" s="4"/>
      <c r="L843" s="4"/>
      <c r="M843" s="14"/>
      <c r="N843" s="14"/>
      <c r="O843" s="238"/>
      <c r="P843" s="14"/>
      <c r="Q843" s="23"/>
      <c r="R843" s="23"/>
      <c r="S843" s="23"/>
      <c r="T843" s="23"/>
      <c r="U843" s="23"/>
      <c r="V843" s="23"/>
      <c r="W843" s="23"/>
      <c r="X843" s="23"/>
      <c r="Y843" s="23"/>
      <c r="Z843" s="23"/>
    </row>
    <row r="844" spans="1:26" s="15" customFormat="1">
      <c r="A844" s="310" t="s">
        <v>7</v>
      </c>
      <c r="B844" s="310"/>
      <c r="C844" s="319" t="s">
        <v>44</v>
      </c>
      <c r="D844" s="319"/>
      <c r="E844" s="6"/>
      <c r="F844" s="6"/>
      <c r="G844" s="6"/>
      <c r="H844" s="6"/>
      <c r="I844" s="6"/>
      <c r="J844" s="6"/>
      <c r="K844" s="4"/>
      <c r="L844" s="4"/>
      <c r="M844" s="14"/>
      <c r="N844" s="14"/>
      <c r="O844" s="238"/>
      <c r="P844" s="14"/>
      <c r="Q844" s="23"/>
      <c r="R844" s="23"/>
      <c r="S844" s="23"/>
      <c r="T844" s="23"/>
      <c r="U844" s="23"/>
      <c r="V844" s="23"/>
      <c r="W844" s="23"/>
      <c r="X844" s="23"/>
      <c r="Y844" s="23"/>
      <c r="Z844" s="23"/>
    </row>
    <row r="845" spans="1:26" s="15" customFormat="1" ht="9" customHeight="1">
      <c r="A845" s="4"/>
      <c r="B845" s="6"/>
      <c r="C845" s="6"/>
      <c r="D845" s="6"/>
      <c r="E845" s="6"/>
      <c r="F845" s="6"/>
      <c r="G845" s="6"/>
      <c r="H845" s="6"/>
      <c r="I845" s="6"/>
      <c r="J845" s="6"/>
      <c r="K845" s="4"/>
      <c r="L845" s="4"/>
      <c r="M845" s="14"/>
      <c r="N845" s="14"/>
      <c r="O845" s="238"/>
      <c r="P845" s="14"/>
      <c r="Q845" s="23"/>
      <c r="R845" s="23"/>
      <c r="S845" s="23"/>
      <c r="T845" s="23"/>
      <c r="U845" s="23"/>
      <c r="V845" s="23"/>
      <c r="W845" s="23"/>
      <c r="X845" s="23"/>
      <c r="Y845" s="23"/>
      <c r="Z845" s="23"/>
    </row>
    <row r="846" spans="1:26" s="15" customFormat="1">
      <c r="A846" s="321" t="s">
        <v>8</v>
      </c>
      <c r="B846" s="321"/>
      <c r="C846" s="75" t="s">
        <v>45</v>
      </c>
      <c r="D846" s="23"/>
      <c r="E846" s="23"/>
      <c r="F846" s="23"/>
      <c r="G846" s="23"/>
      <c r="H846" s="23"/>
      <c r="I846" s="23"/>
      <c r="O846" s="238"/>
    </row>
    <row r="847" spans="1:26" s="15" customFormat="1" ht="8.25" customHeight="1">
      <c r="A847" s="4"/>
      <c r="B847" s="6"/>
      <c r="C847" s="6"/>
      <c r="D847" s="6"/>
      <c r="E847" s="6"/>
      <c r="F847" s="6"/>
      <c r="G847" s="6"/>
      <c r="H847" s="6"/>
      <c r="I847" s="6"/>
      <c r="J847" s="6"/>
      <c r="K847" s="4"/>
      <c r="L847" s="4"/>
      <c r="M847" s="14"/>
      <c r="N847" s="14"/>
      <c r="O847" s="238"/>
      <c r="P847" s="14"/>
      <c r="Q847" s="23"/>
      <c r="R847" s="23"/>
      <c r="S847" s="23"/>
      <c r="T847" s="23"/>
      <c r="U847" s="23"/>
      <c r="V847" s="23"/>
      <c r="W847" s="23"/>
      <c r="X847" s="23"/>
      <c r="Y847" s="23"/>
      <c r="Z847" s="23"/>
    </row>
    <row r="848" spans="1:26" s="15" customFormat="1">
      <c r="A848" s="16" t="s">
        <v>90</v>
      </c>
      <c r="B848" s="322" t="s">
        <v>278</v>
      </c>
      <c r="C848" s="322"/>
      <c r="D848" s="6"/>
      <c r="E848" s="6"/>
      <c r="F848" s="6"/>
      <c r="G848" s="6"/>
      <c r="H848" s="6"/>
      <c r="I848" s="6"/>
      <c r="J848" s="6"/>
      <c r="K848" s="4"/>
      <c r="L848" s="4"/>
      <c r="M848" s="14"/>
      <c r="N848" s="14"/>
      <c r="O848" s="238"/>
      <c r="P848" s="14"/>
      <c r="Q848" s="23"/>
      <c r="R848" s="23"/>
      <c r="S848" s="23"/>
      <c r="T848" s="23"/>
      <c r="U848" s="23"/>
      <c r="V848" s="23"/>
      <c r="W848" s="23"/>
      <c r="X848" s="23"/>
      <c r="Y848" s="23"/>
      <c r="Z848" s="23"/>
    </row>
    <row r="849" spans="1:26" s="15" customFormat="1" ht="8.25" customHeight="1">
      <c r="A849" s="4"/>
      <c r="B849" s="6"/>
      <c r="C849" s="6"/>
      <c r="D849" s="6"/>
      <c r="E849" s="6"/>
      <c r="F849" s="6"/>
      <c r="G849" s="6"/>
      <c r="H849" s="6"/>
      <c r="I849" s="6"/>
      <c r="J849" s="6"/>
      <c r="K849" s="4"/>
      <c r="L849" s="4"/>
      <c r="M849" s="14"/>
      <c r="N849" s="14"/>
      <c r="O849" s="238"/>
      <c r="P849" s="14"/>
      <c r="Q849" s="23"/>
      <c r="R849" s="23"/>
      <c r="S849" s="23"/>
      <c r="T849" s="23"/>
      <c r="U849" s="23"/>
      <c r="V849" s="23"/>
      <c r="W849" s="23"/>
      <c r="X849" s="23"/>
      <c r="Y849" s="23"/>
      <c r="Z849" s="23"/>
    </row>
    <row r="850" spans="1:26">
      <c r="A850" s="7" t="s">
        <v>91</v>
      </c>
      <c r="B850" s="5">
        <v>16</v>
      </c>
      <c r="C850" s="7"/>
      <c r="D850" s="7"/>
      <c r="E850" s="7"/>
      <c r="F850" s="7"/>
      <c r="G850" s="7"/>
      <c r="H850" s="7"/>
      <c r="I850" s="7"/>
      <c r="J850" s="7"/>
      <c r="K850" s="7"/>
      <c r="L850" s="7"/>
    </row>
    <row r="851" spans="1:26" s="15" customFormat="1">
      <c r="A851" s="4"/>
      <c r="B851" s="6"/>
      <c r="C851" s="6"/>
      <c r="D851" s="6"/>
      <c r="E851" s="6"/>
      <c r="F851" s="6"/>
      <c r="G851" s="6"/>
      <c r="H851" s="6"/>
      <c r="I851" s="6"/>
      <c r="J851" s="6"/>
      <c r="K851" s="4"/>
      <c r="L851" s="4"/>
      <c r="M851" s="14"/>
      <c r="N851" s="14"/>
      <c r="O851" s="238"/>
      <c r="P851" s="14"/>
      <c r="Q851" s="23"/>
      <c r="R851" s="23"/>
      <c r="S851" s="23"/>
      <c r="T851" s="23"/>
      <c r="U851" s="23"/>
      <c r="V851" s="23"/>
      <c r="W851" s="23"/>
      <c r="X851" s="23"/>
      <c r="Y851" s="23"/>
      <c r="Z851" s="23"/>
    </row>
    <row r="852" spans="1:26">
      <c r="A852" s="340" t="s">
        <v>38</v>
      </c>
      <c r="B852" s="340" t="s">
        <v>92</v>
      </c>
      <c r="C852" s="340" t="s">
        <v>93</v>
      </c>
      <c r="D852" s="340" t="s">
        <v>94</v>
      </c>
      <c r="E852" s="340" t="s">
        <v>95</v>
      </c>
      <c r="F852" s="340" t="s">
        <v>96</v>
      </c>
      <c r="G852" s="340" t="s">
        <v>97</v>
      </c>
      <c r="H852" s="340" t="s">
        <v>98</v>
      </c>
      <c r="I852" s="340"/>
      <c r="J852" s="340"/>
      <c r="K852" s="340"/>
      <c r="L852" s="340"/>
      <c r="M852" s="340"/>
      <c r="N852" s="340"/>
      <c r="O852" s="252"/>
    </row>
    <row r="853" spans="1:26" ht="30">
      <c r="A853" s="340"/>
      <c r="B853" s="340"/>
      <c r="C853" s="340"/>
      <c r="D853" s="340"/>
      <c r="E853" s="340"/>
      <c r="F853" s="340"/>
      <c r="G853" s="340"/>
      <c r="H853" s="29" t="s">
        <v>99</v>
      </c>
      <c r="I853" s="29" t="s">
        <v>100</v>
      </c>
      <c r="J853" s="29" t="s">
        <v>101</v>
      </c>
      <c r="K853" s="29" t="s">
        <v>102</v>
      </c>
      <c r="L853" s="29" t="s">
        <v>103</v>
      </c>
      <c r="M853" s="29" t="s">
        <v>104</v>
      </c>
      <c r="N853" s="29" t="s">
        <v>105</v>
      </c>
      <c r="O853" s="253" t="s">
        <v>529</v>
      </c>
    </row>
    <row r="854" spans="1:26">
      <c r="A854" s="323" t="s">
        <v>47</v>
      </c>
      <c r="B854" s="326" t="s">
        <v>155</v>
      </c>
      <c r="C854" s="331" t="s">
        <v>144</v>
      </c>
      <c r="D854" s="50" t="s">
        <v>152</v>
      </c>
      <c r="E854" s="19" t="s">
        <v>158</v>
      </c>
      <c r="F854" s="60">
        <v>25</v>
      </c>
      <c r="G854" s="60">
        <v>25</v>
      </c>
      <c r="H854" s="21">
        <v>34.5</v>
      </c>
      <c r="I854" s="21">
        <v>2</v>
      </c>
      <c r="J854" s="21">
        <v>0.1</v>
      </c>
      <c r="K854" s="21">
        <v>5.6</v>
      </c>
      <c r="L854" s="21">
        <v>6.3</v>
      </c>
      <c r="M854" s="21">
        <v>0.4</v>
      </c>
      <c r="N854" s="65">
        <v>0.5</v>
      </c>
      <c r="O854" s="252" t="e">
        <f>VLOOKUP(D854,'[1]CICLO DE MENUS'!$B$5:$I$60,8,FALSE)*F854</f>
        <v>#N/A</v>
      </c>
    </row>
    <row r="855" spans="1:26" ht="24">
      <c r="A855" s="324"/>
      <c r="B855" s="327"/>
      <c r="C855" s="332"/>
      <c r="D855" s="50" t="s">
        <v>153</v>
      </c>
      <c r="E855" s="19" t="s">
        <v>159</v>
      </c>
      <c r="F855" s="60">
        <v>25</v>
      </c>
      <c r="G855" s="60">
        <v>20</v>
      </c>
      <c r="H855" s="60">
        <v>14.8</v>
      </c>
      <c r="I855" s="60">
        <v>0.38</v>
      </c>
      <c r="J855" s="60">
        <v>0.02</v>
      </c>
      <c r="K855" s="60">
        <v>3.06</v>
      </c>
      <c r="L855" s="60">
        <v>2.8</v>
      </c>
      <c r="M855" s="60">
        <v>0.06</v>
      </c>
      <c r="N855" s="64">
        <v>2.75</v>
      </c>
      <c r="O855" s="252" t="e">
        <f>VLOOKUP(D855,'[1]CICLO DE MENUS'!$B$5:$I$60,8,FALSE)*F855</f>
        <v>#N/A</v>
      </c>
    </row>
    <row r="856" spans="1:26">
      <c r="A856" s="324"/>
      <c r="B856" s="327"/>
      <c r="C856" s="332"/>
      <c r="D856" s="50" t="s">
        <v>113</v>
      </c>
      <c r="E856" s="19" t="s">
        <v>119</v>
      </c>
      <c r="F856" s="60">
        <v>11.8</v>
      </c>
      <c r="G856" s="60">
        <v>10.030000000000001</v>
      </c>
      <c r="H856" s="60">
        <v>4.7141000000000011</v>
      </c>
      <c r="I856" s="60">
        <v>7.0209999999999995E-2</v>
      </c>
      <c r="J856" s="60">
        <v>1.0030000000000001E-2</v>
      </c>
      <c r="K856" s="60">
        <v>0.95285000000000009</v>
      </c>
      <c r="L856" s="60">
        <v>2.7081000000000004</v>
      </c>
      <c r="M856" s="60">
        <v>4.0120000000000003E-2</v>
      </c>
      <c r="N856" s="64">
        <v>4.13</v>
      </c>
      <c r="O856" s="252" t="e">
        <f>VLOOKUP(D856,'[1]CICLO DE MENUS'!$B$5:$I$60,8,FALSE)*F856</f>
        <v>#N/A</v>
      </c>
    </row>
    <row r="857" spans="1:26">
      <c r="A857" s="324"/>
      <c r="B857" s="327"/>
      <c r="C857" s="332"/>
      <c r="D857" s="50" t="s">
        <v>168</v>
      </c>
      <c r="E857" s="19" t="s">
        <v>169</v>
      </c>
      <c r="F857" s="60">
        <v>8</v>
      </c>
      <c r="G857" s="60">
        <v>6.4</v>
      </c>
      <c r="H857" s="60">
        <v>1.4720000000000002</v>
      </c>
      <c r="I857" s="60">
        <v>5.7600000000000005E-2</v>
      </c>
      <c r="J857" s="60">
        <v>6.4000000000000012E-3</v>
      </c>
      <c r="K857" s="60">
        <v>0.26239999999999997</v>
      </c>
      <c r="L857" s="60">
        <v>0.57600000000000007</v>
      </c>
      <c r="M857" s="60">
        <v>3.2000000000000001E-2</v>
      </c>
      <c r="N857" s="64">
        <v>0.48</v>
      </c>
      <c r="O857" s="252" t="e">
        <f>VLOOKUP(D857,'[1]CICLO DE MENUS'!$B$5:$I$60,8,FALSE)*F857</f>
        <v>#N/A</v>
      </c>
    </row>
    <row r="858" spans="1:26">
      <c r="A858" s="324"/>
      <c r="B858" s="327"/>
      <c r="C858" s="332"/>
      <c r="D858" s="50" t="s">
        <v>114</v>
      </c>
      <c r="E858" s="19" t="s">
        <v>120</v>
      </c>
      <c r="F858" s="60">
        <v>3</v>
      </c>
      <c r="G858" s="60">
        <v>2.85</v>
      </c>
      <c r="H858" s="60">
        <v>1.1399999999999999</v>
      </c>
      <c r="I858" s="60">
        <v>3.9899999999999998E-2</v>
      </c>
      <c r="J858" s="60">
        <v>2.8500000000000001E-3</v>
      </c>
      <c r="K858" s="60">
        <v>0.21945000000000001</v>
      </c>
      <c r="L858" s="60">
        <v>0.68400000000000005</v>
      </c>
      <c r="M858" s="60">
        <v>8.5500000000000003E-3</v>
      </c>
      <c r="N858" s="64">
        <v>0.12</v>
      </c>
      <c r="O858" s="252" t="e">
        <f>VLOOKUP(D858,'[1]CICLO DE MENUS'!$B$5:$I$60,8,FALSE)*F858</f>
        <v>#N/A</v>
      </c>
    </row>
    <row r="859" spans="1:26">
      <c r="A859" s="324"/>
      <c r="B859" s="327"/>
      <c r="C859" s="332"/>
      <c r="D859" s="50" t="s">
        <v>115</v>
      </c>
      <c r="E859" s="19" t="s">
        <v>121</v>
      </c>
      <c r="F859" s="60">
        <v>1.1000000000000001</v>
      </c>
      <c r="G859" s="60">
        <v>1.0450000000000002</v>
      </c>
      <c r="H859" s="60">
        <v>1.5048000000000001</v>
      </c>
      <c r="I859" s="60">
        <v>4.9115000000000013E-2</v>
      </c>
      <c r="J859" s="60">
        <v>3.1350000000000006E-3</v>
      </c>
      <c r="K859" s="60">
        <v>0.30618500000000004</v>
      </c>
      <c r="L859" s="60">
        <v>0.41800000000000004</v>
      </c>
      <c r="M859" s="60">
        <v>1.3585000000000003E-2</v>
      </c>
      <c r="N859" s="64">
        <v>0.20900000000000002</v>
      </c>
      <c r="O859" s="252" t="e">
        <f>VLOOKUP(D859,'[1]CICLO DE MENUS'!$B$5:$I$60,8,FALSE)*F859</f>
        <v>#N/A</v>
      </c>
    </row>
    <row r="860" spans="1:26">
      <c r="A860" s="324"/>
      <c r="B860" s="327"/>
      <c r="C860" s="332"/>
      <c r="D860" s="50" t="s">
        <v>116</v>
      </c>
      <c r="E860" s="19" t="s">
        <v>122</v>
      </c>
      <c r="F860" s="60">
        <v>2.1</v>
      </c>
      <c r="G860" s="60">
        <v>1.89</v>
      </c>
      <c r="H860" s="60">
        <v>0.83160000000000001</v>
      </c>
      <c r="I860" s="60">
        <v>4.3469999999999995E-2</v>
      </c>
      <c r="J860" s="60">
        <v>1.1339999999999999E-2</v>
      </c>
      <c r="K860" s="60">
        <v>0.11151</v>
      </c>
      <c r="L860" s="60">
        <v>1.5497999999999998</v>
      </c>
      <c r="M860" s="60">
        <v>3.4019999999999995E-2</v>
      </c>
      <c r="N860" s="64">
        <v>0.96600000000000008</v>
      </c>
      <c r="O860" s="252" t="e">
        <f>VLOOKUP(D860,'[1]CICLO DE MENUS'!$B$5:$I$60,8,FALSE)*F860</f>
        <v>#N/A</v>
      </c>
    </row>
    <row r="861" spans="1:26">
      <c r="A861" s="324"/>
      <c r="B861" s="330"/>
      <c r="C861" s="333"/>
      <c r="D861" s="50" t="s">
        <v>117</v>
      </c>
      <c r="E861" s="19" t="s">
        <v>123</v>
      </c>
      <c r="F861" s="60">
        <v>0.5</v>
      </c>
      <c r="G861" s="60">
        <v>0.5</v>
      </c>
      <c r="H861" s="60">
        <v>0</v>
      </c>
      <c r="I861" s="60">
        <v>0</v>
      </c>
      <c r="J861" s="60">
        <v>0</v>
      </c>
      <c r="K861" s="60">
        <v>0</v>
      </c>
      <c r="L861" s="60">
        <v>0.12</v>
      </c>
      <c r="M861" s="60">
        <v>1.5E-3</v>
      </c>
      <c r="N861" s="64">
        <v>193.905</v>
      </c>
      <c r="O861" s="252" t="e">
        <f>VLOOKUP(D861,'[1]CICLO DE MENUS'!$B$5:$I$60,8,FALSE)*F861</f>
        <v>#N/A</v>
      </c>
    </row>
    <row r="862" spans="1:26" ht="17.25" customHeight="1">
      <c r="A862" s="324"/>
      <c r="B862" s="326" t="s">
        <v>155</v>
      </c>
      <c r="C862" s="328" t="s">
        <v>520</v>
      </c>
      <c r="D862" s="282" t="s">
        <v>203</v>
      </c>
      <c r="E862" s="19" t="s">
        <v>157</v>
      </c>
      <c r="F862" s="60">
        <v>85</v>
      </c>
      <c r="G862" s="60">
        <v>85</v>
      </c>
      <c r="H862" s="60">
        <v>119</v>
      </c>
      <c r="I862" s="60">
        <v>18.189999999999998</v>
      </c>
      <c r="J862" s="60">
        <v>5.0999999999999996</v>
      </c>
      <c r="K862" s="60">
        <v>0.17</v>
      </c>
      <c r="L862" s="60">
        <v>14.45</v>
      </c>
      <c r="M862" s="60">
        <v>0.68</v>
      </c>
      <c r="N862" s="64">
        <v>44.2</v>
      </c>
      <c r="O862" s="252" t="e">
        <f>VLOOKUP(D862,'[1]CICLO DE MENUS'!$B$5:$I$60,8,FALSE)*F862</f>
        <v>#N/A</v>
      </c>
    </row>
    <row r="863" spans="1:26" ht="17.25" customHeight="1">
      <c r="A863" s="233"/>
      <c r="B863" s="327"/>
      <c r="C863" s="329"/>
      <c r="D863" s="282" t="s">
        <v>168</v>
      </c>
      <c r="E863" s="19" t="s">
        <v>169</v>
      </c>
      <c r="F863" s="60">
        <v>10</v>
      </c>
      <c r="G863" s="60">
        <v>8</v>
      </c>
      <c r="H863" s="60">
        <v>1.84</v>
      </c>
      <c r="I863" s="60">
        <v>7.2000000000000008E-2</v>
      </c>
      <c r="J863" s="60">
        <v>8.0000000000000002E-3</v>
      </c>
      <c r="K863" s="60">
        <v>0.32799999999999996</v>
      </c>
      <c r="L863" s="60">
        <v>0.72</v>
      </c>
      <c r="M863" s="60">
        <v>0.04</v>
      </c>
      <c r="N863" s="64">
        <v>0.6</v>
      </c>
      <c r="O863" s="252" t="e">
        <f>VLOOKUP(D863,'[1]CICLO DE MENUS'!$B$5:$I$60,8,FALSE)*F863</f>
        <v>#N/A</v>
      </c>
    </row>
    <row r="864" spans="1:26" ht="17.25" customHeight="1">
      <c r="A864" s="233"/>
      <c r="B864" s="330"/>
      <c r="C864" s="341"/>
      <c r="D864" s="282" t="s">
        <v>114</v>
      </c>
      <c r="E864" s="19" t="s">
        <v>120</v>
      </c>
      <c r="F864" s="60">
        <v>8</v>
      </c>
      <c r="G864" s="60">
        <v>7.6</v>
      </c>
      <c r="H864" s="60">
        <v>3.04</v>
      </c>
      <c r="I864" s="60">
        <v>0.10639999999999999</v>
      </c>
      <c r="J864" s="60">
        <v>7.6E-3</v>
      </c>
      <c r="K864" s="60">
        <v>0.58519999999999994</v>
      </c>
      <c r="L864" s="60">
        <v>1.8239999999999998</v>
      </c>
      <c r="M864" s="60">
        <v>2.2799999999999997E-2</v>
      </c>
      <c r="N864" s="64">
        <v>0.32</v>
      </c>
      <c r="O864" s="252" t="e">
        <f>VLOOKUP(D864,'[1]CICLO DE MENUS'!$B$5:$I$60,8,FALSE)*F864</f>
        <v>#N/A</v>
      </c>
    </row>
    <row r="865" spans="1:15">
      <c r="A865" s="334" t="s">
        <v>161</v>
      </c>
      <c r="B865" s="326" t="s">
        <v>162</v>
      </c>
      <c r="C865" s="331" t="s">
        <v>240</v>
      </c>
      <c r="D865" s="50" t="s">
        <v>163</v>
      </c>
      <c r="E865" s="19" t="s">
        <v>164</v>
      </c>
      <c r="F865" s="60">
        <v>40</v>
      </c>
      <c r="G865" s="60">
        <v>40</v>
      </c>
      <c r="H865" s="60">
        <v>141.19999999999999</v>
      </c>
      <c r="I865" s="60">
        <v>2.68</v>
      </c>
      <c r="J865" s="60">
        <v>0.16</v>
      </c>
      <c r="K865" s="60">
        <v>32.04</v>
      </c>
      <c r="L865" s="60">
        <v>3.6</v>
      </c>
      <c r="M865" s="60">
        <v>0.32</v>
      </c>
      <c r="N865" s="64">
        <v>0.8</v>
      </c>
      <c r="O865" s="252" t="e">
        <f>VLOOKUP(D865,'[1]CICLO DE MENUS'!$B$5:$I$60,8,FALSE)*F865</f>
        <v>#N/A</v>
      </c>
    </row>
    <row r="866" spans="1:15">
      <c r="A866" s="335"/>
      <c r="B866" s="327"/>
      <c r="C866" s="332"/>
      <c r="D866" s="50" t="s">
        <v>113</v>
      </c>
      <c r="E866" s="19" t="s">
        <v>119</v>
      </c>
      <c r="F866" s="60">
        <v>7</v>
      </c>
      <c r="G866" s="60">
        <v>5.95</v>
      </c>
      <c r="H866" s="60">
        <v>2.7965000000000004</v>
      </c>
      <c r="I866" s="60">
        <v>4.165E-2</v>
      </c>
      <c r="J866" s="60">
        <v>5.9500000000000004E-3</v>
      </c>
      <c r="K866" s="60">
        <v>0.56525000000000003</v>
      </c>
      <c r="L866" s="60">
        <v>1.6065</v>
      </c>
      <c r="M866" s="60">
        <v>2.3800000000000002E-2</v>
      </c>
      <c r="N866" s="64">
        <v>2.4500000000000002</v>
      </c>
      <c r="O866" s="252" t="e">
        <f>VLOOKUP(D866,'[1]CICLO DE MENUS'!$B$5:$I$60,8,FALSE)*F866</f>
        <v>#N/A</v>
      </c>
    </row>
    <row r="867" spans="1:15">
      <c r="A867" s="335"/>
      <c r="B867" s="327"/>
      <c r="C867" s="332"/>
      <c r="D867" s="50" t="s">
        <v>208</v>
      </c>
      <c r="E867" s="19" t="s">
        <v>210</v>
      </c>
      <c r="F867" s="60">
        <v>7</v>
      </c>
      <c r="G867" s="60">
        <v>6.3</v>
      </c>
      <c r="H867" s="60">
        <v>2.7089999999999996</v>
      </c>
      <c r="I867" s="60">
        <v>0.1323</v>
      </c>
      <c r="J867" s="60">
        <v>0</v>
      </c>
      <c r="K867" s="60">
        <v>0.4536</v>
      </c>
      <c r="L867" s="60">
        <v>2.52</v>
      </c>
      <c r="M867" s="60">
        <v>6.3E-2</v>
      </c>
      <c r="N867" s="64">
        <v>0.42</v>
      </c>
      <c r="O867" s="252" t="e">
        <f>VLOOKUP(D867,'[1]CICLO DE MENUS'!$B$5:$I$60,8,FALSE)*F867</f>
        <v>#N/A</v>
      </c>
    </row>
    <row r="868" spans="1:15">
      <c r="A868" s="336"/>
      <c r="B868" s="330"/>
      <c r="C868" s="333"/>
      <c r="D868" s="50" t="s">
        <v>117</v>
      </c>
      <c r="E868" s="19" t="s">
        <v>123</v>
      </c>
      <c r="F868" s="60">
        <v>0.3</v>
      </c>
      <c r="G868" s="60">
        <v>0.3</v>
      </c>
      <c r="H868" s="60">
        <v>0</v>
      </c>
      <c r="I868" s="60">
        <v>0</v>
      </c>
      <c r="J868" s="60">
        <v>0</v>
      </c>
      <c r="K868" s="60">
        <v>0</v>
      </c>
      <c r="L868" s="60">
        <v>7.1999999999999995E-2</v>
      </c>
      <c r="M868" s="60">
        <v>8.9999999999999998E-4</v>
      </c>
      <c r="N868" s="64">
        <v>116.34299999999999</v>
      </c>
      <c r="O868" s="252" t="e">
        <f>VLOOKUP(D868,'[1]CICLO DE MENUS'!$B$5:$I$60,8,FALSE)*F868</f>
        <v>#N/A</v>
      </c>
    </row>
    <row r="869" spans="1:15" ht="24" customHeight="1">
      <c r="A869" s="355" t="s">
        <v>183</v>
      </c>
      <c r="B869" s="326" t="s">
        <v>162</v>
      </c>
      <c r="C869" s="331" t="s">
        <v>136</v>
      </c>
      <c r="D869" s="50" t="s">
        <v>153</v>
      </c>
      <c r="E869" s="19" t="s">
        <v>159</v>
      </c>
      <c r="F869" s="60">
        <v>75</v>
      </c>
      <c r="G869" s="60">
        <v>60</v>
      </c>
      <c r="H869" s="60">
        <v>44.4</v>
      </c>
      <c r="I869" s="60">
        <v>1.1399999999999999</v>
      </c>
      <c r="J869" s="60">
        <v>0.06</v>
      </c>
      <c r="K869" s="60">
        <v>9.18</v>
      </c>
      <c r="L869" s="60">
        <v>8.4</v>
      </c>
      <c r="M869" s="60">
        <v>0.18</v>
      </c>
      <c r="N869" s="64">
        <v>8.25</v>
      </c>
      <c r="O869" s="252" t="e">
        <f>VLOOKUP(D869,'[1]CICLO DE MENUS'!$B$5:$I$60,8,FALSE)*F869</f>
        <v>#N/A</v>
      </c>
    </row>
    <row r="870" spans="1:15">
      <c r="A870" s="356"/>
      <c r="B870" s="327"/>
      <c r="C870" s="332"/>
      <c r="D870" s="28" t="s">
        <v>185</v>
      </c>
      <c r="E870" s="19" t="s">
        <v>186</v>
      </c>
      <c r="F870" s="60">
        <v>10</v>
      </c>
      <c r="G870" s="60">
        <v>10</v>
      </c>
      <c r="H870" s="60">
        <v>90</v>
      </c>
      <c r="I870" s="60">
        <v>0</v>
      </c>
      <c r="J870" s="60">
        <v>10</v>
      </c>
      <c r="K870" s="60">
        <v>0</v>
      </c>
      <c r="L870" s="60">
        <v>0</v>
      </c>
      <c r="M870" s="60">
        <v>0</v>
      </c>
      <c r="N870" s="64">
        <v>0</v>
      </c>
      <c r="O870" s="252" t="e">
        <f>VLOOKUP(D870,'[1]CICLO DE MENUS'!$B$5:$I$60,8,FALSE)*F870</f>
        <v>#N/A</v>
      </c>
    </row>
    <row r="871" spans="1:15">
      <c r="A871" s="356"/>
      <c r="B871" s="327"/>
      <c r="C871" s="332"/>
      <c r="D871" s="28" t="s">
        <v>117</v>
      </c>
      <c r="E871" s="19" t="s">
        <v>123</v>
      </c>
      <c r="F871" s="60">
        <v>0.5</v>
      </c>
      <c r="G871" s="60">
        <v>0.5</v>
      </c>
      <c r="H871" s="60">
        <v>0</v>
      </c>
      <c r="I871" s="60">
        <v>0</v>
      </c>
      <c r="J871" s="60">
        <v>0</v>
      </c>
      <c r="K871" s="60">
        <v>0</v>
      </c>
      <c r="L871" s="60">
        <v>0.12</v>
      </c>
      <c r="M871" s="60">
        <v>1.5E-3</v>
      </c>
      <c r="N871" s="64">
        <v>193.905</v>
      </c>
      <c r="O871" s="252" t="e">
        <f>VLOOKUP(D871,'[1]CICLO DE MENUS'!$B$5:$I$60,8,FALSE)*F871</f>
        <v>#N/A</v>
      </c>
    </row>
    <row r="872" spans="1:15" ht="14.25" customHeight="1">
      <c r="A872" s="334" t="s">
        <v>184</v>
      </c>
      <c r="B872" s="326" t="s">
        <v>167</v>
      </c>
      <c r="C872" s="331" t="s">
        <v>56</v>
      </c>
      <c r="D872" s="57" t="s">
        <v>168</v>
      </c>
      <c r="E872" s="19" t="s">
        <v>169</v>
      </c>
      <c r="F872" s="19">
        <v>50</v>
      </c>
      <c r="G872" s="60">
        <v>40</v>
      </c>
      <c r="H872" s="60">
        <v>9.1999999999999993</v>
      </c>
      <c r="I872" s="60">
        <v>0.36</v>
      </c>
      <c r="J872" s="60">
        <v>0.04</v>
      </c>
      <c r="K872" s="60">
        <v>1.64</v>
      </c>
      <c r="L872" s="60">
        <v>3.6</v>
      </c>
      <c r="M872" s="60">
        <v>0.2</v>
      </c>
      <c r="N872" s="64">
        <v>3</v>
      </c>
      <c r="O872" s="252" t="e">
        <f>VLOOKUP(D872,'[1]CICLO DE MENUS'!$B$5:$I$60,8,FALSE)*F872</f>
        <v>#N/A</v>
      </c>
    </row>
    <row r="873" spans="1:15">
      <c r="A873" s="335"/>
      <c r="B873" s="327"/>
      <c r="C873" s="332"/>
      <c r="D873" s="57" t="s">
        <v>114</v>
      </c>
      <c r="E873" s="19" t="s">
        <v>120</v>
      </c>
      <c r="F873" s="19">
        <v>25</v>
      </c>
      <c r="G873" s="60">
        <v>23.75</v>
      </c>
      <c r="H873" s="60">
        <v>9.5</v>
      </c>
      <c r="I873" s="60">
        <v>0.33250000000000002</v>
      </c>
      <c r="J873" s="60">
        <v>2.375E-2</v>
      </c>
      <c r="K873" s="60">
        <v>1.8287500000000001</v>
      </c>
      <c r="L873" s="60">
        <v>5.7</v>
      </c>
      <c r="M873" s="60">
        <v>7.1249999999999994E-2</v>
      </c>
      <c r="N873" s="64">
        <v>1</v>
      </c>
      <c r="O873" s="252" t="e">
        <f>VLOOKUP(D873,'[1]CICLO DE MENUS'!$B$5:$I$60,8,FALSE)*F873</f>
        <v>#N/A</v>
      </c>
    </row>
    <row r="874" spans="1:15">
      <c r="A874" s="335"/>
      <c r="B874" s="327"/>
      <c r="C874" s="332"/>
      <c r="D874" s="57" t="s">
        <v>116</v>
      </c>
      <c r="E874" s="19" t="s">
        <v>122</v>
      </c>
      <c r="F874" s="19">
        <v>3</v>
      </c>
      <c r="G874" s="60">
        <v>4</v>
      </c>
      <c r="H874" s="60">
        <v>1.76</v>
      </c>
      <c r="I874" s="60">
        <v>9.1999999999999998E-2</v>
      </c>
      <c r="J874" s="60">
        <v>2.4E-2</v>
      </c>
      <c r="K874" s="60">
        <v>0.23600000000000002</v>
      </c>
      <c r="L874" s="60">
        <v>3.28</v>
      </c>
      <c r="M874" s="60">
        <v>7.2000000000000008E-2</v>
      </c>
      <c r="N874" s="64">
        <v>1.38</v>
      </c>
      <c r="O874" s="252" t="e">
        <f>VLOOKUP(D874,'[1]CICLO DE MENUS'!$B$5:$I$60,8,FALSE)*F874</f>
        <v>#N/A</v>
      </c>
    </row>
    <row r="875" spans="1:15">
      <c r="A875" s="336"/>
      <c r="B875" s="330"/>
      <c r="C875" s="333"/>
      <c r="D875" s="57" t="s">
        <v>189</v>
      </c>
      <c r="E875" s="19" t="s">
        <v>188</v>
      </c>
      <c r="F875" s="19">
        <v>2</v>
      </c>
      <c r="G875" s="60">
        <v>1</v>
      </c>
      <c r="H875" s="60">
        <v>0.44</v>
      </c>
      <c r="I875" s="60">
        <v>3.0000000000000001E-3</v>
      </c>
      <c r="J875" s="60">
        <v>3.0000000000000001E-3</v>
      </c>
      <c r="K875" s="60">
        <v>9.3000000000000013E-2</v>
      </c>
      <c r="L875" s="60">
        <v>0.19</v>
      </c>
      <c r="M875" s="60">
        <v>5.0000000000000001E-3</v>
      </c>
      <c r="N875" s="64">
        <v>0.08</v>
      </c>
      <c r="O875" s="252" t="e">
        <f>VLOOKUP(D875,'[1]CICLO DE MENUS'!$B$5:$I$60,8,FALSE)*F875</f>
        <v>#N/A</v>
      </c>
    </row>
    <row r="876" spans="1:15">
      <c r="A876" s="334" t="s">
        <v>51</v>
      </c>
      <c r="B876" s="326" t="s">
        <v>167</v>
      </c>
      <c r="C876" s="328" t="s">
        <v>73</v>
      </c>
      <c r="D876" s="57" t="s">
        <v>176</v>
      </c>
      <c r="E876" s="19" t="s">
        <v>177</v>
      </c>
      <c r="F876" s="21">
        <v>8</v>
      </c>
      <c r="G876" s="21">
        <v>8</v>
      </c>
      <c r="H876" s="21">
        <v>31.76</v>
      </c>
      <c r="I876" s="21">
        <v>0</v>
      </c>
      <c r="J876" s="21">
        <v>0</v>
      </c>
      <c r="K876" s="21">
        <v>7.944</v>
      </c>
      <c r="L876" s="21">
        <v>0</v>
      </c>
      <c r="M876" s="21">
        <v>8.0000000000000002E-3</v>
      </c>
      <c r="N876" s="58">
        <v>0</v>
      </c>
      <c r="O876" s="252" t="e">
        <f>VLOOKUP(D876,'[1]CICLO DE MENUS'!$B$5:$I$60,8,FALSE)*F876</f>
        <v>#N/A</v>
      </c>
    </row>
    <row r="877" spans="1:15">
      <c r="A877" s="336"/>
      <c r="B877" s="330"/>
      <c r="C877" s="341"/>
      <c r="D877" s="57" t="s">
        <v>205</v>
      </c>
      <c r="E877" s="19" t="s">
        <v>242</v>
      </c>
      <c r="F877" s="21">
        <v>189</v>
      </c>
      <c r="G877" s="21">
        <v>60.48</v>
      </c>
      <c r="H877" s="21">
        <v>36.287999999999997</v>
      </c>
      <c r="I877" s="21">
        <v>0.90720000000000001</v>
      </c>
      <c r="J877" s="21">
        <v>0.3024</v>
      </c>
      <c r="K877" s="21">
        <v>7.4995200000000004</v>
      </c>
      <c r="L877" s="21">
        <v>5.4431999999999992</v>
      </c>
      <c r="M877" s="21">
        <v>1.02816</v>
      </c>
      <c r="N877" s="58">
        <v>11.34</v>
      </c>
      <c r="O877" s="252" t="e">
        <f>VLOOKUP(D877,'[1]CICLO DE MENUS'!$B$5:$I$60,8,FALSE)*F877</f>
        <v>#N/A</v>
      </c>
    </row>
    <row r="878" spans="1:15" ht="24">
      <c r="A878" s="27" t="s">
        <v>52</v>
      </c>
      <c r="B878" s="27" t="s">
        <v>172</v>
      </c>
      <c r="C878" s="28"/>
      <c r="D878" s="51"/>
      <c r="E878" s="19"/>
      <c r="F878" s="19"/>
      <c r="G878" s="19"/>
      <c r="H878" s="19"/>
      <c r="I878" s="19"/>
      <c r="J878" s="19"/>
      <c r="K878" s="19"/>
      <c r="L878" s="19"/>
      <c r="M878" s="19"/>
      <c r="N878" s="49"/>
      <c r="O878" s="252"/>
    </row>
    <row r="879" spans="1:15">
      <c r="A879" s="27" t="s">
        <v>173</v>
      </c>
      <c r="B879" s="27" t="s">
        <v>174</v>
      </c>
      <c r="C879" s="55" t="s">
        <v>175</v>
      </c>
      <c r="D879" s="51"/>
      <c r="E879" s="19"/>
      <c r="F879" s="19"/>
      <c r="G879" s="19"/>
      <c r="H879" s="19"/>
      <c r="I879" s="19"/>
      <c r="J879" s="19"/>
      <c r="K879" s="19"/>
      <c r="L879" s="19"/>
      <c r="M879" s="19"/>
      <c r="N879" s="49"/>
      <c r="O879" s="252"/>
    </row>
    <row r="880" spans="1:15">
      <c r="A880" s="27" t="s">
        <v>178</v>
      </c>
      <c r="B880" s="27" t="s">
        <v>179</v>
      </c>
      <c r="C880" s="55" t="s">
        <v>180</v>
      </c>
      <c r="D880" s="51"/>
      <c r="E880" s="19"/>
      <c r="F880" s="19"/>
      <c r="G880" s="19"/>
      <c r="H880" s="19"/>
      <c r="I880" s="19"/>
      <c r="J880" s="19"/>
      <c r="K880" s="19"/>
      <c r="L880" s="19"/>
      <c r="M880" s="19"/>
      <c r="N880" s="49"/>
      <c r="O880" s="252"/>
    </row>
    <row r="881" spans="1:26">
      <c r="A881" s="27" t="s">
        <v>182</v>
      </c>
      <c r="B881" s="337" t="s">
        <v>190</v>
      </c>
      <c r="C881" s="338"/>
      <c r="D881" s="339"/>
      <c r="E881" s="19"/>
      <c r="F881" s="19"/>
      <c r="G881" s="19"/>
      <c r="H881" s="19"/>
      <c r="I881" s="19"/>
      <c r="J881" s="19"/>
      <c r="K881" s="19"/>
      <c r="L881" s="19"/>
      <c r="M881" s="19"/>
      <c r="N881" s="49"/>
      <c r="O881" s="252"/>
    </row>
    <row r="882" spans="1:26">
      <c r="A882" s="27"/>
      <c r="B882" s="27"/>
      <c r="C882" s="20"/>
      <c r="D882" s="51"/>
      <c r="E882" s="19"/>
      <c r="F882" s="19"/>
      <c r="G882" s="19"/>
      <c r="H882" s="19"/>
      <c r="I882" s="19"/>
      <c r="J882" s="19"/>
      <c r="K882" s="19"/>
      <c r="L882" s="19"/>
      <c r="M882" s="19"/>
      <c r="N882" s="49"/>
      <c r="O882" s="252"/>
    </row>
    <row r="883" spans="1:26" s="257" customFormat="1">
      <c r="F883" s="256">
        <f>SUM(F854:F877)</f>
        <v>596.29999999999995</v>
      </c>
      <c r="L883" s="258"/>
      <c r="O883" s="259" t="e">
        <f>SUM(O854:O877)</f>
        <v>#N/A</v>
      </c>
    </row>
    <row r="884" spans="1:26">
      <c r="A884" s="345" t="s">
        <v>106</v>
      </c>
      <c r="B884" s="345"/>
      <c r="C884" s="345"/>
      <c r="D884" s="345"/>
      <c r="E884" s="345"/>
      <c r="F884" s="345"/>
      <c r="G884" s="22"/>
      <c r="H884" s="268">
        <f>SUM(H856:H882)</f>
        <v>503.59599999999989</v>
      </c>
      <c r="I884" s="268">
        <f t="shared" ref="I884:N884" si="16">SUM(I856:I882)</f>
        <v>24.317344999999996</v>
      </c>
      <c r="J884" s="268">
        <f t="shared" si="16"/>
        <v>15.768454999999999</v>
      </c>
      <c r="K884" s="268">
        <f t="shared" si="16"/>
        <v>64.415715000000006</v>
      </c>
      <c r="L884" s="268">
        <f t="shared" si="16"/>
        <v>57.581600000000002</v>
      </c>
      <c r="M884" s="268">
        <f t="shared" si="16"/>
        <v>2.8461850000000002</v>
      </c>
      <c r="N884" s="268">
        <f t="shared" si="16"/>
        <v>583.89800000000002</v>
      </c>
    </row>
    <row r="885" spans="1:26">
      <c r="A885" s="345" t="s">
        <v>107</v>
      </c>
      <c r="B885" s="345"/>
      <c r="C885" s="345"/>
      <c r="D885" s="345"/>
      <c r="E885" s="345"/>
      <c r="F885" s="345"/>
      <c r="G885" s="22"/>
      <c r="H885" s="60">
        <v>1994</v>
      </c>
      <c r="I885" s="60">
        <v>69.8</v>
      </c>
      <c r="J885" s="60">
        <v>66.5</v>
      </c>
      <c r="K885" s="60">
        <v>279.2</v>
      </c>
      <c r="L885" s="60">
        <v>1100</v>
      </c>
      <c r="M885" s="64">
        <v>8.6999999999999993</v>
      </c>
      <c r="N885" s="64">
        <v>1500</v>
      </c>
    </row>
    <row r="886" spans="1:26">
      <c r="A886" s="345" t="s">
        <v>108</v>
      </c>
      <c r="B886" s="345"/>
      <c r="C886" s="345"/>
      <c r="D886" s="345"/>
      <c r="E886" s="345"/>
      <c r="F886" s="345"/>
      <c r="G886" s="22"/>
      <c r="H886" s="71">
        <v>0.29029287863590769</v>
      </c>
      <c r="I886" s="71">
        <v>0.39440895415472782</v>
      </c>
      <c r="J886" s="71">
        <v>0.25824969924812036</v>
      </c>
      <c r="K886" s="71">
        <v>0.27255073424068771</v>
      </c>
      <c r="L886" s="71">
        <v>5.9257818181818182E-2</v>
      </c>
      <c r="M886" s="279">
        <v>0.37110747126436783</v>
      </c>
      <c r="N886" s="279">
        <v>0.39316533333333331</v>
      </c>
    </row>
    <row r="887" spans="1:26" s="23" customFormat="1">
      <c r="O887" s="238"/>
    </row>
    <row r="888" spans="1:26">
      <c r="A888" s="346" t="s">
        <v>109</v>
      </c>
      <c r="B888" s="346"/>
      <c r="C888" s="346"/>
      <c r="D888" s="347"/>
      <c r="E888" s="351" t="s">
        <v>562</v>
      </c>
      <c r="F888" s="352"/>
      <c r="G888" s="352"/>
      <c r="H888" s="352"/>
      <c r="I888" s="352"/>
      <c r="J888" s="352"/>
      <c r="K888" s="352"/>
      <c r="L888" s="352"/>
      <c r="M888" s="352"/>
      <c r="N888" s="353"/>
    </row>
    <row r="889" spans="1:26" ht="7.5" customHeight="1">
      <c r="A889" s="23"/>
      <c r="B889" s="23"/>
      <c r="C889" s="23"/>
      <c r="D889" s="18"/>
      <c r="E889" s="18"/>
      <c r="F889" s="18"/>
      <c r="G889" s="18"/>
      <c r="H889" s="18"/>
      <c r="I889" s="18"/>
      <c r="J889" s="18"/>
      <c r="K889" s="18"/>
      <c r="L889" s="18"/>
      <c r="M889" s="18"/>
    </row>
    <row r="890" spans="1:26" ht="42" customHeight="1">
      <c r="A890" s="23" t="s">
        <v>36</v>
      </c>
      <c r="B890" s="354"/>
      <c r="C890" s="354"/>
      <c r="D890" s="354"/>
      <c r="E890" s="354"/>
      <c r="F890" s="354"/>
      <c r="H890" s="346" t="s">
        <v>37</v>
      </c>
      <c r="I890" s="346"/>
      <c r="J890" s="347"/>
      <c r="K890" s="348">
        <v>1088304193</v>
      </c>
      <c r="L890" s="348"/>
      <c r="M890" s="348"/>
      <c r="N890" s="348"/>
    </row>
    <row r="892" spans="1:26" s="13" customFormat="1">
      <c r="A892" s="3"/>
      <c r="B892" s="3"/>
      <c r="C892" s="3"/>
      <c r="D892" s="3"/>
      <c r="E892" s="3"/>
      <c r="F892" s="3"/>
      <c r="G892" s="3"/>
      <c r="H892" s="3"/>
      <c r="I892" s="3"/>
      <c r="J892" s="3"/>
      <c r="K892" s="3"/>
      <c r="L892" s="3"/>
      <c r="O892" s="245"/>
    </row>
    <row r="893" spans="1:26" s="13" customFormat="1">
      <c r="A893" s="310" t="s">
        <v>1</v>
      </c>
      <c r="B893" s="310"/>
      <c r="C893" s="319" t="s">
        <v>39</v>
      </c>
      <c r="D893" s="319"/>
      <c r="E893" s="319"/>
      <c r="F893" s="319"/>
      <c r="G893" s="319"/>
      <c r="H893" s="319"/>
      <c r="I893" s="319"/>
      <c r="J893" s="319"/>
      <c r="K893" s="319"/>
      <c r="L893" s="319"/>
      <c r="O893" s="245"/>
    </row>
    <row r="894" spans="1:26" s="13" customFormat="1" ht="7.5" customHeight="1">
      <c r="A894" s="4"/>
      <c r="B894" s="4"/>
      <c r="C894" s="3"/>
      <c r="D894" s="3"/>
      <c r="E894" s="3"/>
      <c r="F894" s="3"/>
      <c r="G894" s="3"/>
      <c r="H894" s="3"/>
      <c r="I894" s="3"/>
      <c r="J894" s="3"/>
      <c r="K894" s="3"/>
      <c r="L894" s="3"/>
      <c r="O894" s="245"/>
    </row>
    <row r="895" spans="1:26" s="13" customFormat="1">
      <c r="A895" s="310" t="s">
        <v>5</v>
      </c>
      <c r="B895" s="310"/>
      <c r="C895" s="5" t="s">
        <v>537</v>
      </c>
      <c r="D895" s="3"/>
      <c r="E895" s="3"/>
      <c r="F895" s="3"/>
      <c r="G895" s="3"/>
      <c r="H895" s="3"/>
      <c r="I895" s="3"/>
      <c r="J895" s="3"/>
      <c r="K895" s="3"/>
      <c r="L895" s="3"/>
      <c r="O895" s="245"/>
    </row>
    <row r="896" spans="1:26" s="15" customFormat="1" ht="6.75" customHeight="1">
      <c r="A896" s="4"/>
      <c r="B896" s="6"/>
      <c r="C896" s="6"/>
      <c r="D896" s="6"/>
      <c r="E896" s="6"/>
      <c r="F896" s="6"/>
      <c r="G896" s="6"/>
      <c r="H896" s="6"/>
      <c r="I896" s="6"/>
      <c r="J896" s="6"/>
      <c r="K896" s="4"/>
      <c r="L896" s="4"/>
      <c r="M896" s="14"/>
      <c r="N896" s="14"/>
      <c r="O896" s="238"/>
      <c r="P896" s="14"/>
      <c r="Q896" s="23"/>
      <c r="R896" s="23"/>
      <c r="S896" s="23"/>
      <c r="T896" s="23"/>
      <c r="U896" s="23"/>
      <c r="V896" s="23"/>
      <c r="W896" s="23"/>
      <c r="X896" s="23"/>
      <c r="Y896" s="23"/>
      <c r="Z896" s="23"/>
    </row>
    <row r="897" spans="1:26" s="15" customFormat="1">
      <c r="A897" s="4" t="s">
        <v>6</v>
      </c>
      <c r="B897" s="4"/>
      <c r="C897" s="319" t="s">
        <v>536</v>
      </c>
      <c r="D897" s="319"/>
      <c r="E897" s="14"/>
      <c r="F897" s="14"/>
      <c r="G897" s="23"/>
      <c r="H897" s="23"/>
      <c r="I897" s="23"/>
      <c r="J897" s="23"/>
      <c r="K897" s="23"/>
      <c r="L897" s="23"/>
      <c r="M897" s="23"/>
      <c r="N897" s="23"/>
      <c r="O897" s="238"/>
      <c r="P897" s="23"/>
    </row>
    <row r="898" spans="1:26" s="15" customFormat="1" ht="9" customHeight="1">
      <c r="A898" s="4"/>
      <c r="B898" s="6"/>
      <c r="C898" s="6"/>
      <c r="D898" s="6"/>
      <c r="E898" s="6"/>
      <c r="F898" s="6"/>
      <c r="G898" s="6"/>
      <c r="H898" s="6"/>
      <c r="I898" s="6"/>
      <c r="J898" s="6"/>
      <c r="K898" s="4"/>
      <c r="L898" s="4"/>
      <c r="M898" s="14"/>
      <c r="N898" s="14"/>
      <c r="O898" s="238"/>
      <c r="P898" s="14"/>
      <c r="Q898" s="23"/>
      <c r="R898" s="23"/>
      <c r="S898" s="23"/>
      <c r="T898" s="23"/>
      <c r="U898" s="23"/>
      <c r="V898" s="23"/>
      <c r="W898" s="23"/>
      <c r="X898" s="23"/>
      <c r="Y898" s="23"/>
      <c r="Z898" s="23"/>
    </row>
    <row r="899" spans="1:26" s="15" customFormat="1">
      <c r="A899" s="310" t="s">
        <v>7</v>
      </c>
      <c r="B899" s="310"/>
      <c r="C899" s="319" t="s">
        <v>44</v>
      </c>
      <c r="D899" s="319"/>
      <c r="E899" s="6"/>
      <c r="F899" s="6"/>
      <c r="G899" s="6"/>
      <c r="H899" s="6"/>
      <c r="I899" s="6"/>
      <c r="J899" s="6"/>
      <c r="K899" s="4"/>
      <c r="L899" s="4"/>
      <c r="M899" s="14"/>
      <c r="N899" s="14"/>
      <c r="O899" s="238"/>
      <c r="P899" s="14"/>
      <c r="Q899" s="23"/>
      <c r="R899" s="23"/>
      <c r="S899" s="23"/>
      <c r="T899" s="23"/>
      <c r="U899" s="23"/>
      <c r="V899" s="23"/>
      <c r="W899" s="23"/>
      <c r="X899" s="23"/>
      <c r="Y899" s="23"/>
      <c r="Z899" s="23"/>
    </row>
    <row r="900" spans="1:26" s="15" customFormat="1" ht="9" customHeight="1">
      <c r="A900" s="4"/>
      <c r="B900" s="6"/>
      <c r="C900" s="6"/>
      <c r="D900" s="6"/>
      <c r="E900" s="6"/>
      <c r="F900" s="6"/>
      <c r="G900" s="6"/>
      <c r="H900" s="6"/>
      <c r="I900" s="6"/>
      <c r="J900" s="6"/>
      <c r="K900" s="4"/>
      <c r="L900" s="4"/>
      <c r="M900" s="14"/>
      <c r="N900" s="14"/>
      <c r="O900" s="238"/>
      <c r="P900" s="14"/>
      <c r="Q900" s="23"/>
      <c r="R900" s="23"/>
      <c r="S900" s="23"/>
      <c r="T900" s="23"/>
      <c r="U900" s="23"/>
      <c r="V900" s="23"/>
      <c r="W900" s="23"/>
      <c r="X900" s="23"/>
      <c r="Y900" s="23"/>
      <c r="Z900" s="23"/>
    </row>
    <row r="901" spans="1:26" s="15" customFormat="1">
      <c r="A901" s="321" t="s">
        <v>8</v>
      </c>
      <c r="B901" s="321"/>
      <c r="C901" s="26" t="s">
        <v>45</v>
      </c>
      <c r="D901" s="23"/>
      <c r="E901" s="23"/>
      <c r="F901" s="23"/>
      <c r="G901" s="23"/>
      <c r="H901" s="23"/>
      <c r="I901" s="23"/>
      <c r="O901" s="238"/>
    </row>
    <row r="902" spans="1:26" s="15" customFormat="1" ht="8.25" customHeight="1">
      <c r="A902" s="4"/>
      <c r="B902" s="6"/>
      <c r="C902" s="6"/>
      <c r="D902" s="6"/>
      <c r="E902" s="6"/>
      <c r="F902" s="6"/>
      <c r="G902" s="6"/>
      <c r="H902" s="6"/>
      <c r="I902" s="6"/>
      <c r="J902" s="6"/>
      <c r="K902" s="4"/>
      <c r="L902" s="4"/>
      <c r="M902" s="14"/>
      <c r="N902" s="14"/>
      <c r="O902" s="238"/>
      <c r="P902" s="14"/>
      <c r="Q902" s="23"/>
      <c r="R902" s="23"/>
      <c r="S902" s="23"/>
      <c r="T902" s="23"/>
      <c r="U902" s="23"/>
      <c r="V902" s="23"/>
      <c r="W902" s="23"/>
      <c r="X902" s="23"/>
      <c r="Y902" s="23"/>
      <c r="Z902" s="23"/>
    </row>
    <row r="903" spans="1:26" s="15" customFormat="1">
      <c r="A903" s="16" t="s">
        <v>90</v>
      </c>
      <c r="B903" s="322" t="s">
        <v>278</v>
      </c>
      <c r="C903" s="322"/>
      <c r="D903" s="6"/>
      <c r="E903" s="6"/>
      <c r="F903" s="6"/>
      <c r="G903" s="6"/>
      <c r="H903" s="6"/>
      <c r="I903" s="6"/>
      <c r="J903" s="6"/>
      <c r="K903" s="4"/>
      <c r="L903" s="4"/>
      <c r="M903" s="14"/>
      <c r="N903" s="14"/>
      <c r="O903" s="238"/>
      <c r="P903" s="14"/>
      <c r="Q903" s="23"/>
      <c r="R903" s="23"/>
      <c r="S903" s="23"/>
      <c r="T903" s="23"/>
      <c r="U903" s="23"/>
      <c r="V903" s="23"/>
      <c r="W903" s="23"/>
      <c r="X903" s="23"/>
      <c r="Y903" s="23"/>
      <c r="Z903" s="23"/>
    </row>
    <row r="904" spans="1:26" s="15" customFormat="1" ht="8.25" customHeight="1">
      <c r="A904" s="4"/>
      <c r="B904" s="6"/>
      <c r="C904" s="6"/>
      <c r="D904" s="6"/>
      <c r="E904" s="6"/>
      <c r="F904" s="6"/>
      <c r="G904" s="6"/>
      <c r="H904" s="6"/>
      <c r="I904" s="6"/>
      <c r="J904" s="6"/>
      <c r="K904" s="4"/>
      <c r="L904" s="4"/>
      <c r="M904" s="14"/>
      <c r="N904" s="14"/>
      <c r="O904" s="238"/>
      <c r="P904" s="14"/>
      <c r="Q904" s="23"/>
      <c r="R904" s="23"/>
      <c r="S904" s="23"/>
      <c r="T904" s="23"/>
      <c r="U904" s="23"/>
      <c r="V904" s="23"/>
      <c r="W904" s="23"/>
      <c r="X904" s="23"/>
      <c r="Y904" s="23"/>
      <c r="Z904" s="23"/>
    </row>
    <row r="905" spans="1:26">
      <c r="A905" s="7" t="s">
        <v>91</v>
      </c>
      <c r="B905" s="5">
        <v>17</v>
      </c>
      <c r="C905" s="7"/>
      <c r="D905" s="7"/>
      <c r="E905" s="7"/>
      <c r="F905" s="7"/>
      <c r="G905" s="7"/>
      <c r="H905" s="7"/>
      <c r="I905" s="7"/>
      <c r="J905" s="7"/>
      <c r="K905" s="7"/>
      <c r="L905" s="7"/>
    </row>
    <row r="906" spans="1:26" s="15" customFormat="1">
      <c r="A906" s="4"/>
      <c r="B906" s="6"/>
      <c r="C906" s="6"/>
      <c r="D906" s="6"/>
      <c r="E906" s="6"/>
      <c r="F906" s="6"/>
      <c r="G906" s="6"/>
      <c r="H906" s="6"/>
      <c r="I906" s="6"/>
      <c r="J906" s="6"/>
      <c r="K906" s="4"/>
      <c r="L906" s="4"/>
      <c r="M906" s="14"/>
      <c r="N906" s="14"/>
      <c r="O906" s="238"/>
      <c r="P906" s="14"/>
      <c r="Q906" s="23"/>
      <c r="R906" s="23"/>
      <c r="S906" s="23"/>
      <c r="T906" s="23"/>
      <c r="U906" s="23"/>
      <c r="V906" s="23"/>
      <c r="W906" s="23"/>
      <c r="X906" s="23"/>
      <c r="Y906" s="23"/>
      <c r="Z906" s="23"/>
    </row>
    <row r="907" spans="1:26">
      <c r="A907" s="340" t="s">
        <v>38</v>
      </c>
      <c r="B907" s="340" t="s">
        <v>92</v>
      </c>
      <c r="C907" s="340" t="s">
        <v>93</v>
      </c>
      <c r="D907" s="340" t="s">
        <v>94</v>
      </c>
      <c r="E907" s="340" t="s">
        <v>95</v>
      </c>
      <c r="F907" s="340" t="s">
        <v>96</v>
      </c>
      <c r="G907" s="340" t="s">
        <v>97</v>
      </c>
      <c r="H907" s="340" t="s">
        <v>98</v>
      </c>
      <c r="I907" s="340"/>
      <c r="J907" s="340"/>
      <c r="K907" s="340"/>
      <c r="L907" s="340"/>
      <c r="M907" s="340"/>
      <c r="N907" s="340"/>
      <c r="O907" s="252"/>
    </row>
    <row r="908" spans="1:26" ht="30">
      <c r="A908" s="340"/>
      <c r="B908" s="340"/>
      <c r="C908" s="340"/>
      <c r="D908" s="340"/>
      <c r="E908" s="340"/>
      <c r="F908" s="340"/>
      <c r="G908" s="340"/>
      <c r="H908" s="29" t="s">
        <v>99</v>
      </c>
      <c r="I908" s="29" t="s">
        <v>100</v>
      </c>
      <c r="J908" s="29" t="s">
        <v>101</v>
      </c>
      <c r="K908" s="29" t="s">
        <v>102</v>
      </c>
      <c r="L908" s="29" t="s">
        <v>103</v>
      </c>
      <c r="M908" s="29" t="s">
        <v>104</v>
      </c>
      <c r="N908" s="29" t="s">
        <v>105</v>
      </c>
      <c r="O908" s="253" t="s">
        <v>529</v>
      </c>
    </row>
    <row r="909" spans="1:26" ht="15" customHeight="1">
      <c r="A909" s="334" t="s">
        <v>47</v>
      </c>
      <c r="B909" s="334" t="s">
        <v>155</v>
      </c>
      <c r="C909" s="328" t="s">
        <v>128</v>
      </c>
      <c r="D909" s="74" t="s">
        <v>197</v>
      </c>
      <c r="E909" s="19" t="s">
        <v>198</v>
      </c>
      <c r="F909" s="60">
        <v>90</v>
      </c>
      <c r="G909" s="60">
        <v>83.7</v>
      </c>
      <c r="H909" s="60">
        <v>138.94200000000001</v>
      </c>
      <c r="I909" s="60">
        <v>17.325900000000001</v>
      </c>
      <c r="J909" s="60">
        <v>7.7004000000000001</v>
      </c>
      <c r="K909" s="60">
        <v>8.3699999999999997E-2</v>
      </c>
      <c r="L909" s="60">
        <v>9.2070000000000007</v>
      </c>
      <c r="M909" s="60">
        <v>0.58589999999999998</v>
      </c>
      <c r="N909" s="61">
        <v>52.731000000000002</v>
      </c>
      <c r="O909" s="252" t="e">
        <f>VLOOKUP(D909,'[1]CICLO DE MENUS'!$B$5:$I$60,8,FALSE)*F909</f>
        <v>#N/A</v>
      </c>
    </row>
    <row r="910" spans="1:26" ht="13.5" customHeight="1">
      <c r="A910" s="335"/>
      <c r="B910" s="335"/>
      <c r="C910" s="329"/>
      <c r="D910" s="74" t="s">
        <v>185</v>
      </c>
      <c r="E910" s="19" t="s">
        <v>186</v>
      </c>
      <c r="F910" s="21">
        <v>6</v>
      </c>
      <c r="G910" s="19">
        <v>6</v>
      </c>
      <c r="H910" s="60">
        <v>54</v>
      </c>
      <c r="I910" s="60">
        <v>0</v>
      </c>
      <c r="J910" s="60">
        <v>6</v>
      </c>
      <c r="K910" s="60">
        <v>0</v>
      </c>
      <c r="L910" s="60">
        <v>0</v>
      </c>
      <c r="M910" s="60">
        <v>0</v>
      </c>
      <c r="N910" s="64">
        <v>0</v>
      </c>
      <c r="O910" s="252" t="e">
        <f>VLOOKUP(D910,'[1]CICLO DE MENUS'!$B$5:$I$60,8,FALSE)*F910</f>
        <v>#N/A</v>
      </c>
    </row>
    <row r="911" spans="1:26" ht="15" customHeight="1">
      <c r="A911" s="335"/>
      <c r="B911" s="335"/>
      <c r="C911" s="329"/>
      <c r="D911" s="74" t="s">
        <v>117</v>
      </c>
      <c r="E911" s="19" t="s">
        <v>123</v>
      </c>
      <c r="F911" s="21">
        <v>0.5</v>
      </c>
      <c r="G911" s="19">
        <v>0.5</v>
      </c>
      <c r="H911" s="60">
        <v>0</v>
      </c>
      <c r="I911" s="60">
        <v>0</v>
      </c>
      <c r="J911" s="60">
        <v>0</v>
      </c>
      <c r="K911" s="60">
        <v>0</v>
      </c>
      <c r="L911" s="60">
        <v>0.12</v>
      </c>
      <c r="M911" s="60">
        <v>1.5E-3</v>
      </c>
      <c r="N911" s="64">
        <v>193.905</v>
      </c>
      <c r="O911" s="252" t="e">
        <f>VLOOKUP(D911,'[1]CICLO DE MENUS'!$B$5:$I$60,8,FALSE)*F911</f>
        <v>#N/A</v>
      </c>
    </row>
    <row r="912" spans="1:26" ht="15.75" customHeight="1">
      <c r="A912" s="335"/>
      <c r="B912" s="334" t="s">
        <v>162</v>
      </c>
      <c r="C912" s="386" t="s">
        <v>559</v>
      </c>
      <c r="D912" s="50" t="s">
        <v>539</v>
      </c>
      <c r="E912" s="19" t="s">
        <v>545</v>
      </c>
      <c r="F912" s="60">
        <v>20</v>
      </c>
      <c r="G912" s="60">
        <v>20</v>
      </c>
      <c r="H912" s="60">
        <v>30.4</v>
      </c>
      <c r="I912" s="60">
        <v>0.68</v>
      </c>
      <c r="J912" s="60">
        <v>0.24</v>
      </c>
      <c r="K912" s="60">
        <v>6.1</v>
      </c>
      <c r="L912" s="60">
        <v>1</v>
      </c>
      <c r="M912" s="60">
        <v>0.16</v>
      </c>
      <c r="N912" s="64">
        <v>0.6</v>
      </c>
      <c r="O912" s="252" t="e">
        <f>VLOOKUP(D912,'[1]CICLO DE MENUS'!$B$5:$I$60,8,FALSE)*F912</f>
        <v>#N/A</v>
      </c>
    </row>
    <row r="913" spans="1:15" ht="14.25" customHeight="1">
      <c r="A913" s="335"/>
      <c r="B913" s="335"/>
      <c r="C913" s="387"/>
      <c r="D913" s="50" t="s">
        <v>154</v>
      </c>
      <c r="E913" s="19" t="s">
        <v>160</v>
      </c>
      <c r="F913" s="60">
        <v>13</v>
      </c>
      <c r="G913" s="60">
        <v>13</v>
      </c>
      <c r="H913" s="60">
        <v>64.87</v>
      </c>
      <c r="I913" s="60">
        <v>3.4190000000000005</v>
      </c>
      <c r="J913" s="60">
        <v>3.4580000000000002</v>
      </c>
      <c r="K913" s="60">
        <v>4.992</v>
      </c>
      <c r="L913" s="60">
        <v>122.2</v>
      </c>
      <c r="M913" s="60">
        <v>6.5000000000000002E-2</v>
      </c>
      <c r="N913" s="64">
        <v>47.97</v>
      </c>
      <c r="O913" s="252" t="e">
        <f>VLOOKUP(D913,'[1]CICLO DE MENUS'!$B$5:$I$60,8,FALSE)*F913</f>
        <v>#N/A</v>
      </c>
    </row>
    <row r="914" spans="1:15" ht="15.75" customHeight="1">
      <c r="A914" s="335"/>
      <c r="B914" s="335"/>
      <c r="C914" s="387"/>
      <c r="D914" s="50" t="s">
        <v>224</v>
      </c>
      <c r="E914" s="19" t="s">
        <v>225</v>
      </c>
      <c r="F914" s="60">
        <v>5</v>
      </c>
      <c r="G914" s="60">
        <v>5</v>
      </c>
      <c r="H914" s="60">
        <v>18.2</v>
      </c>
      <c r="I914" s="60">
        <v>0.03</v>
      </c>
      <c r="J914" s="60">
        <v>5.0000000000000001E-3</v>
      </c>
      <c r="K914" s="60">
        <v>4.51</v>
      </c>
      <c r="L914" s="60">
        <v>2.1</v>
      </c>
      <c r="M914" s="60">
        <v>0.245</v>
      </c>
      <c r="N914" s="64">
        <v>1.95</v>
      </c>
      <c r="O914" s="252" t="e">
        <f>VLOOKUP(D914,'[1]CICLO DE MENUS'!$B$5:$I$60,8,FALSE)*F914</f>
        <v>#N/A</v>
      </c>
    </row>
    <row r="915" spans="1:15" ht="15" customHeight="1">
      <c r="A915" s="334" t="s">
        <v>161</v>
      </c>
      <c r="B915" s="334" t="s">
        <v>162</v>
      </c>
      <c r="C915" s="328" t="s">
        <v>54</v>
      </c>
      <c r="D915" s="69" t="s">
        <v>163</v>
      </c>
      <c r="E915" s="19" t="s">
        <v>164</v>
      </c>
      <c r="F915" s="60">
        <v>46</v>
      </c>
      <c r="G915" s="60">
        <v>46</v>
      </c>
      <c r="H915" s="60">
        <v>162.38</v>
      </c>
      <c r="I915" s="60">
        <v>3.0819999999999999</v>
      </c>
      <c r="J915" s="60">
        <v>0.18400000000000002</v>
      </c>
      <c r="K915" s="60">
        <v>36.845999999999997</v>
      </c>
      <c r="L915" s="60">
        <v>4.1399999999999997</v>
      </c>
      <c r="M915" s="60">
        <v>0.36800000000000005</v>
      </c>
      <c r="N915" s="64">
        <v>0.92</v>
      </c>
      <c r="O915" s="252" t="e">
        <f>VLOOKUP(D915,'[1]CICLO DE MENUS'!$B$5:$I$60,8,FALSE)*F915</f>
        <v>#N/A</v>
      </c>
    </row>
    <row r="916" spans="1:15" ht="17.25" customHeight="1">
      <c r="A916" s="335"/>
      <c r="B916" s="335"/>
      <c r="C916" s="329"/>
      <c r="D916" s="69" t="s">
        <v>117</v>
      </c>
      <c r="E916" s="19" t="s">
        <v>123</v>
      </c>
      <c r="F916" s="60">
        <v>0.3</v>
      </c>
      <c r="G916" s="60">
        <v>0.3</v>
      </c>
      <c r="H916" s="60">
        <v>0</v>
      </c>
      <c r="I916" s="60">
        <v>0</v>
      </c>
      <c r="J916" s="60">
        <v>0</v>
      </c>
      <c r="K916" s="60">
        <v>0</v>
      </c>
      <c r="L916" s="60">
        <v>7.1999999999999995E-2</v>
      </c>
      <c r="M916" s="60">
        <v>8.9999999999999998E-4</v>
      </c>
      <c r="N916" s="64">
        <v>116.34299999999999</v>
      </c>
      <c r="O916" s="252" t="e">
        <f>VLOOKUP(D916,'[1]CICLO DE MENUS'!$B$5:$I$60,8,FALSE)*F916</f>
        <v>#N/A</v>
      </c>
    </row>
    <row r="917" spans="1:15" ht="14.25" customHeight="1">
      <c r="A917" s="336"/>
      <c r="B917" s="336"/>
      <c r="C917" s="341"/>
      <c r="D917" s="69" t="s">
        <v>185</v>
      </c>
      <c r="E917" s="19" t="s">
        <v>186</v>
      </c>
      <c r="F917" s="60">
        <v>3</v>
      </c>
      <c r="G917" s="60">
        <v>3</v>
      </c>
      <c r="H917" s="60">
        <v>27</v>
      </c>
      <c r="I917" s="60">
        <v>0</v>
      </c>
      <c r="J917" s="60">
        <v>3</v>
      </c>
      <c r="K917" s="60">
        <v>0</v>
      </c>
      <c r="L917" s="60">
        <v>0</v>
      </c>
      <c r="M917" s="60">
        <v>0</v>
      </c>
      <c r="N917" s="64">
        <v>0</v>
      </c>
      <c r="O917" s="252" t="e">
        <f>VLOOKUP(D917,'[1]CICLO DE MENUS'!$B$5:$I$60,8,FALSE)*F917</f>
        <v>#N/A</v>
      </c>
    </row>
    <row r="918" spans="1:15" ht="28.5" customHeight="1">
      <c r="A918" s="334" t="s">
        <v>165</v>
      </c>
      <c r="B918" s="334" t="s">
        <v>162</v>
      </c>
      <c r="C918" s="328" t="s">
        <v>141</v>
      </c>
      <c r="D918" s="50" t="s">
        <v>153</v>
      </c>
      <c r="E918" s="19" t="s">
        <v>159</v>
      </c>
      <c r="F918" s="60">
        <v>75</v>
      </c>
      <c r="G918" s="60">
        <v>60</v>
      </c>
      <c r="H918" s="60">
        <v>44.4</v>
      </c>
      <c r="I918" s="60">
        <v>1.1399999999999999</v>
      </c>
      <c r="J918" s="60">
        <v>0.06</v>
      </c>
      <c r="K918" s="60">
        <v>9.18</v>
      </c>
      <c r="L918" s="60">
        <v>8.4</v>
      </c>
      <c r="M918" s="60">
        <v>0.18</v>
      </c>
      <c r="N918" s="64">
        <v>8.25</v>
      </c>
      <c r="O918" s="252" t="e">
        <f>VLOOKUP(D918,'[1]CICLO DE MENUS'!$B$5:$I$60,8,FALSE)*F918</f>
        <v>#N/A</v>
      </c>
    </row>
    <row r="919" spans="1:15" ht="17.25" customHeight="1">
      <c r="A919" s="336"/>
      <c r="B919" s="336"/>
      <c r="C919" s="341"/>
      <c r="D919" s="69" t="s">
        <v>214</v>
      </c>
      <c r="E919" s="19" t="s">
        <v>215</v>
      </c>
      <c r="F919" s="60">
        <v>4</v>
      </c>
      <c r="G919" s="60">
        <v>4</v>
      </c>
      <c r="H919" s="60">
        <v>29.72</v>
      </c>
      <c r="I919" s="60">
        <v>3.2000000000000001E-2</v>
      </c>
      <c r="J919" s="60">
        <v>3.2880000000000003</v>
      </c>
      <c r="K919" s="60">
        <v>0</v>
      </c>
      <c r="L919" s="60">
        <v>0.88</v>
      </c>
      <c r="M919" s="60">
        <v>8.0000000000000002E-3</v>
      </c>
      <c r="N919" s="64">
        <v>8.92</v>
      </c>
      <c r="O919" s="252" t="e">
        <f>VLOOKUP(D919,'[1]CICLO DE MENUS'!$B$5:$I$60,8,FALSE)*F919</f>
        <v>#N/A</v>
      </c>
    </row>
    <row r="920" spans="1:15" ht="15.75" customHeight="1">
      <c r="A920" s="334" t="s">
        <v>50</v>
      </c>
      <c r="B920" s="334" t="s">
        <v>167</v>
      </c>
      <c r="C920" s="331" t="s">
        <v>146</v>
      </c>
      <c r="D920" s="68" t="s">
        <v>168</v>
      </c>
      <c r="E920" s="19" t="s">
        <v>169</v>
      </c>
      <c r="F920" s="60">
        <v>45</v>
      </c>
      <c r="G920" s="60">
        <v>36</v>
      </c>
      <c r="H920" s="60">
        <v>8.2799999999999994</v>
      </c>
      <c r="I920" s="60">
        <v>0.32400000000000001</v>
      </c>
      <c r="J920" s="60">
        <v>3.6000000000000004E-2</v>
      </c>
      <c r="K920" s="60">
        <v>1.476</v>
      </c>
      <c r="L920" s="60">
        <v>3.24</v>
      </c>
      <c r="M920" s="60">
        <v>0.18</v>
      </c>
      <c r="N920" s="64">
        <v>2.7</v>
      </c>
      <c r="O920" s="252" t="e">
        <f>VLOOKUP(D920,'[1]CICLO DE MENUS'!$B$5:$I$60,8,FALSE)*F920</f>
        <v>#N/A</v>
      </c>
    </row>
    <row r="921" spans="1:15" ht="15.75" customHeight="1">
      <c r="A921" s="335"/>
      <c r="B921" s="335"/>
      <c r="C921" s="332"/>
      <c r="D921" s="68" t="s">
        <v>113</v>
      </c>
      <c r="E921" s="19" t="s">
        <v>119</v>
      </c>
      <c r="F921" s="60">
        <v>35</v>
      </c>
      <c r="G921" s="60">
        <v>29.75</v>
      </c>
      <c r="H921" s="60">
        <v>13.9825</v>
      </c>
      <c r="I921" s="60">
        <v>0.20824999999999999</v>
      </c>
      <c r="J921" s="60">
        <v>2.9750000000000002E-2</v>
      </c>
      <c r="K921" s="60">
        <v>2.8262499999999999</v>
      </c>
      <c r="L921" s="60">
        <v>8.0325000000000006</v>
      </c>
      <c r="M921" s="60">
        <v>0.11900000000000001</v>
      </c>
      <c r="N921" s="64">
        <v>12.25</v>
      </c>
      <c r="O921" s="252" t="e">
        <f>VLOOKUP(D921,'[1]CICLO DE MENUS'!$B$5:$I$60,8,FALSE)*F921</f>
        <v>#N/A</v>
      </c>
    </row>
    <row r="922" spans="1:15">
      <c r="A922" s="335"/>
      <c r="B922" s="335"/>
      <c r="C922" s="332"/>
      <c r="D922" s="57" t="s">
        <v>116</v>
      </c>
      <c r="E922" s="19" t="s">
        <v>122</v>
      </c>
      <c r="F922" s="60">
        <v>3</v>
      </c>
      <c r="G922" s="60">
        <v>4</v>
      </c>
      <c r="H922" s="60">
        <v>1.76</v>
      </c>
      <c r="I922" s="60">
        <v>9.1999999999999998E-2</v>
      </c>
      <c r="J922" s="60">
        <v>2.4E-2</v>
      </c>
      <c r="K922" s="60">
        <v>0.23600000000000002</v>
      </c>
      <c r="L922" s="60">
        <v>3.28</v>
      </c>
      <c r="M922" s="60">
        <v>7.2000000000000008E-2</v>
      </c>
      <c r="N922" s="64">
        <v>1.38</v>
      </c>
      <c r="O922" s="252" t="e">
        <f>VLOOKUP(D922,'[1]CICLO DE MENUS'!$B$5:$I$60,8,FALSE)*F922</f>
        <v>#N/A</v>
      </c>
    </row>
    <row r="923" spans="1:15">
      <c r="A923" s="336"/>
      <c r="B923" s="336"/>
      <c r="C923" s="333"/>
      <c r="D923" s="57" t="s">
        <v>189</v>
      </c>
      <c r="E923" s="19" t="s">
        <v>188</v>
      </c>
      <c r="F923" s="60">
        <v>2</v>
      </c>
      <c r="G923" s="60">
        <v>1</v>
      </c>
      <c r="H923" s="60">
        <v>0.44</v>
      </c>
      <c r="I923" s="60">
        <v>3.0000000000000001E-3</v>
      </c>
      <c r="J923" s="60">
        <v>3.0000000000000001E-3</v>
      </c>
      <c r="K923" s="60">
        <v>9.3000000000000013E-2</v>
      </c>
      <c r="L923" s="60">
        <v>0.19</v>
      </c>
      <c r="M923" s="60">
        <v>5.0000000000000001E-3</v>
      </c>
      <c r="N923" s="64">
        <v>0.08</v>
      </c>
      <c r="O923" s="252" t="e">
        <f>VLOOKUP(D923,'[1]CICLO DE MENUS'!$B$5:$I$60,8,FALSE)*F923</f>
        <v>#N/A</v>
      </c>
    </row>
    <row r="924" spans="1:15">
      <c r="A924" s="334" t="s">
        <v>51</v>
      </c>
      <c r="B924" s="326" t="s">
        <v>167</v>
      </c>
      <c r="C924" s="328" t="s">
        <v>135</v>
      </c>
      <c r="D924" s="57" t="s">
        <v>176</v>
      </c>
      <c r="E924" s="19" t="s">
        <v>177</v>
      </c>
      <c r="F924" s="60">
        <v>8</v>
      </c>
      <c r="G924" s="60">
        <v>8</v>
      </c>
      <c r="H924" s="60">
        <v>31.76</v>
      </c>
      <c r="I924" s="60">
        <v>0</v>
      </c>
      <c r="J924" s="60">
        <v>0</v>
      </c>
      <c r="K924" s="60">
        <v>7.944</v>
      </c>
      <c r="L924" s="60">
        <v>0</v>
      </c>
      <c r="M924" s="60">
        <v>8.0000000000000002E-3</v>
      </c>
      <c r="N924" s="64">
        <v>0</v>
      </c>
      <c r="O924" s="252" t="e">
        <f>VLOOKUP(D924,'[1]CICLO DE MENUS'!$B$5:$I$60,8,FALSE)*F924</f>
        <v>#N/A</v>
      </c>
    </row>
    <row r="925" spans="1:15" ht="21" customHeight="1">
      <c r="A925" s="336"/>
      <c r="B925" s="330"/>
      <c r="C925" s="341"/>
      <c r="D925" s="69" t="s">
        <v>228</v>
      </c>
      <c r="E925" s="19" t="s">
        <v>229</v>
      </c>
      <c r="F925" s="60">
        <v>100</v>
      </c>
      <c r="G925" s="60">
        <v>60</v>
      </c>
      <c r="H925" s="60">
        <v>28.8</v>
      </c>
      <c r="I925" s="60">
        <v>0.54</v>
      </c>
      <c r="J925" s="60">
        <v>0.06</v>
      </c>
      <c r="K925" s="60">
        <v>5.34</v>
      </c>
      <c r="L925" s="60">
        <v>6</v>
      </c>
      <c r="M925" s="60">
        <v>0.36</v>
      </c>
      <c r="N925" s="64">
        <v>0</v>
      </c>
      <c r="O925" s="252" t="e">
        <f>VLOOKUP(D925,'[1]CICLO DE MENUS'!$B$5:$I$60,8,FALSE)*F925</f>
        <v>#N/A</v>
      </c>
    </row>
    <row r="926" spans="1:15" ht="27.75" customHeight="1">
      <c r="A926" s="27" t="s">
        <v>52</v>
      </c>
      <c r="B926" s="27" t="s">
        <v>172</v>
      </c>
      <c r="C926" s="351" t="s">
        <v>74</v>
      </c>
      <c r="D926" s="353"/>
      <c r="E926" s="30"/>
      <c r="F926" s="30"/>
      <c r="G926" s="30"/>
      <c r="H926" s="30"/>
      <c r="I926" s="30"/>
      <c r="J926" s="30"/>
      <c r="K926" s="30"/>
      <c r="L926" s="30"/>
      <c r="M926" s="30"/>
      <c r="N926" s="41"/>
      <c r="O926" s="252"/>
    </row>
    <row r="927" spans="1:15" ht="22.5" customHeight="1">
      <c r="A927" s="27" t="s">
        <v>173</v>
      </c>
      <c r="B927" s="27" t="s">
        <v>174</v>
      </c>
      <c r="C927" s="55" t="s">
        <v>175</v>
      </c>
      <c r="D927" s="69"/>
      <c r="E927" s="30"/>
      <c r="F927" s="30"/>
      <c r="G927" s="30"/>
      <c r="H927" s="31"/>
      <c r="I927" s="31"/>
      <c r="J927" s="31"/>
      <c r="K927" s="31"/>
      <c r="L927" s="31"/>
      <c r="M927" s="31"/>
      <c r="N927" s="32"/>
      <c r="O927" s="252"/>
    </row>
    <row r="928" spans="1:15" ht="21" customHeight="1">
      <c r="A928" s="27" t="s">
        <v>178</v>
      </c>
      <c r="B928" s="27" t="s">
        <v>179</v>
      </c>
      <c r="C928" s="55" t="s">
        <v>180</v>
      </c>
      <c r="D928" s="68"/>
      <c r="E928" s="30"/>
      <c r="F928" s="30"/>
      <c r="G928" s="30"/>
      <c r="H928" s="30"/>
      <c r="I928" s="30"/>
      <c r="J928" s="30"/>
      <c r="K928" s="30"/>
      <c r="L928" s="30"/>
      <c r="M928" s="30"/>
      <c r="N928" s="32"/>
      <c r="O928" s="252"/>
    </row>
    <row r="929" spans="1:15" ht="30.75" customHeight="1">
      <c r="A929" s="37" t="s">
        <v>182</v>
      </c>
      <c r="B929" s="342" t="s">
        <v>190</v>
      </c>
      <c r="C929" s="343"/>
      <c r="D929" s="344"/>
      <c r="E929" s="30"/>
      <c r="F929" s="30"/>
      <c r="G929" s="30"/>
      <c r="H929" s="30"/>
      <c r="I929" s="30"/>
      <c r="J929" s="30"/>
      <c r="K929" s="30"/>
      <c r="L929" s="30"/>
      <c r="M929" s="30"/>
      <c r="N929" s="41"/>
      <c r="O929" s="252"/>
    </row>
    <row r="930" spans="1:15">
      <c r="A930" s="17"/>
      <c r="B930" s="17"/>
      <c r="C930" s="42"/>
      <c r="D930" s="40"/>
      <c r="E930" s="30"/>
      <c r="F930" s="30"/>
      <c r="G930" s="30"/>
      <c r="H930" s="30"/>
      <c r="I930" s="30"/>
      <c r="J930" s="30"/>
      <c r="K930" s="30"/>
      <c r="L930" s="30"/>
      <c r="M930" s="30"/>
      <c r="N930" s="33"/>
      <c r="O930" s="252"/>
    </row>
    <row r="931" spans="1:15" s="257" customFormat="1">
      <c r="F931" s="256">
        <f>SUM(F909:F925)</f>
        <v>455.8</v>
      </c>
      <c r="L931" s="258"/>
      <c r="O931" s="259" t="e">
        <f>SUM(O909:O925)</f>
        <v>#N/A</v>
      </c>
    </row>
    <row r="932" spans="1:15">
      <c r="A932" s="345" t="s">
        <v>106</v>
      </c>
      <c r="B932" s="345"/>
      <c r="C932" s="345"/>
      <c r="D932" s="345"/>
      <c r="E932" s="345"/>
      <c r="F932" s="345"/>
      <c r="G932" s="45"/>
      <c r="H932" s="268">
        <f>SUM(H904:H930)</f>
        <v>654.93449999999996</v>
      </c>
      <c r="I932" s="268">
        <f t="shared" ref="I932:N932" si="17">SUM(I904:I930)</f>
        <v>26.876150000000003</v>
      </c>
      <c r="J932" s="268">
        <f t="shared" si="17"/>
        <v>24.088150000000002</v>
      </c>
      <c r="K932" s="268">
        <f t="shared" si="17"/>
        <v>79.626950000000008</v>
      </c>
      <c r="L932" s="268">
        <f t="shared" si="17"/>
        <v>168.86150000000001</v>
      </c>
      <c r="M932" s="268">
        <f t="shared" si="17"/>
        <v>2.3582999999999998</v>
      </c>
      <c r="N932" s="268">
        <f t="shared" si="17"/>
        <v>447.99899999999997</v>
      </c>
    </row>
    <row r="933" spans="1:15">
      <c r="A933" s="345" t="s">
        <v>107</v>
      </c>
      <c r="B933" s="345"/>
      <c r="C933" s="345"/>
      <c r="D933" s="345"/>
      <c r="E933" s="345"/>
      <c r="F933" s="345"/>
      <c r="G933" s="45"/>
      <c r="H933" s="60">
        <v>1994</v>
      </c>
      <c r="I933" s="60">
        <v>69.8</v>
      </c>
      <c r="J933" s="60">
        <v>66.5</v>
      </c>
      <c r="K933" s="60">
        <v>279.2</v>
      </c>
      <c r="L933" s="60">
        <v>1100</v>
      </c>
      <c r="M933" s="64">
        <v>8.6999999999999993</v>
      </c>
      <c r="N933" s="64">
        <v>1500</v>
      </c>
    </row>
    <row r="934" spans="1:15">
      <c r="A934" s="345" t="s">
        <v>108</v>
      </c>
      <c r="B934" s="345"/>
      <c r="C934" s="345"/>
      <c r="D934" s="345"/>
      <c r="E934" s="345"/>
      <c r="F934" s="345"/>
      <c r="G934" s="46"/>
      <c r="H934" s="71">
        <v>0.33387216649949847</v>
      </c>
      <c r="I934" s="71">
        <v>0.4043512893982808</v>
      </c>
      <c r="J934" s="71">
        <v>0.37123413533834587</v>
      </c>
      <c r="K934" s="71">
        <v>0.28522012893982807</v>
      </c>
      <c r="L934" s="71">
        <v>0.15416145454545455</v>
      </c>
      <c r="M934" s="279">
        <v>0.27630689655172408</v>
      </c>
      <c r="N934" s="279">
        <v>0.30425199999999997</v>
      </c>
    </row>
    <row r="935" spans="1:15" s="23" customFormat="1">
      <c r="O935" s="238"/>
    </row>
    <row r="936" spans="1:15">
      <c r="A936" s="346" t="s">
        <v>109</v>
      </c>
      <c r="B936" s="346"/>
      <c r="C936" s="346"/>
      <c r="D936" s="347"/>
      <c r="E936" s="351" t="s">
        <v>562</v>
      </c>
      <c r="F936" s="352"/>
      <c r="G936" s="352"/>
      <c r="H936" s="352"/>
      <c r="I936" s="352"/>
      <c r="J936" s="352"/>
      <c r="K936" s="352"/>
      <c r="L936" s="352"/>
      <c r="M936" s="352"/>
      <c r="N936" s="353"/>
    </row>
    <row r="937" spans="1:15" ht="7.5" customHeight="1">
      <c r="A937" s="23"/>
      <c r="B937" s="23"/>
      <c r="C937" s="23"/>
      <c r="D937" s="18"/>
      <c r="E937" s="18"/>
      <c r="F937" s="18"/>
      <c r="G937" s="18"/>
      <c r="H937" s="18"/>
      <c r="I937" s="18"/>
      <c r="J937" s="18"/>
      <c r="K937" s="18"/>
      <c r="L937" s="18"/>
      <c r="M937" s="18"/>
    </row>
    <row r="938" spans="1:15" ht="42" customHeight="1">
      <c r="A938" s="23" t="s">
        <v>36</v>
      </c>
      <c r="B938" s="354"/>
      <c r="C938" s="354"/>
      <c r="D938" s="354"/>
      <c r="E938" s="354"/>
      <c r="F938" s="354"/>
      <c r="H938" s="346" t="s">
        <v>37</v>
      </c>
      <c r="I938" s="346"/>
      <c r="J938" s="347"/>
      <c r="K938" s="348">
        <v>1088304193</v>
      </c>
      <c r="L938" s="348"/>
      <c r="M938" s="348"/>
      <c r="N938" s="348"/>
    </row>
    <row r="942" spans="1:15" s="13" customFormat="1">
      <c r="A942" s="358" t="s">
        <v>89</v>
      </c>
      <c r="B942" s="358"/>
      <c r="C942" s="358"/>
      <c r="D942" s="358"/>
      <c r="E942" s="358"/>
      <c r="F942" s="358"/>
      <c r="G942" s="358"/>
      <c r="H942" s="358"/>
      <c r="I942" s="358"/>
      <c r="J942" s="358"/>
      <c r="K942" s="358"/>
      <c r="L942" s="358"/>
      <c r="O942" s="245"/>
    </row>
    <row r="943" spans="1:15" s="13" customFormat="1">
      <c r="A943" s="3"/>
      <c r="B943" s="3"/>
      <c r="C943" s="3"/>
      <c r="D943" s="3"/>
      <c r="E943" s="3"/>
      <c r="F943" s="3"/>
      <c r="G943" s="3"/>
      <c r="H943" s="3"/>
      <c r="I943" s="3"/>
      <c r="J943" s="3"/>
      <c r="K943" s="3"/>
      <c r="L943" s="3"/>
      <c r="O943" s="245"/>
    </row>
    <row r="944" spans="1:15" s="13" customFormat="1">
      <c r="A944" s="310" t="s">
        <v>1</v>
      </c>
      <c r="B944" s="310"/>
      <c r="C944" s="319" t="s">
        <v>39</v>
      </c>
      <c r="D944" s="319"/>
      <c r="E944" s="319"/>
      <c r="F944" s="319"/>
      <c r="G944" s="319"/>
      <c r="H944" s="319"/>
      <c r="I944" s="319"/>
      <c r="J944" s="319"/>
      <c r="K944" s="319"/>
      <c r="L944" s="319"/>
      <c r="O944" s="245"/>
    </row>
    <row r="945" spans="1:26" s="13" customFormat="1" ht="7.5" customHeight="1">
      <c r="A945" s="4"/>
      <c r="B945" s="4"/>
      <c r="C945" s="3"/>
      <c r="D945" s="3"/>
      <c r="E945" s="3"/>
      <c r="F945" s="3"/>
      <c r="G945" s="3"/>
      <c r="H945" s="3"/>
      <c r="I945" s="3"/>
      <c r="J945" s="3"/>
      <c r="K945" s="3"/>
      <c r="L945" s="3"/>
      <c r="O945" s="245"/>
    </row>
    <row r="946" spans="1:26" s="13" customFormat="1">
      <c r="A946" s="310" t="s">
        <v>5</v>
      </c>
      <c r="B946" s="310"/>
      <c r="C946" s="5" t="s">
        <v>537</v>
      </c>
      <c r="D946" s="3"/>
      <c r="E946" s="3"/>
      <c r="F946" s="3"/>
      <c r="G946" s="3"/>
      <c r="H946" s="3"/>
      <c r="I946" s="3"/>
      <c r="J946" s="3"/>
      <c r="K946" s="3"/>
      <c r="L946" s="3"/>
      <c r="O946" s="245"/>
    </row>
    <row r="947" spans="1:26" s="15" customFormat="1" ht="6.75" customHeight="1">
      <c r="A947" s="4"/>
      <c r="B947" s="6"/>
      <c r="C947" s="6"/>
      <c r="D947" s="6"/>
      <c r="E947" s="6"/>
      <c r="F947" s="6"/>
      <c r="G947" s="6"/>
      <c r="H947" s="6"/>
      <c r="I947" s="6"/>
      <c r="J947" s="6"/>
      <c r="K947" s="4"/>
      <c r="L947" s="4"/>
      <c r="M947" s="14"/>
      <c r="N947" s="14"/>
      <c r="O947" s="238"/>
      <c r="P947" s="14"/>
      <c r="Q947" s="23"/>
      <c r="R947" s="23"/>
      <c r="S947" s="23"/>
      <c r="T947" s="23"/>
      <c r="U947" s="23"/>
      <c r="V947" s="23"/>
      <c r="W947" s="23"/>
      <c r="X947" s="23"/>
      <c r="Y947" s="23"/>
      <c r="Z947" s="23"/>
    </row>
    <row r="948" spans="1:26" s="15" customFormat="1">
      <c r="A948" s="4" t="s">
        <v>6</v>
      </c>
      <c r="B948" s="4"/>
      <c r="C948" s="319" t="s">
        <v>536</v>
      </c>
      <c r="D948" s="319"/>
      <c r="E948" s="14"/>
      <c r="F948" s="14"/>
      <c r="G948" s="23"/>
      <c r="H948" s="23"/>
      <c r="I948" s="23"/>
      <c r="J948" s="23"/>
      <c r="K948" s="23"/>
      <c r="L948" s="23"/>
      <c r="M948" s="23"/>
      <c r="N948" s="23"/>
      <c r="O948" s="238"/>
      <c r="P948" s="23"/>
    </row>
    <row r="949" spans="1:26" s="15" customFormat="1" ht="9" customHeight="1">
      <c r="A949" s="4"/>
      <c r="B949" s="6"/>
      <c r="C949" s="6"/>
      <c r="D949" s="6"/>
      <c r="E949" s="6"/>
      <c r="F949" s="6"/>
      <c r="G949" s="6"/>
      <c r="H949" s="6"/>
      <c r="I949" s="6"/>
      <c r="J949" s="6"/>
      <c r="K949" s="4"/>
      <c r="L949" s="4"/>
      <c r="M949" s="14"/>
      <c r="N949" s="14"/>
      <c r="O949" s="238"/>
      <c r="P949" s="14"/>
      <c r="Q949" s="23"/>
      <c r="R949" s="23"/>
      <c r="S949" s="23"/>
      <c r="T949" s="23"/>
      <c r="U949" s="23"/>
      <c r="V949" s="23"/>
      <c r="W949" s="23"/>
      <c r="X949" s="23"/>
      <c r="Y949" s="23"/>
      <c r="Z949" s="23"/>
    </row>
    <row r="950" spans="1:26" s="15" customFormat="1">
      <c r="A950" s="310" t="s">
        <v>7</v>
      </c>
      <c r="B950" s="310"/>
      <c r="C950" s="319" t="s">
        <v>44</v>
      </c>
      <c r="D950" s="319"/>
      <c r="E950" s="6"/>
      <c r="F950" s="6"/>
      <c r="G950" s="6"/>
      <c r="H950" s="6"/>
      <c r="I950" s="6"/>
      <c r="J950" s="6"/>
      <c r="K950" s="4"/>
      <c r="L950" s="4"/>
      <c r="M950" s="14"/>
      <c r="N950" s="14"/>
      <c r="O950" s="238"/>
      <c r="P950" s="14"/>
      <c r="Q950" s="23"/>
      <c r="R950" s="23"/>
      <c r="S950" s="23"/>
      <c r="T950" s="23"/>
      <c r="U950" s="23"/>
      <c r="V950" s="23"/>
      <c r="W950" s="23"/>
      <c r="X950" s="23"/>
      <c r="Y950" s="23"/>
      <c r="Z950" s="23"/>
    </row>
    <row r="951" spans="1:26" s="15" customFormat="1" ht="9" customHeight="1">
      <c r="A951" s="4"/>
      <c r="B951" s="6"/>
      <c r="C951" s="6"/>
      <c r="D951" s="6"/>
      <c r="E951" s="6"/>
      <c r="F951" s="6"/>
      <c r="G951" s="6"/>
      <c r="H951" s="6"/>
      <c r="I951" s="6"/>
      <c r="J951" s="6"/>
      <c r="K951" s="4"/>
      <c r="L951" s="4"/>
      <c r="M951" s="14"/>
      <c r="N951" s="14"/>
      <c r="O951" s="238"/>
      <c r="P951" s="14"/>
      <c r="Q951" s="23"/>
      <c r="R951" s="23"/>
      <c r="S951" s="23"/>
      <c r="T951" s="23"/>
      <c r="U951" s="23"/>
      <c r="V951" s="23"/>
      <c r="W951" s="23"/>
      <c r="X951" s="23"/>
      <c r="Y951" s="23"/>
      <c r="Z951" s="23"/>
    </row>
    <row r="952" spans="1:26" s="15" customFormat="1">
      <c r="A952" s="321" t="s">
        <v>8</v>
      </c>
      <c r="B952" s="321"/>
      <c r="C952" s="26" t="s">
        <v>45</v>
      </c>
      <c r="D952" s="23"/>
      <c r="E952" s="23"/>
      <c r="F952" s="23"/>
      <c r="G952" s="23"/>
      <c r="H952" s="23"/>
      <c r="I952" s="23"/>
      <c r="O952" s="238"/>
    </row>
    <row r="953" spans="1:26" s="15" customFormat="1" ht="8.25" customHeight="1">
      <c r="A953" s="4"/>
      <c r="B953" s="6"/>
      <c r="C953" s="6"/>
      <c r="D953" s="6"/>
      <c r="E953" s="6"/>
      <c r="F953" s="6"/>
      <c r="G953" s="6"/>
      <c r="H953" s="6"/>
      <c r="I953" s="6"/>
      <c r="J953" s="6"/>
      <c r="K953" s="4"/>
      <c r="L953" s="4"/>
      <c r="M953" s="14"/>
      <c r="N953" s="14"/>
      <c r="O953" s="238"/>
      <c r="P953" s="14"/>
      <c r="Q953" s="23"/>
      <c r="R953" s="23"/>
      <c r="S953" s="23"/>
      <c r="T953" s="23"/>
      <c r="U953" s="23"/>
      <c r="V953" s="23"/>
      <c r="W953" s="23"/>
      <c r="X953" s="23"/>
      <c r="Y953" s="23"/>
      <c r="Z953" s="23"/>
    </row>
    <row r="954" spans="1:26" s="15" customFormat="1">
      <c r="A954" s="16" t="s">
        <v>90</v>
      </c>
      <c r="B954" s="322" t="s">
        <v>278</v>
      </c>
      <c r="C954" s="322"/>
      <c r="D954" s="6"/>
      <c r="E954" s="6"/>
      <c r="F954" s="6"/>
      <c r="G954" s="6"/>
      <c r="H954" s="6"/>
      <c r="I954" s="6"/>
      <c r="J954" s="6"/>
      <c r="K954" s="4"/>
      <c r="L954" s="4"/>
      <c r="M954" s="14"/>
      <c r="N954" s="14"/>
      <c r="O954" s="238"/>
      <c r="P954" s="14"/>
      <c r="Q954" s="23"/>
      <c r="R954" s="23"/>
      <c r="S954" s="23"/>
      <c r="T954" s="23"/>
      <c r="U954" s="23"/>
      <c r="V954" s="23"/>
      <c r="W954" s="23"/>
      <c r="X954" s="23"/>
      <c r="Y954" s="23"/>
      <c r="Z954" s="23"/>
    </row>
    <row r="955" spans="1:26" s="15" customFormat="1" ht="8.25" customHeight="1">
      <c r="A955" s="4"/>
      <c r="B955" s="6"/>
      <c r="C955" s="6"/>
      <c r="D955" s="6"/>
      <c r="E955" s="6"/>
      <c r="F955" s="6"/>
      <c r="G955" s="6"/>
      <c r="H955" s="6"/>
      <c r="I955" s="6"/>
      <c r="J955" s="6"/>
      <c r="K955" s="4"/>
      <c r="L955" s="4"/>
      <c r="M955" s="14"/>
      <c r="N955" s="14"/>
      <c r="O955" s="238"/>
      <c r="P955" s="14"/>
      <c r="Q955" s="23"/>
      <c r="R955" s="23"/>
      <c r="S955" s="23"/>
      <c r="T955" s="23"/>
      <c r="U955" s="23"/>
      <c r="V955" s="23"/>
      <c r="W955" s="23"/>
      <c r="X955" s="23"/>
      <c r="Y955" s="23"/>
      <c r="Z955" s="23"/>
    </row>
    <row r="956" spans="1:26">
      <c r="A956" s="7" t="s">
        <v>91</v>
      </c>
      <c r="B956" s="5">
        <v>18</v>
      </c>
      <c r="C956" s="7"/>
      <c r="D956" s="7"/>
      <c r="E956" s="7"/>
      <c r="F956" s="7"/>
      <c r="G956" s="7"/>
      <c r="H956" s="7"/>
      <c r="I956" s="7"/>
      <c r="J956" s="7"/>
      <c r="K956" s="7"/>
      <c r="L956" s="7"/>
    </row>
    <row r="957" spans="1:26" s="15" customFormat="1">
      <c r="A957" s="4"/>
      <c r="B957" s="6"/>
      <c r="C957" s="6"/>
      <c r="D957" s="6"/>
      <c r="E957" s="6"/>
      <c r="F957" s="6"/>
      <c r="G957" s="6"/>
      <c r="H957" s="6"/>
      <c r="I957" s="6"/>
      <c r="J957" s="6"/>
      <c r="K957" s="4"/>
      <c r="L957" s="4"/>
      <c r="M957" s="14"/>
      <c r="N957" s="14"/>
      <c r="O957" s="238"/>
      <c r="P957" s="14"/>
      <c r="Q957" s="23"/>
      <c r="R957" s="23"/>
      <c r="S957" s="23"/>
      <c r="T957" s="23"/>
      <c r="U957" s="23"/>
      <c r="V957" s="23"/>
      <c r="W957" s="23"/>
      <c r="X957" s="23"/>
      <c r="Y957" s="23"/>
      <c r="Z957" s="23"/>
    </row>
    <row r="958" spans="1:26">
      <c r="A958" s="340" t="s">
        <v>38</v>
      </c>
      <c r="B958" s="340" t="s">
        <v>92</v>
      </c>
      <c r="C958" s="340" t="s">
        <v>93</v>
      </c>
      <c r="D958" s="340" t="s">
        <v>94</v>
      </c>
      <c r="E958" s="340" t="s">
        <v>95</v>
      </c>
      <c r="F958" s="340" t="s">
        <v>96</v>
      </c>
      <c r="G958" s="340" t="s">
        <v>97</v>
      </c>
      <c r="H958" s="340" t="s">
        <v>98</v>
      </c>
      <c r="I958" s="340"/>
      <c r="J958" s="340"/>
      <c r="K958" s="340"/>
      <c r="L958" s="340"/>
      <c r="M958" s="340"/>
      <c r="N958" s="340"/>
      <c r="O958" s="252"/>
    </row>
    <row r="959" spans="1:26" ht="30">
      <c r="A959" s="340"/>
      <c r="B959" s="340"/>
      <c r="C959" s="340"/>
      <c r="D959" s="340"/>
      <c r="E959" s="340"/>
      <c r="F959" s="340"/>
      <c r="G959" s="340"/>
      <c r="H959" s="29" t="s">
        <v>99</v>
      </c>
      <c r="I959" s="29" t="s">
        <v>100</v>
      </c>
      <c r="J959" s="29" t="s">
        <v>101</v>
      </c>
      <c r="K959" s="29" t="s">
        <v>102</v>
      </c>
      <c r="L959" s="29" t="s">
        <v>103</v>
      </c>
      <c r="M959" s="29" t="s">
        <v>104</v>
      </c>
      <c r="N959" s="29" t="s">
        <v>105</v>
      </c>
      <c r="O959" s="253" t="s">
        <v>529</v>
      </c>
    </row>
    <row r="960" spans="1:26" ht="18.75" customHeight="1">
      <c r="A960" s="359" t="s">
        <v>47</v>
      </c>
      <c r="B960" s="361" t="s">
        <v>155</v>
      </c>
      <c r="C960" s="331" t="s">
        <v>569</v>
      </c>
      <c r="D960" s="50" t="s">
        <v>207</v>
      </c>
      <c r="E960" s="19" t="s">
        <v>209</v>
      </c>
      <c r="F960" s="60">
        <v>23.5</v>
      </c>
      <c r="G960" s="60">
        <v>19.975000000000001</v>
      </c>
      <c r="H960" s="60">
        <v>5.9924999999999997</v>
      </c>
      <c r="I960" s="60">
        <v>0.15980000000000003</v>
      </c>
      <c r="J960" s="60">
        <v>3.9950000000000006E-2</v>
      </c>
      <c r="K960" s="60">
        <v>1.15855</v>
      </c>
      <c r="L960" s="60">
        <v>3.9950000000000001</v>
      </c>
      <c r="M960" s="60">
        <v>0.15980000000000003</v>
      </c>
      <c r="N960" s="64">
        <v>0.23499999999999999</v>
      </c>
      <c r="O960" s="252" t="e">
        <f>VLOOKUP(D960,'[1]CICLO DE MENUS'!$B$5:$I$60,8,FALSE)*F960</f>
        <v>#N/A</v>
      </c>
    </row>
    <row r="961" spans="1:15">
      <c r="A961" s="360"/>
      <c r="B961" s="361"/>
      <c r="C961" s="332"/>
      <c r="D961" s="50" t="s">
        <v>113</v>
      </c>
      <c r="E961" s="19" t="s">
        <v>119</v>
      </c>
      <c r="F961" s="60">
        <v>23.5</v>
      </c>
      <c r="G961" s="60">
        <v>19.975000000000001</v>
      </c>
      <c r="H961" s="60">
        <v>9.3882500000000011</v>
      </c>
      <c r="I961" s="60">
        <v>0.139825</v>
      </c>
      <c r="J961" s="60">
        <v>1.9975000000000003E-2</v>
      </c>
      <c r="K961" s="60">
        <v>1.8976250000000001</v>
      </c>
      <c r="L961" s="60">
        <v>5.3932500000000001</v>
      </c>
      <c r="M961" s="60">
        <v>7.9900000000000013E-2</v>
      </c>
      <c r="N961" s="64">
        <v>8.2249999999999996</v>
      </c>
      <c r="O961" s="252" t="e">
        <f>VLOOKUP(D961,'[1]CICLO DE MENUS'!$B$5:$I$60,8,FALSE)*F961</f>
        <v>#N/A</v>
      </c>
    </row>
    <row r="962" spans="1:15">
      <c r="A962" s="360"/>
      <c r="B962" s="361"/>
      <c r="C962" s="332"/>
      <c r="D962" s="50" t="s">
        <v>208</v>
      </c>
      <c r="E962" s="19" t="s">
        <v>210</v>
      </c>
      <c r="F962" s="60">
        <v>22.2</v>
      </c>
      <c r="G962" s="60">
        <v>19.98</v>
      </c>
      <c r="H962" s="60">
        <v>8.5914000000000001</v>
      </c>
      <c r="I962" s="60">
        <v>0.41958000000000006</v>
      </c>
      <c r="J962" s="60">
        <v>0</v>
      </c>
      <c r="K962" s="60">
        <v>1.4385599999999998</v>
      </c>
      <c r="L962" s="60">
        <v>7.9920000000000009</v>
      </c>
      <c r="M962" s="60">
        <v>0.19980000000000001</v>
      </c>
      <c r="N962" s="64">
        <v>1.3319999999999999</v>
      </c>
      <c r="O962" s="252" t="e">
        <f>VLOOKUP(D962,'[1]CICLO DE MENUS'!$B$5:$I$60,8,FALSE)*F962</f>
        <v>#N/A</v>
      </c>
    </row>
    <row r="963" spans="1:15" ht="15.75" customHeight="1">
      <c r="A963" s="360"/>
      <c r="B963" s="361"/>
      <c r="C963" s="332"/>
      <c r="D963" s="50" t="s">
        <v>114</v>
      </c>
      <c r="E963" s="19" t="s">
        <v>120</v>
      </c>
      <c r="F963" s="60">
        <v>4.2</v>
      </c>
      <c r="G963" s="60">
        <v>3.99</v>
      </c>
      <c r="H963" s="60">
        <v>1.5960000000000003</v>
      </c>
      <c r="I963" s="60">
        <v>5.586E-2</v>
      </c>
      <c r="J963" s="60">
        <v>3.9900000000000005E-3</v>
      </c>
      <c r="K963" s="60">
        <v>0.30723</v>
      </c>
      <c r="L963" s="60">
        <v>0.95760000000000001</v>
      </c>
      <c r="M963" s="60">
        <v>1.1970000000000001E-2</v>
      </c>
      <c r="N963" s="64">
        <v>0.16800000000000001</v>
      </c>
      <c r="O963" s="252" t="e">
        <f>VLOOKUP(D963,'[1]CICLO DE MENUS'!$B$5:$I$60,8,FALSE)*F963</f>
        <v>#N/A</v>
      </c>
    </row>
    <row r="964" spans="1:15" ht="21" customHeight="1">
      <c r="A964" s="360"/>
      <c r="B964" s="361"/>
      <c r="C964" s="332"/>
      <c r="D964" s="50" t="s">
        <v>153</v>
      </c>
      <c r="E964" s="19" t="s">
        <v>118</v>
      </c>
      <c r="F964" s="60">
        <v>30</v>
      </c>
      <c r="G964" s="60">
        <v>30</v>
      </c>
      <c r="H964" s="60">
        <v>24</v>
      </c>
      <c r="I964" s="60">
        <v>0.66</v>
      </c>
      <c r="J964" s="60">
        <v>0.03</v>
      </c>
      <c r="K964" s="60">
        <v>5.0699999999999994</v>
      </c>
      <c r="L964" s="60">
        <v>3.6</v>
      </c>
      <c r="M964" s="60">
        <v>0.24</v>
      </c>
      <c r="N964" s="64">
        <v>1.8</v>
      </c>
      <c r="O964" s="252" t="e">
        <f>VLOOKUP(D964,'[1]CICLO DE MENUS'!$B$5:$I$60,8,FALSE)*F964</f>
        <v>#N/A</v>
      </c>
    </row>
    <row r="965" spans="1:15" ht="15.75" customHeight="1">
      <c r="A965" s="360"/>
      <c r="B965" s="361"/>
      <c r="C965" s="332"/>
      <c r="D965" s="50" t="s">
        <v>154</v>
      </c>
      <c r="E965" s="19" t="s">
        <v>160</v>
      </c>
      <c r="F965" s="60">
        <v>13</v>
      </c>
      <c r="G965" s="60">
        <v>13</v>
      </c>
      <c r="H965" s="60">
        <v>64.87</v>
      </c>
      <c r="I965" s="60">
        <v>3.4190000000000005</v>
      </c>
      <c r="J965" s="60">
        <v>3.4580000000000002</v>
      </c>
      <c r="K965" s="60">
        <v>4.992</v>
      </c>
      <c r="L965" s="60">
        <v>122.2</v>
      </c>
      <c r="M965" s="60">
        <v>6.5000000000000002E-2</v>
      </c>
      <c r="N965" s="64">
        <v>47.97</v>
      </c>
      <c r="O965" s="252" t="e">
        <f>VLOOKUP(D965,'[1]CICLO DE MENUS'!$B$5:$I$60,8,FALSE)*F965</f>
        <v>#N/A</v>
      </c>
    </row>
    <row r="966" spans="1:15" ht="15" customHeight="1">
      <c r="A966" s="360"/>
      <c r="B966" s="361"/>
      <c r="C966" s="332"/>
      <c r="D966" s="50" t="s">
        <v>116</v>
      </c>
      <c r="E966" s="19" t="s">
        <v>122</v>
      </c>
      <c r="F966" s="60">
        <v>2</v>
      </c>
      <c r="G966" s="60">
        <v>1.8</v>
      </c>
      <c r="H966" s="60">
        <v>0.79200000000000004</v>
      </c>
      <c r="I966" s="60">
        <v>4.1399999999999999E-2</v>
      </c>
      <c r="J966" s="60">
        <v>1.0800000000000001E-2</v>
      </c>
      <c r="K966" s="60">
        <v>0.10620000000000002</v>
      </c>
      <c r="L966" s="60">
        <v>1.476</v>
      </c>
      <c r="M966" s="60">
        <v>3.2400000000000005E-2</v>
      </c>
      <c r="N966" s="64">
        <v>0.92</v>
      </c>
      <c r="O966" s="252" t="e">
        <f>VLOOKUP(D966,'[1]CICLO DE MENUS'!$B$5:$I$60,8,FALSE)*F966</f>
        <v>#N/A</v>
      </c>
    </row>
    <row r="967" spans="1:15" ht="13.5" customHeight="1">
      <c r="A967" s="360"/>
      <c r="B967" s="361"/>
      <c r="C967" s="332"/>
      <c r="D967" s="50" t="s">
        <v>117</v>
      </c>
      <c r="E967" s="19" t="s">
        <v>123</v>
      </c>
      <c r="F967" s="60">
        <v>0.5</v>
      </c>
      <c r="G967" s="60">
        <v>0.5</v>
      </c>
      <c r="H967" s="60">
        <v>0</v>
      </c>
      <c r="I967" s="60">
        <v>0</v>
      </c>
      <c r="J967" s="60">
        <v>0</v>
      </c>
      <c r="K967" s="60">
        <v>0</v>
      </c>
      <c r="L967" s="60">
        <v>0.12</v>
      </c>
      <c r="M967" s="60">
        <v>1.5E-3</v>
      </c>
      <c r="N967" s="64">
        <v>193.905</v>
      </c>
      <c r="O967" s="252" t="e">
        <f>VLOOKUP(D967,'[1]CICLO DE MENUS'!$B$5:$I$60,8,FALSE)*F967</f>
        <v>#N/A</v>
      </c>
    </row>
    <row r="968" spans="1:15">
      <c r="A968" s="360"/>
      <c r="B968" s="334" t="s">
        <v>155</v>
      </c>
      <c r="C968" s="326" t="s">
        <v>88</v>
      </c>
      <c r="D968" s="69" t="s">
        <v>203</v>
      </c>
      <c r="E968" s="19" t="s">
        <v>204</v>
      </c>
      <c r="F968" s="60">
        <v>85</v>
      </c>
      <c r="G968" s="60">
        <v>85</v>
      </c>
      <c r="H968" s="60">
        <v>119</v>
      </c>
      <c r="I968" s="60">
        <v>18.189999999999998</v>
      </c>
      <c r="J968" s="60">
        <v>5.0999999999999996</v>
      </c>
      <c r="K968" s="60">
        <v>0.17</v>
      </c>
      <c r="L968" s="60">
        <v>14.45</v>
      </c>
      <c r="M968" s="60">
        <v>0.68</v>
      </c>
      <c r="N968" s="64">
        <v>44.2</v>
      </c>
      <c r="O968" s="252" t="e">
        <f>VLOOKUP(D968,'[1]CICLO DE MENUS'!$B$5:$I$60,8,FALSE)*F968</f>
        <v>#N/A</v>
      </c>
    </row>
    <row r="969" spans="1:15">
      <c r="A969" s="360"/>
      <c r="B969" s="335"/>
      <c r="C969" s="327"/>
      <c r="D969" s="69" t="s">
        <v>168</v>
      </c>
      <c r="E969" s="19" t="s">
        <v>169</v>
      </c>
      <c r="F969" s="60">
        <v>12</v>
      </c>
      <c r="G969" s="60">
        <v>9.6</v>
      </c>
      <c r="H969" s="60">
        <v>2.2079999999999997</v>
      </c>
      <c r="I969" s="60">
        <v>8.6400000000000005E-2</v>
      </c>
      <c r="J969" s="60">
        <v>9.5999999999999992E-3</v>
      </c>
      <c r="K969" s="60">
        <v>0.39359999999999995</v>
      </c>
      <c r="L969" s="60">
        <v>0.86399999999999988</v>
      </c>
      <c r="M969" s="60">
        <v>4.8000000000000001E-2</v>
      </c>
      <c r="N969" s="64">
        <v>0.72</v>
      </c>
      <c r="O969" s="252" t="e">
        <f>VLOOKUP(D969,'[1]CICLO DE MENUS'!$B$5:$I$60,8,FALSE)*F969</f>
        <v>#N/A</v>
      </c>
    </row>
    <row r="970" spans="1:15">
      <c r="A970" s="360"/>
      <c r="B970" s="335"/>
      <c r="C970" s="327"/>
      <c r="D970" s="69" t="s">
        <v>114</v>
      </c>
      <c r="E970" s="19" t="s">
        <v>120</v>
      </c>
      <c r="F970" s="60">
        <v>6</v>
      </c>
      <c r="G970" s="60">
        <v>5.7</v>
      </c>
      <c r="H970" s="60">
        <v>2.2799999999999998</v>
      </c>
      <c r="I970" s="60">
        <v>7.9799999999999996E-2</v>
      </c>
      <c r="J970" s="60">
        <v>5.7000000000000002E-3</v>
      </c>
      <c r="K970" s="60">
        <v>0.43890000000000001</v>
      </c>
      <c r="L970" s="60">
        <v>1.3680000000000001</v>
      </c>
      <c r="M970" s="60">
        <v>1.7100000000000001E-2</v>
      </c>
      <c r="N970" s="64">
        <v>0.24</v>
      </c>
      <c r="O970" s="252" t="e">
        <f>VLOOKUP(D970,'[1]CICLO DE MENUS'!$B$5:$I$60,8,FALSE)*F970</f>
        <v>#N/A</v>
      </c>
    </row>
    <row r="971" spans="1:15">
      <c r="A971" s="360"/>
      <c r="B971" s="335"/>
      <c r="C971" s="327"/>
      <c r="D971" s="69" t="s">
        <v>185</v>
      </c>
      <c r="E971" s="19" t="s">
        <v>186</v>
      </c>
      <c r="F971" s="60">
        <v>3</v>
      </c>
      <c r="G971" s="60">
        <v>3</v>
      </c>
      <c r="H971" s="60">
        <v>27</v>
      </c>
      <c r="I971" s="60">
        <v>0</v>
      </c>
      <c r="J971" s="60">
        <v>3</v>
      </c>
      <c r="K971" s="60">
        <v>0</v>
      </c>
      <c r="L971" s="60">
        <v>0</v>
      </c>
      <c r="M971" s="60">
        <v>0</v>
      </c>
      <c r="N971" s="64">
        <v>0</v>
      </c>
      <c r="O971" s="252" t="e">
        <f>VLOOKUP(D971,'[1]CICLO DE MENUS'!$B$5:$I$60,8,FALSE)*F971</f>
        <v>#N/A</v>
      </c>
    </row>
    <row r="972" spans="1:15">
      <c r="A972" s="360"/>
      <c r="B972" s="335"/>
      <c r="C972" s="327"/>
      <c r="D972" s="69" t="s">
        <v>117</v>
      </c>
      <c r="E972" s="19" t="s">
        <v>123</v>
      </c>
      <c r="F972" s="60">
        <v>0.5</v>
      </c>
      <c r="G972" s="60">
        <v>0.5</v>
      </c>
      <c r="H972" s="60">
        <v>0</v>
      </c>
      <c r="I972" s="60">
        <v>0</v>
      </c>
      <c r="J972" s="60">
        <v>0</v>
      </c>
      <c r="K972" s="60">
        <v>0</v>
      </c>
      <c r="L972" s="60">
        <v>0.12</v>
      </c>
      <c r="M972" s="60">
        <v>1.5E-3</v>
      </c>
      <c r="N972" s="64">
        <v>193.905</v>
      </c>
      <c r="O972" s="252" t="e">
        <f>VLOOKUP(D972,'[1]CICLO DE MENUS'!$B$5:$I$60,8,FALSE)*F972</f>
        <v>#N/A</v>
      </c>
    </row>
    <row r="973" spans="1:15" ht="15" customHeight="1">
      <c r="A973" s="369" t="s">
        <v>161</v>
      </c>
      <c r="B973" s="334" t="s">
        <v>162</v>
      </c>
      <c r="C973" s="328" t="s">
        <v>54</v>
      </c>
      <c r="D973" s="68" t="s">
        <v>163</v>
      </c>
      <c r="E973" s="19" t="s">
        <v>164</v>
      </c>
      <c r="F973" s="21">
        <v>46</v>
      </c>
      <c r="G973" s="21">
        <v>46</v>
      </c>
      <c r="H973" s="21">
        <v>162.38</v>
      </c>
      <c r="I973" s="21">
        <v>3.0819999999999999</v>
      </c>
      <c r="J973" s="21">
        <v>0.18400000000000002</v>
      </c>
      <c r="K973" s="21">
        <v>36.845999999999997</v>
      </c>
      <c r="L973" s="21">
        <v>4.1399999999999997</v>
      </c>
      <c r="M973" s="21">
        <v>0.36800000000000005</v>
      </c>
      <c r="N973" s="65">
        <v>0.92</v>
      </c>
      <c r="O973" s="252" t="e">
        <f>VLOOKUP(D973,'[1]CICLO DE MENUS'!$B$5:$I$60,8,FALSE)*F973</f>
        <v>#N/A</v>
      </c>
    </row>
    <row r="974" spans="1:15" ht="12" customHeight="1">
      <c r="A974" s="370"/>
      <c r="B974" s="335"/>
      <c r="C974" s="329"/>
      <c r="D974" s="68" t="s">
        <v>117</v>
      </c>
      <c r="E974" s="19" t="s">
        <v>123</v>
      </c>
      <c r="F974" s="21">
        <v>0.5</v>
      </c>
      <c r="G974" s="21">
        <v>0.5</v>
      </c>
      <c r="H974" s="21">
        <v>0</v>
      </c>
      <c r="I974" s="21">
        <v>0</v>
      </c>
      <c r="J974" s="21">
        <v>0</v>
      </c>
      <c r="K974" s="21">
        <v>0</v>
      </c>
      <c r="L974" s="21">
        <v>7.1999999999999995E-2</v>
      </c>
      <c r="M974" s="21">
        <v>8.9999999999999998E-4</v>
      </c>
      <c r="N974" s="64">
        <v>194</v>
      </c>
      <c r="O974" s="252" t="e">
        <f>VLOOKUP(D974,'[1]CICLO DE MENUS'!$B$5:$I$60,8,FALSE)*F974</f>
        <v>#N/A</v>
      </c>
    </row>
    <row r="975" spans="1:15" ht="15.75" customHeight="1">
      <c r="A975" s="371"/>
      <c r="B975" s="336"/>
      <c r="C975" s="341"/>
      <c r="D975" s="68" t="s">
        <v>185</v>
      </c>
      <c r="E975" s="19" t="s">
        <v>186</v>
      </c>
      <c r="F975" s="19">
        <v>3</v>
      </c>
      <c r="G975" s="19">
        <v>3</v>
      </c>
      <c r="H975" s="19">
        <v>27</v>
      </c>
      <c r="I975" s="19">
        <v>0</v>
      </c>
      <c r="J975" s="19">
        <v>3</v>
      </c>
      <c r="K975" s="19">
        <v>0</v>
      </c>
      <c r="L975" s="19">
        <v>0</v>
      </c>
      <c r="M975" s="19">
        <v>0</v>
      </c>
      <c r="N975" s="70">
        <v>0</v>
      </c>
      <c r="O975" s="252" t="e">
        <f>VLOOKUP(D975,'[1]CICLO DE MENUS'!$B$5:$I$60,8,FALSE)*F975</f>
        <v>#N/A</v>
      </c>
    </row>
    <row r="976" spans="1:15" ht="23.25" customHeight="1">
      <c r="A976" s="355" t="s">
        <v>183</v>
      </c>
      <c r="B976" s="334" t="s">
        <v>162</v>
      </c>
      <c r="C976" s="331" t="s">
        <v>148</v>
      </c>
      <c r="D976" s="74" t="s">
        <v>199</v>
      </c>
      <c r="E976" s="19" t="s">
        <v>200</v>
      </c>
      <c r="F976" s="60">
        <v>60</v>
      </c>
      <c r="G976" s="60">
        <v>60</v>
      </c>
      <c r="H976" s="60">
        <v>57.6</v>
      </c>
      <c r="I976" s="60">
        <v>1.32</v>
      </c>
      <c r="J976" s="60">
        <v>0.06</v>
      </c>
      <c r="K976" s="60">
        <v>12.66</v>
      </c>
      <c r="L976" s="60">
        <v>6.6</v>
      </c>
      <c r="M976" s="60">
        <v>0.6</v>
      </c>
      <c r="N976" s="64">
        <v>10.8</v>
      </c>
      <c r="O976" s="252" t="e">
        <f>VLOOKUP(D976,'[1]CICLO DE MENUS'!$B$5:$I$60,8,FALSE)*F976</f>
        <v>#N/A</v>
      </c>
    </row>
    <row r="977" spans="1:15" ht="13.5" customHeight="1">
      <c r="A977" s="357"/>
      <c r="B977" s="336"/>
      <c r="C977" s="333"/>
      <c r="D977" s="68" t="s">
        <v>117</v>
      </c>
      <c r="E977" s="19" t="s">
        <v>123</v>
      </c>
      <c r="F977" s="60">
        <v>0.5</v>
      </c>
      <c r="G977" s="60">
        <v>0.5</v>
      </c>
      <c r="H977" s="60">
        <v>0</v>
      </c>
      <c r="I977" s="60">
        <v>0</v>
      </c>
      <c r="J977" s="60">
        <v>0</v>
      </c>
      <c r="K977" s="60">
        <v>0</v>
      </c>
      <c r="L977" s="60">
        <v>0.12</v>
      </c>
      <c r="M977" s="60">
        <v>1.5E-3</v>
      </c>
      <c r="N977" s="64">
        <v>193.905</v>
      </c>
      <c r="O977" s="252" t="e">
        <f>VLOOKUP(D977,'[1]CICLO DE MENUS'!$B$5:$I$60,8,FALSE)*F977</f>
        <v>#N/A</v>
      </c>
    </row>
    <row r="978" spans="1:15" ht="18.75" customHeight="1">
      <c r="A978" s="334" t="s">
        <v>184</v>
      </c>
      <c r="B978" s="378" t="s">
        <v>167</v>
      </c>
      <c r="C978" s="328" t="s">
        <v>64</v>
      </c>
      <c r="D978" s="68" t="s">
        <v>168</v>
      </c>
      <c r="E978" s="19" t="s">
        <v>169</v>
      </c>
      <c r="F978" s="21">
        <v>31</v>
      </c>
      <c r="G978" s="21">
        <v>24.8</v>
      </c>
      <c r="H978" s="21">
        <v>5.7039999999999997</v>
      </c>
      <c r="I978" s="21">
        <v>0.22320000000000001</v>
      </c>
      <c r="J978" s="21">
        <v>2.4800000000000003E-2</v>
      </c>
      <c r="K978" s="21">
        <v>1.0167999999999999</v>
      </c>
      <c r="L978" s="21">
        <v>2.2320000000000002</v>
      </c>
      <c r="M978" s="21">
        <v>0.124</v>
      </c>
      <c r="N978" s="65">
        <v>1.86</v>
      </c>
      <c r="O978" s="252" t="e">
        <f>VLOOKUP(D978,'[1]CICLO DE MENUS'!$B$5:$I$60,8,FALSE)*F978</f>
        <v>#N/A</v>
      </c>
    </row>
    <row r="979" spans="1:15">
      <c r="A979" s="335"/>
      <c r="B979" s="379"/>
      <c r="C979" s="329"/>
      <c r="D979" s="68" t="s">
        <v>116</v>
      </c>
      <c r="E979" s="19" t="s">
        <v>122</v>
      </c>
      <c r="F979" s="21">
        <v>3</v>
      </c>
      <c r="G979" s="21">
        <v>2.7</v>
      </c>
      <c r="H979" s="21">
        <v>1.1880000000000002</v>
      </c>
      <c r="I979" s="21">
        <v>6.2100000000000002E-2</v>
      </c>
      <c r="J979" s="21">
        <v>1.6200000000000003E-2</v>
      </c>
      <c r="K979" s="21">
        <v>0.15930000000000002</v>
      </c>
      <c r="L979" s="21">
        <v>2.214</v>
      </c>
      <c r="M979" s="21">
        <v>4.8600000000000004E-2</v>
      </c>
      <c r="N979" s="65">
        <v>1.38</v>
      </c>
      <c r="O979" s="252" t="e">
        <f>VLOOKUP(D979,'[1]CICLO DE MENUS'!$B$5:$I$60,8,FALSE)*F979</f>
        <v>#N/A</v>
      </c>
    </row>
    <row r="980" spans="1:15">
      <c r="A980" s="336"/>
      <c r="B980" s="380"/>
      <c r="C980" s="341"/>
      <c r="D980" s="68" t="s">
        <v>117</v>
      </c>
      <c r="E980" s="19" t="s">
        <v>123</v>
      </c>
      <c r="F980" s="21">
        <v>2</v>
      </c>
      <c r="G980" s="21">
        <v>2</v>
      </c>
      <c r="H980" s="21">
        <v>0</v>
      </c>
      <c r="I980" s="21">
        <v>0</v>
      </c>
      <c r="J980" s="21">
        <v>0</v>
      </c>
      <c r="K980" s="21">
        <v>0</v>
      </c>
      <c r="L980" s="21">
        <v>0.48</v>
      </c>
      <c r="M980" s="21">
        <v>6.0000000000000001E-3</v>
      </c>
      <c r="N980" s="65">
        <v>775.62</v>
      </c>
      <c r="O980" s="252" t="e">
        <f>VLOOKUP(D980,'[1]CICLO DE MENUS'!$B$5:$I$60,8,FALSE)*F980</f>
        <v>#N/A</v>
      </c>
    </row>
    <row r="981" spans="1:15">
      <c r="A981" s="334" t="s">
        <v>51</v>
      </c>
      <c r="B981" s="334" t="s">
        <v>167</v>
      </c>
      <c r="C981" s="331" t="s">
        <v>57</v>
      </c>
      <c r="D981" s="68" t="s">
        <v>230</v>
      </c>
      <c r="E981" s="19" t="s">
        <v>231</v>
      </c>
      <c r="F981" s="21">
        <v>99</v>
      </c>
      <c r="G981" s="21">
        <v>59.4</v>
      </c>
      <c r="H981" s="21">
        <v>34.451999999999998</v>
      </c>
      <c r="I981" s="21">
        <v>1.0097999999999998</v>
      </c>
      <c r="J981" s="21">
        <v>5.9400000000000001E-2</v>
      </c>
      <c r="K981" s="21">
        <v>7.4249999999999998</v>
      </c>
      <c r="L981" s="21">
        <v>5.94</v>
      </c>
      <c r="M981" s="21">
        <v>0.47520000000000001</v>
      </c>
      <c r="N981" s="56">
        <v>0.99</v>
      </c>
      <c r="O981" s="252" t="e">
        <f>VLOOKUP(D981,'[1]CICLO DE MENUS'!$B$5:$I$60,8,FALSE)*F981</f>
        <v>#N/A</v>
      </c>
    </row>
    <row r="982" spans="1:15">
      <c r="A982" s="336"/>
      <c r="B982" s="336"/>
      <c r="C982" s="333"/>
      <c r="D982" s="68" t="s">
        <v>176</v>
      </c>
      <c r="E982" s="19" t="s">
        <v>177</v>
      </c>
      <c r="F982" s="21">
        <v>8</v>
      </c>
      <c r="G982" s="21">
        <v>8</v>
      </c>
      <c r="H982" s="21">
        <v>31.76</v>
      </c>
      <c r="I982" s="21">
        <v>0</v>
      </c>
      <c r="J982" s="21">
        <v>0</v>
      </c>
      <c r="K982" s="21">
        <v>7.944</v>
      </c>
      <c r="L982" s="21">
        <v>0</v>
      </c>
      <c r="M982" s="21">
        <v>8.0000000000000002E-3</v>
      </c>
      <c r="N982" s="56">
        <v>0</v>
      </c>
      <c r="O982" s="252" t="e">
        <f>VLOOKUP(D982,'[1]CICLO DE MENUS'!$B$5:$I$60,8,FALSE)*F982</f>
        <v>#N/A</v>
      </c>
    </row>
    <row r="983" spans="1:15" ht="24">
      <c r="A983" s="63" t="s">
        <v>52</v>
      </c>
      <c r="B983" s="63" t="s">
        <v>172</v>
      </c>
      <c r="C983" s="351" t="s">
        <v>74</v>
      </c>
      <c r="D983" s="353"/>
      <c r="E983" s="19"/>
      <c r="F983" s="21"/>
      <c r="G983" s="21"/>
      <c r="H983" s="21"/>
      <c r="I983" s="21"/>
      <c r="J983" s="21"/>
      <c r="K983" s="21"/>
      <c r="L983" s="21"/>
      <c r="M983" s="21"/>
      <c r="N983" s="56"/>
      <c r="O983" s="252"/>
    </row>
    <row r="984" spans="1:15">
      <c r="A984" s="63" t="s">
        <v>173</v>
      </c>
      <c r="B984" s="63" t="s">
        <v>174</v>
      </c>
      <c r="C984" s="25" t="s">
        <v>175</v>
      </c>
      <c r="D984" s="68"/>
      <c r="E984" s="19"/>
      <c r="F984" s="21"/>
      <c r="G984" s="21"/>
      <c r="H984" s="21"/>
      <c r="I984" s="21"/>
      <c r="J984" s="21"/>
      <c r="K984" s="21"/>
      <c r="L984" s="21"/>
      <c r="M984" s="21"/>
      <c r="N984" s="56"/>
      <c r="O984" s="252"/>
    </row>
    <row r="985" spans="1:15">
      <c r="A985" s="63" t="s">
        <v>178</v>
      </c>
      <c r="B985" s="63" t="s">
        <v>179</v>
      </c>
      <c r="C985" s="25" t="s">
        <v>180</v>
      </c>
      <c r="D985" s="68"/>
      <c r="E985" s="19"/>
      <c r="F985" s="21"/>
      <c r="G985" s="21"/>
      <c r="H985" s="21"/>
      <c r="I985" s="21"/>
      <c r="J985" s="21"/>
      <c r="K985" s="21"/>
      <c r="L985" s="21"/>
      <c r="M985" s="21"/>
      <c r="N985" s="56"/>
      <c r="O985" s="252"/>
    </row>
    <row r="986" spans="1:15">
      <c r="A986" s="63" t="s">
        <v>182</v>
      </c>
      <c r="B986" s="337" t="s">
        <v>190</v>
      </c>
      <c r="C986" s="338"/>
      <c r="D986" s="339"/>
      <c r="E986" s="19"/>
      <c r="F986" s="21"/>
      <c r="G986" s="21"/>
      <c r="H986" s="21"/>
      <c r="I986" s="21"/>
      <c r="J986" s="21"/>
      <c r="K986" s="21"/>
      <c r="L986" s="21"/>
      <c r="M986" s="21"/>
      <c r="N986" s="56"/>
      <c r="O986" s="252"/>
    </row>
    <row r="987" spans="1:15">
      <c r="A987" s="17"/>
      <c r="B987" s="27"/>
      <c r="C987" s="20"/>
      <c r="D987" s="51"/>
      <c r="E987" s="19"/>
      <c r="F987" s="19"/>
      <c r="G987" s="19"/>
      <c r="H987" s="19"/>
      <c r="I987" s="19"/>
      <c r="J987" s="19"/>
      <c r="K987" s="19"/>
      <c r="L987" s="19"/>
      <c r="M987" s="19"/>
      <c r="N987" s="49"/>
      <c r="O987" s="252"/>
    </row>
    <row r="988" spans="1:15" s="257" customFormat="1">
      <c r="F988" s="256">
        <f>SUM(F960:F982)</f>
        <v>478.4</v>
      </c>
      <c r="L988" s="258"/>
      <c r="O988" s="259" t="e">
        <f>SUM(O960:O982)</f>
        <v>#N/A</v>
      </c>
    </row>
    <row r="989" spans="1:15">
      <c r="A989" s="345" t="s">
        <v>106</v>
      </c>
      <c r="B989" s="345"/>
      <c r="C989" s="345"/>
      <c r="D989" s="345"/>
      <c r="E989" s="345"/>
      <c r="F989" s="345"/>
      <c r="G989" s="22"/>
      <c r="H989" s="268">
        <f>SUM(H961:H987)</f>
        <v>579.80964999999992</v>
      </c>
      <c r="I989" s="268">
        <f t="shared" ref="I989:N989" si="18">SUM(I961:I987)</f>
        <v>28.788964999999997</v>
      </c>
      <c r="J989" s="268">
        <f t="shared" si="18"/>
        <v>14.982464999999999</v>
      </c>
      <c r="K989" s="268">
        <f t="shared" si="18"/>
        <v>80.865214999999992</v>
      </c>
      <c r="L989" s="268">
        <f t="shared" si="18"/>
        <v>180.33884999999998</v>
      </c>
      <c r="M989" s="268">
        <f t="shared" si="18"/>
        <v>3.0093700000000001</v>
      </c>
      <c r="N989" s="268">
        <f t="shared" si="18"/>
        <v>1672.86</v>
      </c>
    </row>
    <row r="990" spans="1:15">
      <c r="A990" s="345" t="s">
        <v>107</v>
      </c>
      <c r="B990" s="345"/>
      <c r="C990" s="345"/>
      <c r="D990" s="345"/>
      <c r="E990" s="345"/>
      <c r="F990" s="345"/>
      <c r="G990" s="22"/>
      <c r="H990" s="60">
        <v>1994</v>
      </c>
      <c r="I990" s="60">
        <v>69.8</v>
      </c>
      <c r="J990" s="60">
        <v>66.5</v>
      </c>
      <c r="K990" s="60">
        <v>279.2</v>
      </c>
      <c r="L990" s="60">
        <v>1100</v>
      </c>
      <c r="M990" s="61">
        <v>8.6999999999999993</v>
      </c>
      <c r="N990" s="61">
        <v>1500</v>
      </c>
    </row>
    <row r="991" spans="1:15">
      <c r="A991" s="345" t="s">
        <v>108</v>
      </c>
      <c r="B991" s="345"/>
      <c r="C991" s="345"/>
      <c r="D991" s="345"/>
      <c r="E991" s="345"/>
      <c r="F991" s="345"/>
      <c r="G991" s="22"/>
      <c r="H991" s="71">
        <v>0.30225584252758275</v>
      </c>
      <c r="I991" s="71">
        <v>0.43551812320916911</v>
      </c>
      <c r="J991" s="71">
        <v>0.23103180451127822</v>
      </c>
      <c r="K991" s="71">
        <v>0.30022838467048713</v>
      </c>
      <c r="L991" s="71">
        <v>0.1717744090909091</v>
      </c>
      <c r="M991" s="72">
        <v>0.39303103448275861</v>
      </c>
      <c r="N991" s="72">
        <v>1.1190800000000001</v>
      </c>
    </row>
    <row r="992" spans="1:15" s="23" customFormat="1">
      <c r="O992" s="238"/>
    </row>
    <row r="993" spans="1:26">
      <c r="A993" s="346" t="s">
        <v>109</v>
      </c>
      <c r="B993" s="346"/>
      <c r="C993" s="346"/>
      <c r="D993" s="347"/>
      <c r="E993" s="351" t="s">
        <v>562</v>
      </c>
      <c r="F993" s="352"/>
      <c r="G993" s="352"/>
      <c r="H993" s="352"/>
      <c r="I993" s="352"/>
      <c r="J993" s="352"/>
      <c r="K993" s="352"/>
      <c r="L993" s="352"/>
      <c r="M993" s="352"/>
      <c r="N993" s="353"/>
    </row>
    <row r="994" spans="1:26" ht="7.5" customHeight="1">
      <c r="A994" s="23"/>
      <c r="B994" s="23"/>
      <c r="C994" s="23"/>
      <c r="D994" s="18"/>
      <c r="E994" s="18"/>
      <c r="F994" s="18"/>
      <c r="G994" s="18"/>
      <c r="H994" s="18"/>
      <c r="I994" s="18"/>
      <c r="J994" s="18"/>
      <c r="K994" s="18"/>
      <c r="L994" s="18"/>
      <c r="M994" s="18"/>
    </row>
    <row r="995" spans="1:26" ht="42" customHeight="1">
      <c r="A995" s="23" t="s">
        <v>36</v>
      </c>
      <c r="B995" s="354"/>
      <c r="C995" s="354"/>
      <c r="D995" s="354"/>
      <c r="E995" s="354"/>
      <c r="F995" s="354"/>
      <c r="H995" s="346" t="s">
        <v>37</v>
      </c>
      <c r="I995" s="346"/>
      <c r="J995" s="347"/>
      <c r="K995" s="348">
        <v>1088304193</v>
      </c>
      <c r="L995" s="348"/>
      <c r="M995" s="348"/>
      <c r="N995" s="348"/>
    </row>
    <row r="996" spans="1:26">
      <c r="A996" s="23"/>
      <c r="B996" s="18"/>
      <c r="C996" s="18"/>
      <c r="D996" s="18"/>
      <c r="E996" s="18"/>
      <c r="F996" s="18"/>
      <c r="H996" s="23"/>
      <c r="I996" s="23"/>
      <c r="J996" s="23"/>
      <c r="K996" s="73"/>
      <c r="L996" s="73"/>
      <c r="M996" s="73"/>
      <c r="N996" s="73"/>
    </row>
    <row r="997" spans="1:26">
      <c r="A997" s="23"/>
      <c r="B997" s="18"/>
      <c r="C997" s="18"/>
      <c r="D997" s="18"/>
      <c r="E997" s="18"/>
      <c r="F997" s="18"/>
      <c r="H997" s="23"/>
      <c r="I997" s="23"/>
      <c r="J997" s="23"/>
      <c r="K997" s="73"/>
      <c r="L997" s="73"/>
      <c r="M997" s="73"/>
      <c r="N997" s="73"/>
    </row>
    <row r="998" spans="1:26" s="13" customFormat="1">
      <c r="A998" s="358" t="s">
        <v>89</v>
      </c>
      <c r="B998" s="358"/>
      <c r="C998" s="358"/>
      <c r="D998" s="358"/>
      <c r="E998" s="358"/>
      <c r="F998" s="358"/>
      <c r="G998" s="358"/>
      <c r="H998" s="358"/>
      <c r="I998" s="358"/>
      <c r="J998" s="358"/>
      <c r="K998" s="358"/>
      <c r="L998" s="358"/>
      <c r="O998" s="245"/>
    </row>
    <row r="999" spans="1:26" s="13" customFormat="1">
      <c r="A999" s="3"/>
      <c r="B999" s="3"/>
      <c r="C999" s="3"/>
      <c r="D999" s="3"/>
      <c r="E999" s="3"/>
      <c r="F999" s="3"/>
      <c r="G999" s="3"/>
      <c r="H999" s="3"/>
      <c r="I999" s="3"/>
      <c r="J999" s="3"/>
      <c r="K999" s="3"/>
      <c r="L999" s="3"/>
      <c r="O999" s="245"/>
    </row>
    <row r="1000" spans="1:26" s="13" customFormat="1">
      <c r="A1000" s="310" t="s">
        <v>1</v>
      </c>
      <c r="B1000" s="310"/>
      <c r="C1000" s="319" t="s">
        <v>39</v>
      </c>
      <c r="D1000" s="319"/>
      <c r="E1000" s="319"/>
      <c r="F1000" s="319"/>
      <c r="G1000" s="319"/>
      <c r="H1000" s="319"/>
      <c r="I1000" s="319"/>
      <c r="J1000" s="319"/>
      <c r="K1000" s="319"/>
      <c r="L1000" s="319"/>
      <c r="O1000" s="245"/>
    </row>
    <row r="1001" spans="1:26" s="13" customFormat="1" ht="7.5" customHeight="1">
      <c r="A1001" s="4"/>
      <c r="B1001" s="4"/>
      <c r="C1001" s="3"/>
      <c r="D1001" s="3"/>
      <c r="E1001" s="3"/>
      <c r="F1001" s="3"/>
      <c r="G1001" s="3"/>
      <c r="H1001" s="3"/>
      <c r="I1001" s="3"/>
      <c r="J1001" s="3"/>
      <c r="K1001" s="3"/>
      <c r="L1001" s="3"/>
      <c r="O1001" s="245"/>
    </row>
    <row r="1002" spans="1:26" s="13" customFormat="1">
      <c r="A1002" s="310" t="s">
        <v>5</v>
      </c>
      <c r="B1002" s="310"/>
      <c r="C1002" s="5" t="s">
        <v>537</v>
      </c>
      <c r="D1002" s="3"/>
      <c r="E1002" s="3"/>
      <c r="F1002" s="3"/>
      <c r="G1002" s="3"/>
      <c r="H1002" s="3"/>
      <c r="I1002" s="3"/>
      <c r="J1002" s="3"/>
      <c r="K1002" s="3"/>
      <c r="L1002" s="3"/>
      <c r="O1002" s="245"/>
    </row>
    <row r="1003" spans="1:26" s="15" customFormat="1" ht="6.75" customHeight="1">
      <c r="A1003" s="4"/>
      <c r="B1003" s="6"/>
      <c r="C1003" s="6"/>
      <c r="D1003" s="6"/>
      <c r="E1003" s="6"/>
      <c r="F1003" s="6"/>
      <c r="G1003" s="6"/>
      <c r="H1003" s="6"/>
      <c r="I1003" s="6"/>
      <c r="J1003" s="6"/>
      <c r="K1003" s="4"/>
      <c r="L1003" s="4"/>
      <c r="M1003" s="14"/>
      <c r="N1003" s="14"/>
      <c r="O1003" s="238"/>
      <c r="P1003" s="14"/>
      <c r="Q1003" s="23"/>
      <c r="R1003" s="23"/>
      <c r="S1003" s="23"/>
      <c r="T1003" s="23"/>
      <c r="U1003" s="23"/>
      <c r="V1003" s="23"/>
      <c r="W1003" s="23"/>
      <c r="X1003" s="23"/>
      <c r="Y1003" s="23"/>
      <c r="Z1003" s="23"/>
    </row>
    <row r="1004" spans="1:26" s="15" customFormat="1">
      <c r="A1004" s="4" t="s">
        <v>6</v>
      </c>
      <c r="B1004" s="4"/>
      <c r="C1004" s="319" t="s">
        <v>536</v>
      </c>
      <c r="D1004" s="319"/>
      <c r="E1004" s="14"/>
      <c r="F1004" s="14"/>
      <c r="G1004" s="23"/>
      <c r="H1004" s="23"/>
      <c r="I1004" s="23"/>
      <c r="J1004" s="23"/>
      <c r="K1004" s="23"/>
      <c r="L1004" s="23"/>
      <c r="M1004" s="23"/>
      <c r="N1004" s="23"/>
      <c r="O1004" s="238"/>
      <c r="P1004" s="23"/>
    </row>
    <row r="1005" spans="1:26" s="15" customFormat="1" ht="9" customHeight="1">
      <c r="A1005" s="4"/>
      <c r="B1005" s="6"/>
      <c r="C1005" s="6"/>
      <c r="D1005" s="6"/>
      <c r="E1005" s="6"/>
      <c r="F1005" s="6"/>
      <c r="G1005" s="6"/>
      <c r="H1005" s="6"/>
      <c r="I1005" s="6"/>
      <c r="J1005" s="6"/>
      <c r="K1005" s="4"/>
      <c r="L1005" s="4"/>
      <c r="M1005" s="14"/>
      <c r="N1005" s="14"/>
      <c r="O1005" s="238"/>
      <c r="P1005" s="14"/>
      <c r="Q1005" s="23"/>
      <c r="R1005" s="23"/>
      <c r="S1005" s="23"/>
      <c r="T1005" s="23"/>
      <c r="U1005" s="23"/>
      <c r="V1005" s="23"/>
      <c r="W1005" s="23"/>
      <c r="X1005" s="23"/>
      <c r="Y1005" s="23"/>
      <c r="Z1005" s="23"/>
    </row>
    <row r="1006" spans="1:26" s="15" customFormat="1">
      <c r="A1006" s="310" t="s">
        <v>7</v>
      </c>
      <c r="B1006" s="310"/>
      <c r="C1006" s="319" t="s">
        <v>44</v>
      </c>
      <c r="D1006" s="319"/>
      <c r="E1006" s="6"/>
      <c r="F1006" s="6"/>
      <c r="G1006" s="6"/>
      <c r="H1006" s="6"/>
      <c r="I1006" s="6"/>
      <c r="J1006" s="6"/>
      <c r="K1006" s="4"/>
      <c r="L1006" s="4"/>
      <c r="M1006" s="14"/>
      <c r="N1006" s="14"/>
      <c r="O1006" s="238"/>
      <c r="P1006" s="14"/>
      <c r="Q1006" s="23"/>
      <c r="R1006" s="23"/>
      <c r="S1006" s="23"/>
      <c r="T1006" s="23"/>
      <c r="U1006" s="23"/>
      <c r="V1006" s="23"/>
      <c r="W1006" s="23"/>
      <c r="X1006" s="23"/>
      <c r="Y1006" s="23"/>
      <c r="Z1006" s="23"/>
    </row>
    <row r="1007" spans="1:26" s="15" customFormat="1" ht="9" customHeight="1">
      <c r="A1007" s="4"/>
      <c r="B1007" s="6"/>
      <c r="C1007" s="6"/>
      <c r="D1007" s="6"/>
      <c r="E1007" s="6"/>
      <c r="F1007" s="6"/>
      <c r="G1007" s="6"/>
      <c r="H1007" s="6"/>
      <c r="I1007" s="6"/>
      <c r="J1007" s="6"/>
      <c r="K1007" s="4"/>
      <c r="L1007" s="4"/>
      <c r="M1007" s="14"/>
      <c r="N1007" s="14"/>
      <c r="O1007" s="238"/>
      <c r="P1007" s="14"/>
      <c r="Q1007" s="23"/>
      <c r="R1007" s="23"/>
      <c r="S1007" s="23"/>
      <c r="T1007" s="23"/>
      <c r="U1007" s="23"/>
      <c r="V1007" s="23"/>
      <c r="W1007" s="23"/>
      <c r="X1007" s="23"/>
      <c r="Y1007" s="23"/>
      <c r="Z1007" s="23"/>
    </row>
    <row r="1008" spans="1:26" s="15" customFormat="1">
      <c r="A1008" s="321" t="s">
        <v>8</v>
      </c>
      <c r="B1008" s="321"/>
      <c r="C1008" s="26" t="s">
        <v>45</v>
      </c>
      <c r="D1008" s="23"/>
      <c r="E1008" s="23"/>
      <c r="F1008" s="23"/>
      <c r="G1008" s="23"/>
      <c r="H1008" s="23"/>
      <c r="I1008" s="23"/>
      <c r="O1008" s="238"/>
    </row>
    <row r="1009" spans="1:26" s="15" customFormat="1" ht="8.25" customHeight="1">
      <c r="A1009" s="4"/>
      <c r="B1009" s="6"/>
      <c r="C1009" s="6"/>
      <c r="D1009" s="6"/>
      <c r="E1009" s="6"/>
      <c r="F1009" s="6"/>
      <c r="G1009" s="6"/>
      <c r="H1009" s="6"/>
      <c r="I1009" s="6"/>
      <c r="J1009" s="6"/>
      <c r="K1009" s="4"/>
      <c r="L1009" s="4"/>
      <c r="M1009" s="14"/>
      <c r="N1009" s="14"/>
      <c r="O1009" s="238"/>
      <c r="P1009" s="14"/>
      <c r="Q1009" s="23"/>
      <c r="R1009" s="23"/>
      <c r="S1009" s="23"/>
      <c r="T1009" s="23"/>
      <c r="U1009" s="23"/>
      <c r="V1009" s="23"/>
      <c r="W1009" s="23"/>
      <c r="X1009" s="23"/>
      <c r="Y1009" s="23"/>
      <c r="Z1009" s="23"/>
    </row>
    <row r="1010" spans="1:26" s="15" customFormat="1">
      <c r="A1010" s="16" t="s">
        <v>90</v>
      </c>
      <c r="B1010" s="322" t="s">
        <v>278</v>
      </c>
      <c r="C1010" s="322"/>
      <c r="D1010" s="6"/>
      <c r="E1010" s="6"/>
      <c r="F1010" s="6"/>
      <c r="G1010" s="6"/>
      <c r="H1010" s="6"/>
      <c r="I1010" s="6"/>
      <c r="J1010" s="6"/>
      <c r="K1010" s="4"/>
      <c r="L1010" s="4"/>
      <c r="M1010" s="14"/>
      <c r="N1010" s="14"/>
      <c r="O1010" s="238"/>
      <c r="P1010" s="14"/>
      <c r="Q1010" s="23"/>
      <c r="R1010" s="23"/>
      <c r="S1010" s="23"/>
      <c r="T1010" s="23"/>
      <c r="U1010" s="23"/>
      <c r="V1010" s="23"/>
      <c r="W1010" s="23"/>
      <c r="X1010" s="23"/>
      <c r="Y1010" s="23"/>
      <c r="Z1010" s="23"/>
    </row>
    <row r="1011" spans="1:26" s="15" customFormat="1" ht="8.25" customHeight="1">
      <c r="A1011" s="4"/>
      <c r="B1011" s="6"/>
      <c r="C1011" s="6"/>
      <c r="D1011" s="6"/>
      <c r="E1011" s="6"/>
      <c r="F1011" s="6"/>
      <c r="G1011" s="6"/>
      <c r="H1011" s="6"/>
      <c r="I1011" s="6"/>
      <c r="J1011" s="6"/>
      <c r="K1011" s="4"/>
      <c r="L1011" s="4"/>
      <c r="M1011" s="14"/>
      <c r="N1011" s="14"/>
      <c r="O1011" s="238"/>
      <c r="P1011" s="14"/>
      <c r="Q1011" s="23"/>
      <c r="R1011" s="23"/>
      <c r="S1011" s="23"/>
      <c r="T1011" s="23"/>
      <c r="U1011" s="23"/>
      <c r="V1011" s="23"/>
      <c r="W1011" s="23"/>
      <c r="X1011" s="23"/>
      <c r="Y1011" s="23"/>
      <c r="Z1011" s="23"/>
    </row>
    <row r="1012" spans="1:26">
      <c r="A1012" s="7" t="s">
        <v>91</v>
      </c>
      <c r="B1012" s="5">
        <v>19</v>
      </c>
      <c r="C1012" s="7"/>
      <c r="D1012" s="7"/>
      <c r="E1012" s="7"/>
      <c r="F1012" s="7"/>
      <c r="G1012" s="7"/>
      <c r="H1012" s="7"/>
      <c r="I1012" s="7"/>
      <c r="J1012" s="7"/>
      <c r="K1012" s="7"/>
      <c r="L1012" s="7"/>
    </row>
    <row r="1013" spans="1:26" s="15" customFormat="1">
      <c r="A1013" s="4"/>
      <c r="B1013" s="6"/>
      <c r="C1013" s="6"/>
      <c r="D1013" s="6"/>
      <c r="E1013" s="6"/>
      <c r="F1013" s="6"/>
      <c r="G1013" s="6"/>
      <c r="H1013" s="6"/>
      <c r="I1013" s="6"/>
      <c r="J1013" s="6"/>
      <c r="K1013" s="4"/>
      <c r="L1013" s="4"/>
      <c r="M1013" s="14"/>
      <c r="N1013" s="14"/>
      <c r="O1013" s="238"/>
      <c r="P1013" s="14"/>
      <c r="Q1013" s="23"/>
      <c r="R1013" s="23"/>
      <c r="S1013" s="23"/>
      <c r="T1013" s="23"/>
      <c r="U1013" s="23"/>
      <c r="V1013" s="23"/>
      <c r="W1013" s="23"/>
      <c r="X1013" s="23"/>
      <c r="Y1013" s="23"/>
      <c r="Z1013" s="23"/>
    </row>
    <row r="1014" spans="1:26">
      <c r="A1014" s="340" t="s">
        <v>38</v>
      </c>
      <c r="B1014" s="340" t="s">
        <v>92</v>
      </c>
      <c r="C1014" s="340" t="s">
        <v>93</v>
      </c>
      <c r="D1014" s="340" t="s">
        <v>94</v>
      </c>
      <c r="E1014" s="340" t="s">
        <v>95</v>
      </c>
      <c r="F1014" s="340" t="s">
        <v>96</v>
      </c>
      <c r="G1014" s="340" t="s">
        <v>97</v>
      </c>
      <c r="H1014" s="340" t="s">
        <v>98</v>
      </c>
      <c r="I1014" s="340"/>
      <c r="J1014" s="340"/>
      <c r="K1014" s="340"/>
      <c r="L1014" s="340"/>
      <c r="M1014" s="340"/>
      <c r="N1014" s="340"/>
      <c r="O1014" s="252"/>
    </row>
    <row r="1015" spans="1:26" ht="30">
      <c r="A1015" s="340"/>
      <c r="B1015" s="340"/>
      <c r="C1015" s="340"/>
      <c r="D1015" s="340"/>
      <c r="E1015" s="340"/>
      <c r="F1015" s="340"/>
      <c r="G1015" s="340"/>
      <c r="H1015" s="29" t="s">
        <v>99</v>
      </c>
      <c r="I1015" s="29" t="s">
        <v>100</v>
      </c>
      <c r="J1015" s="29" t="s">
        <v>101</v>
      </c>
      <c r="K1015" s="29" t="s">
        <v>102</v>
      </c>
      <c r="L1015" s="29" t="s">
        <v>103</v>
      </c>
      <c r="M1015" s="29" t="s">
        <v>104</v>
      </c>
      <c r="N1015" s="29" t="s">
        <v>105</v>
      </c>
      <c r="O1015" s="253" t="s">
        <v>529</v>
      </c>
    </row>
    <row r="1016" spans="1:26">
      <c r="A1016" s="323" t="s">
        <v>47</v>
      </c>
      <c r="B1016" s="326" t="s">
        <v>155</v>
      </c>
      <c r="C1016" s="328" t="s">
        <v>69</v>
      </c>
      <c r="D1016" s="50" t="s">
        <v>218</v>
      </c>
      <c r="E1016" s="19" t="s">
        <v>219</v>
      </c>
      <c r="F1016" s="21">
        <v>25</v>
      </c>
      <c r="G1016" s="21">
        <v>25</v>
      </c>
      <c r="H1016" s="21">
        <v>96.8</v>
      </c>
      <c r="I1016" s="21">
        <v>5.8</v>
      </c>
      <c r="J1016" s="21">
        <v>0.2</v>
      </c>
      <c r="K1016" s="21">
        <v>15.3</v>
      </c>
      <c r="L1016" s="21">
        <v>12.8</v>
      </c>
      <c r="M1016" s="21">
        <v>1.8</v>
      </c>
      <c r="N1016" s="65">
        <v>6.8</v>
      </c>
      <c r="O1016" s="252" t="e">
        <f>VLOOKUP(D1016,'[1]CICLO DE MENUS'!$B$5:$I$60,8,FALSE)*F1016</f>
        <v>#N/A</v>
      </c>
    </row>
    <row r="1017" spans="1:26" ht="24">
      <c r="A1017" s="324"/>
      <c r="B1017" s="327"/>
      <c r="C1017" s="329"/>
      <c r="D1017" s="50" t="s">
        <v>153</v>
      </c>
      <c r="E1017" s="19" t="s">
        <v>118</v>
      </c>
      <c r="F1017" s="60">
        <v>20</v>
      </c>
      <c r="G1017" s="60">
        <v>20</v>
      </c>
      <c r="H1017" s="60">
        <v>16</v>
      </c>
      <c r="I1017" s="60">
        <v>0.44</v>
      </c>
      <c r="J1017" s="60">
        <v>0.02</v>
      </c>
      <c r="K1017" s="60">
        <v>3.38</v>
      </c>
      <c r="L1017" s="60">
        <v>2.4</v>
      </c>
      <c r="M1017" s="60">
        <v>0.16</v>
      </c>
      <c r="N1017" s="64">
        <v>1.2</v>
      </c>
      <c r="O1017" s="252" t="e">
        <f>VLOOKUP(D1017,'[1]CICLO DE MENUS'!$B$5:$I$60,8,FALSE)*F1017</f>
        <v>#N/A</v>
      </c>
    </row>
    <row r="1018" spans="1:26">
      <c r="A1018" s="324"/>
      <c r="B1018" s="327"/>
      <c r="C1018" s="329"/>
      <c r="D1018" s="50" t="s">
        <v>168</v>
      </c>
      <c r="E1018" s="19" t="s">
        <v>169</v>
      </c>
      <c r="F1018" s="60">
        <v>12</v>
      </c>
      <c r="G1018" s="60">
        <v>9.6</v>
      </c>
      <c r="H1018" s="60">
        <v>2.2079999999999997</v>
      </c>
      <c r="I1018" s="60">
        <v>8.6400000000000005E-2</v>
      </c>
      <c r="J1018" s="60">
        <v>9.5999999999999992E-3</v>
      </c>
      <c r="K1018" s="60">
        <v>0.39359999999999995</v>
      </c>
      <c r="L1018" s="60">
        <v>0.86399999999999988</v>
      </c>
      <c r="M1018" s="60">
        <v>4.8000000000000001E-2</v>
      </c>
      <c r="N1018" s="64">
        <v>0.72</v>
      </c>
      <c r="O1018" s="252" t="e">
        <f>VLOOKUP(D1018,'[1]CICLO DE MENUS'!$B$5:$I$60,8,FALSE)*F1018</f>
        <v>#N/A</v>
      </c>
    </row>
    <row r="1019" spans="1:26">
      <c r="A1019" s="324"/>
      <c r="B1019" s="327"/>
      <c r="C1019" s="329"/>
      <c r="D1019" s="50" t="s">
        <v>114</v>
      </c>
      <c r="E1019" s="19" t="s">
        <v>120</v>
      </c>
      <c r="F1019" s="60">
        <v>8</v>
      </c>
      <c r="G1019" s="60">
        <v>7.6</v>
      </c>
      <c r="H1019" s="60">
        <v>3.04</v>
      </c>
      <c r="I1019" s="60">
        <v>0.10639999999999999</v>
      </c>
      <c r="J1019" s="60">
        <v>7.6E-3</v>
      </c>
      <c r="K1019" s="60">
        <v>0.58519999999999994</v>
      </c>
      <c r="L1019" s="60">
        <v>1.8239999999999998</v>
      </c>
      <c r="M1019" s="60">
        <v>2.2799999999999997E-2</v>
      </c>
      <c r="N1019" s="64">
        <v>0.32</v>
      </c>
      <c r="O1019" s="252" t="e">
        <f>VLOOKUP(D1019,'[1]CICLO DE MENUS'!$B$5:$I$60,8,FALSE)*F1019</f>
        <v>#N/A</v>
      </c>
    </row>
    <row r="1020" spans="1:26">
      <c r="A1020" s="324"/>
      <c r="B1020" s="327"/>
      <c r="C1020" s="329"/>
      <c r="D1020" s="50" t="s">
        <v>115</v>
      </c>
      <c r="E1020" s="19" t="s">
        <v>121</v>
      </c>
      <c r="F1020" s="60">
        <v>1.1000000000000001</v>
      </c>
      <c r="G1020" s="60">
        <v>1.0450000000000002</v>
      </c>
      <c r="H1020" s="60">
        <v>1.5048000000000001</v>
      </c>
      <c r="I1020" s="60">
        <v>4.9115000000000013E-2</v>
      </c>
      <c r="J1020" s="60">
        <v>3.1350000000000006E-3</v>
      </c>
      <c r="K1020" s="60">
        <v>0.30618500000000004</v>
      </c>
      <c r="L1020" s="60">
        <v>0.41800000000000004</v>
      </c>
      <c r="M1020" s="60">
        <v>1.3585000000000003E-2</v>
      </c>
      <c r="N1020" s="64">
        <v>0.20900000000000002</v>
      </c>
      <c r="O1020" s="252" t="e">
        <f>VLOOKUP(D1020,'[1]CICLO DE MENUS'!$B$5:$I$60,8,FALSE)*F1020</f>
        <v>#N/A</v>
      </c>
    </row>
    <row r="1021" spans="1:26">
      <c r="A1021" s="324"/>
      <c r="B1021" s="327"/>
      <c r="C1021" s="329"/>
      <c r="D1021" s="50" t="s">
        <v>116</v>
      </c>
      <c r="E1021" s="19" t="s">
        <v>122</v>
      </c>
      <c r="F1021" s="60">
        <v>0.6</v>
      </c>
      <c r="G1021" s="60">
        <v>0.54</v>
      </c>
      <c r="H1021" s="60">
        <v>0.23760000000000001</v>
      </c>
      <c r="I1021" s="60">
        <v>1.242E-2</v>
      </c>
      <c r="J1021" s="60">
        <v>3.2400000000000003E-3</v>
      </c>
      <c r="K1021" s="60">
        <v>3.1860000000000006E-2</v>
      </c>
      <c r="L1021" s="60">
        <v>0.44280000000000003</v>
      </c>
      <c r="M1021" s="60">
        <v>9.7200000000000012E-3</v>
      </c>
      <c r="N1021" s="64">
        <v>0.27599999999999997</v>
      </c>
      <c r="O1021" s="252" t="e">
        <f>VLOOKUP(D1021,'[1]CICLO DE MENUS'!$B$5:$I$60,8,FALSE)*F1021</f>
        <v>#N/A</v>
      </c>
    </row>
    <row r="1022" spans="1:26">
      <c r="A1022" s="324"/>
      <c r="B1022" s="327"/>
      <c r="C1022" s="329"/>
      <c r="D1022" s="50" t="s">
        <v>117</v>
      </c>
      <c r="E1022" s="19" t="s">
        <v>123</v>
      </c>
      <c r="F1022" s="60">
        <v>0.5</v>
      </c>
      <c r="G1022" s="60">
        <v>0.5</v>
      </c>
      <c r="H1022" s="60">
        <v>0</v>
      </c>
      <c r="I1022" s="60">
        <v>0</v>
      </c>
      <c r="J1022" s="60">
        <v>0</v>
      </c>
      <c r="K1022" s="60">
        <v>0</v>
      </c>
      <c r="L1022" s="60">
        <v>0.12</v>
      </c>
      <c r="M1022" s="60">
        <v>1.5E-3</v>
      </c>
      <c r="N1022" s="64">
        <v>193.905</v>
      </c>
      <c r="O1022" s="252" t="e">
        <f>VLOOKUP(D1022,'[1]CICLO DE MENUS'!$B$5:$I$60,8,FALSE)*F1022</f>
        <v>#N/A</v>
      </c>
    </row>
    <row r="1023" spans="1:26" ht="15" customHeight="1">
      <c r="A1023" s="324"/>
      <c r="B1023" s="326" t="s">
        <v>155</v>
      </c>
      <c r="C1023" s="331" t="s">
        <v>124</v>
      </c>
      <c r="D1023" s="50" t="s">
        <v>156</v>
      </c>
      <c r="E1023" s="19" t="s">
        <v>157</v>
      </c>
      <c r="F1023" s="60">
        <v>55</v>
      </c>
      <c r="G1023" s="60">
        <v>49.5</v>
      </c>
      <c r="H1023" s="60">
        <v>73.754999999999995</v>
      </c>
      <c r="I1023" s="60">
        <v>6.2369999999999992</v>
      </c>
      <c r="J1023" s="60">
        <v>5.3460000000000001</v>
      </c>
      <c r="K1023" s="60">
        <v>0.14849999999999999</v>
      </c>
      <c r="L1023" s="60">
        <v>26.234999999999999</v>
      </c>
      <c r="M1023" s="60">
        <v>0.84149999999999991</v>
      </c>
      <c r="N1023" s="64">
        <v>76.45</v>
      </c>
      <c r="O1023" s="252" t="e">
        <f>VLOOKUP(D1023,'[1]CICLO DE MENUS'!$B$5:$I$60,8,FALSE)</f>
        <v>#N/A</v>
      </c>
    </row>
    <row r="1024" spans="1:26" ht="15.75" customHeight="1">
      <c r="A1024" s="324"/>
      <c r="B1024" s="327"/>
      <c r="C1024" s="332"/>
      <c r="D1024" s="50" t="s">
        <v>168</v>
      </c>
      <c r="E1024" s="19" t="s">
        <v>169</v>
      </c>
      <c r="F1024" s="60">
        <v>12</v>
      </c>
      <c r="G1024" s="60">
        <v>9.6</v>
      </c>
      <c r="H1024" s="60">
        <v>2.2079999999999997</v>
      </c>
      <c r="I1024" s="60">
        <v>8.6400000000000005E-2</v>
      </c>
      <c r="J1024" s="60">
        <v>9.5999999999999992E-3</v>
      </c>
      <c r="K1024" s="60">
        <v>0.39359999999999995</v>
      </c>
      <c r="L1024" s="60">
        <v>0.86399999999999988</v>
      </c>
      <c r="M1024" s="60">
        <v>4.8000000000000001E-2</v>
      </c>
      <c r="N1024" s="64">
        <v>0.72</v>
      </c>
      <c r="O1024" s="252" t="e">
        <f>VLOOKUP(D1024,'[1]CICLO DE MENUS'!$B$5:$I$60,8,FALSE)*F1024</f>
        <v>#N/A</v>
      </c>
    </row>
    <row r="1025" spans="1:15" ht="18.75" customHeight="1">
      <c r="A1025" s="324"/>
      <c r="B1025" s="327"/>
      <c r="C1025" s="332"/>
      <c r="D1025" s="50" t="s">
        <v>114</v>
      </c>
      <c r="E1025" s="19" t="s">
        <v>120</v>
      </c>
      <c r="F1025" s="60">
        <v>8</v>
      </c>
      <c r="G1025" s="60">
        <v>7.6</v>
      </c>
      <c r="H1025" s="60">
        <v>3.04</v>
      </c>
      <c r="I1025" s="60">
        <v>0.10639999999999999</v>
      </c>
      <c r="J1025" s="60">
        <v>7.6E-3</v>
      </c>
      <c r="K1025" s="60">
        <v>0.58519999999999994</v>
      </c>
      <c r="L1025" s="60">
        <v>1.8239999999999998</v>
      </c>
      <c r="M1025" s="60">
        <v>2.2799999999999997E-2</v>
      </c>
      <c r="N1025" s="64">
        <v>0.32</v>
      </c>
      <c r="O1025" s="252" t="e">
        <f>VLOOKUP(D1025,'[1]CICLO DE MENUS'!$B$5:$I$60,8,FALSE)*F1025</f>
        <v>#N/A</v>
      </c>
    </row>
    <row r="1026" spans="1:15" ht="13.5" customHeight="1">
      <c r="A1026" s="324"/>
      <c r="B1026" s="327"/>
      <c r="C1026" s="332"/>
      <c r="D1026" s="50" t="s">
        <v>185</v>
      </c>
      <c r="E1026" s="19" t="s">
        <v>186</v>
      </c>
      <c r="F1026" s="60">
        <v>4</v>
      </c>
      <c r="G1026" s="60">
        <v>4</v>
      </c>
      <c r="H1026" s="60">
        <v>36</v>
      </c>
      <c r="I1026" s="60">
        <v>0</v>
      </c>
      <c r="J1026" s="60">
        <v>4</v>
      </c>
      <c r="K1026" s="60">
        <v>0</v>
      </c>
      <c r="L1026" s="60">
        <v>0</v>
      </c>
      <c r="M1026" s="60">
        <v>0</v>
      </c>
      <c r="N1026" s="64">
        <v>0</v>
      </c>
      <c r="O1026" s="252" t="e">
        <f>VLOOKUP(D1026,'[1]CICLO DE MENUS'!$B$5:$I$60,8,FALSE)*F1026</f>
        <v>#N/A</v>
      </c>
    </row>
    <row r="1027" spans="1:15" ht="15.75" customHeight="1">
      <c r="A1027" s="325"/>
      <c r="B1027" s="330"/>
      <c r="C1027" s="333"/>
      <c r="D1027" s="50" t="s">
        <v>117</v>
      </c>
      <c r="E1027" s="19" t="s">
        <v>123</v>
      </c>
      <c r="F1027" s="19">
        <v>0.5</v>
      </c>
      <c r="G1027" s="19">
        <v>0.5</v>
      </c>
      <c r="H1027" s="21">
        <v>0</v>
      </c>
      <c r="I1027" s="21">
        <v>0</v>
      </c>
      <c r="J1027" s="21">
        <v>0</v>
      </c>
      <c r="K1027" s="21">
        <v>0</v>
      </c>
      <c r="L1027" s="21">
        <v>0.12</v>
      </c>
      <c r="M1027" s="21">
        <v>1.5E-3</v>
      </c>
      <c r="N1027" s="65">
        <v>193.905</v>
      </c>
      <c r="O1027" s="252" t="e">
        <f>VLOOKUP(D1027,'[1]CICLO DE MENUS'!$B$5:$I$60,8,FALSE)*F1027</f>
        <v>#N/A</v>
      </c>
    </row>
    <row r="1028" spans="1:15">
      <c r="A1028" s="334" t="s">
        <v>161</v>
      </c>
      <c r="B1028" s="326" t="s">
        <v>162</v>
      </c>
      <c r="C1028" s="331" t="s">
        <v>54</v>
      </c>
      <c r="D1028" s="50" t="s">
        <v>163</v>
      </c>
      <c r="E1028" s="19" t="s">
        <v>164</v>
      </c>
      <c r="F1028" s="60">
        <v>46</v>
      </c>
      <c r="G1028" s="60">
        <v>46</v>
      </c>
      <c r="H1028" s="60">
        <v>162.38</v>
      </c>
      <c r="I1028" s="60">
        <v>3.0819999999999999</v>
      </c>
      <c r="J1028" s="60">
        <v>0.18400000000000002</v>
      </c>
      <c r="K1028" s="60">
        <v>36.845999999999997</v>
      </c>
      <c r="L1028" s="60">
        <v>4.1399999999999997</v>
      </c>
      <c r="M1028" s="60">
        <v>0.36800000000000005</v>
      </c>
      <c r="N1028" s="64">
        <v>0.92</v>
      </c>
      <c r="O1028" s="252" t="e">
        <f>VLOOKUP(D1028,'[1]CICLO DE MENUS'!$B$5:$I$60,8,FALSE)*F1028</f>
        <v>#N/A</v>
      </c>
    </row>
    <row r="1029" spans="1:15">
      <c r="A1029" s="335"/>
      <c r="B1029" s="327"/>
      <c r="C1029" s="332"/>
      <c r="D1029" s="50" t="s">
        <v>117</v>
      </c>
      <c r="E1029" s="19" t="s">
        <v>123</v>
      </c>
      <c r="F1029" s="60">
        <v>0.3</v>
      </c>
      <c r="G1029" s="60">
        <v>0.3</v>
      </c>
      <c r="H1029" s="60">
        <v>0</v>
      </c>
      <c r="I1029" s="60">
        <v>0</v>
      </c>
      <c r="J1029" s="60">
        <v>0</v>
      </c>
      <c r="K1029" s="60">
        <v>0</v>
      </c>
      <c r="L1029" s="60">
        <v>7.1999999999999995E-2</v>
      </c>
      <c r="M1029" s="60">
        <v>8.9999999999999998E-4</v>
      </c>
      <c r="N1029" s="64">
        <v>116.34299999999999</v>
      </c>
      <c r="O1029" s="252" t="e">
        <f>VLOOKUP(D1029,'[1]CICLO DE MENUS'!$B$5:$I$60,8,FALSE)*F1029</f>
        <v>#N/A</v>
      </c>
    </row>
    <row r="1030" spans="1:15">
      <c r="A1030" s="336"/>
      <c r="B1030" s="330"/>
      <c r="C1030" s="333"/>
      <c r="D1030" s="50" t="s">
        <v>185</v>
      </c>
      <c r="E1030" s="19" t="s">
        <v>186</v>
      </c>
      <c r="F1030" s="60">
        <v>3</v>
      </c>
      <c r="G1030" s="60">
        <v>3</v>
      </c>
      <c r="H1030" s="60">
        <v>27</v>
      </c>
      <c r="I1030" s="60">
        <v>0</v>
      </c>
      <c r="J1030" s="60">
        <v>3</v>
      </c>
      <c r="K1030" s="60">
        <v>0</v>
      </c>
      <c r="L1030" s="60">
        <v>0</v>
      </c>
      <c r="M1030" s="60">
        <v>0</v>
      </c>
      <c r="N1030" s="64">
        <v>0</v>
      </c>
      <c r="O1030" s="252" t="e">
        <f>VLOOKUP(D1030,'[1]CICLO DE MENUS'!$B$5:$I$60,8,FALSE)*F1030</f>
        <v>#N/A</v>
      </c>
    </row>
    <row r="1031" spans="1:15" ht="19.5" customHeight="1">
      <c r="A1031" s="244" t="s">
        <v>183</v>
      </c>
      <c r="B1031" s="77" t="s">
        <v>162</v>
      </c>
      <c r="C1031" s="243" t="s">
        <v>244</v>
      </c>
      <c r="D1031" s="50" t="s">
        <v>187</v>
      </c>
      <c r="E1031" s="19" t="s">
        <v>166</v>
      </c>
      <c r="F1031" s="60">
        <v>83</v>
      </c>
      <c r="G1031" s="60">
        <v>59.76</v>
      </c>
      <c r="H1031" s="60">
        <v>78.883200000000002</v>
      </c>
      <c r="I1031" s="60">
        <v>0.65736000000000006</v>
      </c>
      <c r="J1031" s="60">
        <v>0.11952</v>
      </c>
      <c r="K1031" s="60">
        <v>18.107279999999999</v>
      </c>
      <c r="L1031" s="60">
        <v>1.7927999999999999</v>
      </c>
      <c r="M1031" s="60">
        <v>0.29880000000000001</v>
      </c>
      <c r="N1031" s="64">
        <v>3.32</v>
      </c>
      <c r="O1031" s="252" t="e">
        <f>VLOOKUP(D1031,'[1]CICLO DE MENUS'!$B$5:$I$60,8,FALSE)*F1031</f>
        <v>#N/A</v>
      </c>
    </row>
    <row r="1032" spans="1:15" ht="14.25" customHeight="1">
      <c r="A1032" s="334" t="s">
        <v>184</v>
      </c>
      <c r="B1032" s="326" t="s">
        <v>167</v>
      </c>
      <c r="C1032" s="331" t="s">
        <v>150</v>
      </c>
      <c r="D1032" s="57" t="s">
        <v>168</v>
      </c>
      <c r="E1032" s="19" t="s">
        <v>169</v>
      </c>
      <c r="F1032" s="19">
        <v>44</v>
      </c>
      <c r="G1032" s="60">
        <v>35.200000000000003</v>
      </c>
      <c r="H1032" s="60">
        <v>8.0960000000000001</v>
      </c>
      <c r="I1032" s="60">
        <v>0.31680000000000003</v>
      </c>
      <c r="J1032" s="60">
        <v>3.5200000000000002E-2</v>
      </c>
      <c r="K1032" s="60">
        <v>1.4432</v>
      </c>
      <c r="L1032" s="60">
        <v>3.1680000000000001</v>
      </c>
      <c r="M1032" s="60">
        <v>0.17600000000000002</v>
      </c>
      <c r="N1032" s="64">
        <v>2.64</v>
      </c>
      <c r="O1032" s="252" t="e">
        <f>VLOOKUP(D1032,'[1]CICLO DE MENUS'!$B$5:$I$60,8,FALSE)*F1032</f>
        <v>#N/A</v>
      </c>
    </row>
    <row r="1033" spans="1:15">
      <c r="A1033" s="335"/>
      <c r="B1033" s="327"/>
      <c r="C1033" s="332"/>
      <c r="D1033" s="57" t="s">
        <v>113</v>
      </c>
      <c r="E1033" s="19" t="s">
        <v>119</v>
      </c>
      <c r="F1033" s="19">
        <v>35</v>
      </c>
      <c r="G1033" s="60">
        <v>29.75</v>
      </c>
      <c r="H1033" s="60">
        <v>13.9825</v>
      </c>
      <c r="I1033" s="60">
        <v>0.20824999999999999</v>
      </c>
      <c r="J1033" s="60">
        <v>2.9750000000000002E-2</v>
      </c>
      <c r="K1033" s="60">
        <v>2.8262499999999999</v>
      </c>
      <c r="L1033" s="60">
        <v>8.0325000000000006</v>
      </c>
      <c r="M1033" s="60">
        <v>0.11900000000000001</v>
      </c>
      <c r="N1033" s="64">
        <v>12.25</v>
      </c>
      <c r="O1033" s="252" t="e">
        <f>VLOOKUP(D1033,'[1]CICLO DE MENUS'!$B$5:$I$60,8,FALSE)*F1033</f>
        <v>#N/A</v>
      </c>
    </row>
    <row r="1034" spans="1:15">
      <c r="A1034" s="335"/>
      <c r="B1034" s="327"/>
      <c r="C1034" s="332"/>
      <c r="D1034" s="57" t="s">
        <v>117</v>
      </c>
      <c r="E1034" s="19" t="s">
        <v>123</v>
      </c>
      <c r="F1034" s="19">
        <v>2</v>
      </c>
      <c r="G1034" s="60">
        <v>2</v>
      </c>
      <c r="H1034" s="60">
        <v>0</v>
      </c>
      <c r="I1034" s="60">
        <v>0</v>
      </c>
      <c r="J1034" s="60">
        <v>0</v>
      </c>
      <c r="K1034" s="60">
        <v>0</v>
      </c>
      <c r="L1034" s="60">
        <v>0.48</v>
      </c>
      <c r="M1034" s="60">
        <v>6.0000000000000001E-3</v>
      </c>
      <c r="N1034" s="64">
        <v>775.62</v>
      </c>
      <c r="O1034" s="252" t="e">
        <f>VLOOKUP(D1034,'[1]CICLO DE MENUS'!$B$5:$I$60,8,FALSE)*F1034</f>
        <v>#N/A</v>
      </c>
    </row>
    <row r="1035" spans="1:15">
      <c r="A1035" s="334" t="s">
        <v>51</v>
      </c>
      <c r="B1035" s="326" t="s">
        <v>167</v>
      </c>
      <c r="C1035" s="328" t="s">
        <v>75</v>
      </c>
      <c r="D1035" s="57" t="s">
        <v>557</v>
      </c>
      <c r="E1035" s="19" t="s">
        <v>239</v>
      </c>
      <c r="F1035" s="260">
        <v>80</v>
      </c>
      <c r="G1035" s="260">
        <v>60</v>
      </c>
      <c r="H1035" s="260">
        <v>46.8</v>
      </c>
      <c r="I1035" s="260">
        <v>0.54</v>
      </c>
      <c r="J1035" s="260">
        <v>0.24</v>
      </c>
      <c r="K1035" s="260">
        <v>9.06</v>
      </c>
      <c r="L1035" s="260">
        <v>9.6</v>
      </c>
      <c r="M1035" s="260">
        <v>0.18</v>
      </c>
      <c r="N1035" s="261">
        <v>2.4</v>
      </c>
      <c r="O1035" s="252" t="e">
        <f>VLOOKUP(D1035,'[1]CICLO DE MENUS'!$B$5:$I$60,8,FALSE)*F1035</f>
        <v>#N/A</v>
      </c>
    </row>
    <row r="1036" spans="1:15">
      <c r="A1036" s="336"/>
      <c r="B1036" s="330"/>
      <c r="C1036" s="341"/>
      <c r="D1036" s="57" t="s">
        <v>176</v>
      </c>
      <c r="E1036" s="19" t="s">
        <v>177</v>
      </c>
      <c r="F1036" s="21">
        <v>8</v>
      </c>
      <c r="G1036" s="21">
        <v>8</v>
      </c>
      <c r="H1036" s="21">
        <v>31.76</v>
      </c>
      <c r="I1036" s="21">
        <v>0</v>
      </c>
      <c r="J1036" s="21">
        <v>0</v>
      </c>
      <c r="K1036" s="21">
        <v>7.944</v>
      </c>
      <c r="L1036" s="21">
        <v>0</v>
      </c>
      <c r="M1036" s="21">
        <v>8.0000000000000002E-3</v>
      </c>
      <c r="N1036" s="58">
        <v>0</v>
      </c>
      <c r="O1036" s="252" t="e">
        <f>VLOOKUP(D1036,'[1]CICLO DE MENUS'!$B$5:$I$60,8,FALSE)*F1036</f>
        <v>#N/A</v>
      </c>
    </row>
    <row r="1037" spans="1:15" ht="24">
      <c r="A1037" s="27" t="s">
        <v>52</v>
      </c>
      <c r="B1037" s="27" t="s">
        <v>172</v>
      </c>
      <c r="C1037" s="28"/>
      <c r="D1037" s="51"/>
      <c r="E1037" s="19"/>
      <c r="F1037" s="19"/>
      <c r="G1037" s="19"/>
      <c r="H1037" s="19"/>
      <c r="I1037" s="19"/>
      <c r="J1037" s="19"/>
      <c r="K1037" s="19"/>
      <c r="L1037" s="19"/>
      <c r="M1037" s="19"/>
      <c r="N1037" s="49"/>
      <c r="O1037" s="252"/>
    </row>
    <row r="1038" spans="1:15">
      <c r="A1038" s="27" t="s">
        <v>173</v>
      </c>
      <c r="B1038" s="27" t="s">
        <v>174</v>
      </c>
      <c r="C1038" s="55" t="s">
        <v>175</v>
      </c>
      <c r="D1038" s="51"/>
      <c r="E1038" s="19"/>
      <c r="F1038" s="19"/>
      <c r="G1038" s="19"/>
      <c r="H1038" s="19"/>
      <c r="I1038" s="19"/>
      <c r="J1038" s="19"/>
      <c r="K1038" s="19"/>
      <c r="L1038" s="19"/>
      <c r="M1038" s="19"/>
      <c r="N1038" s="49"/>
      <c r="O1038" s="252"/>
    </row>
    <row r="1039" spans="1:15">
      <c r="A1039" s="27" t="s">
        <v>178</v>
      </c>
      <c r="B1039" s="27" t="s">
        <v>179</v>
      </c>
      <c r="C1039" s="55" t="s">
        <v>180</v>
      </c>
      <c r="D1039" s="51"/>
      <c r="E1039" s="19"/>
      <c r="F1039" s="19"/>
      <c r="G1039" s="19"/>
      <c r="H1039" s="19"/>
      <c r="I1039" s="19"/>
      <c r="J1039" s="19"/>
      <c r="K1039" s="19"/>
      <c r="L1039" s="19"/>
      <c r="M1039" s="19"/>
      <c r="N1039" s="49"/>
      <c r="O1039" s="252"/>
    </row>
    <row r="1040" spans="1:15">
      <c r="A1040" s="27" t="s">
        <v>182</v>
      </c>
      <c r="B1040" s="337" t="s">
        <v>190</v>
      </c>
      <c r="C1040" s="338"/>
      <c r="D1040" s="339"/>
      <c r="E1040" s="19"/>
      <c r="F1040" s="19"/>
      <c r="G1040" s="19"/>
      <c r="H1040" s="19"/>
      <c r="I1040" s="19"/>
      <c r="J1040" s="19"/>
      <c r="K1040" s="19"/>
      <c r="L1040" s="19"/>
      <c r="M1040" s="19"/>
      <c r="N1040" s="49"/>
      <c r="O1040" s="252"/>
    </row>
    <row r="1041" spans="1:15">
      <c r="A1041" s="27"/>
      <c r="B1041" s="27"/>
      <c r="C1041" s="20"/>
      <c r="D1041" s="51"/>
      <c r="E1041" s="19"/>
      <c r="F1041" s="19"/>
      <c r="G1041" s="19"/>
      <c r="H1041" s="19"/>
      <c r="I1041" s="19"/>
      <c r="J1041" s="19"/>
      <c r="K1041" s="19"/>
      <c r="L1041" s="19"/>
      <c r="M1041" s="19"/>
      <c r="N1041" s="49"/>
      <c r="O1041" s="252"/>
    </row>
    <row r="1042" spans="1:15" s="257" customFormat="1">
      <c r="F1042" s="256">
        <f>SUM(F1016:F1036)</f>
        <v>448</v>
      </c>
      <c r="L1042" s="258"/>
      <c r="O1042" s="259" t="e">
        <f>SUM(O1016:O1036)</f>
        <v>#N/A</v>
      </c>
    </row>
    <row r="1043" spans="1:15">
      <c r="A1043" s="345" t="s">
        <v>106</v>
      </c>
      <c r="B1043" s="345"/>
      <c r="C1043" s="345"/>
      <c r="D1043" s="345"/>
      <c r="E1043" s="345"/>
      <c r="F1043" s="345"/>
      <c r="G1043" s="22"/>
      <c r="H1043" s="268">
        <f t="shared" ref="H1043:N1043" si="19">SUM(H1016:H1041)</f>
        <v>603.69509999999991</v>
      </c>
      <c r="I1043" s="268">
        <f t="shared" si="19"/>
        <v>17.728544999999997</v>
      </c>
      <c r="J1043" s="268">
        <f t="shared" si="19"/>
        <v>13.215244999999998</v>
      </c>
      <c r="K1043" s="268">
        <f t="shared" si="19"/>
        <v>97.350875000000002</v>
      </c>
      <c r="L1043" s="268">
        <f t="shared" si="19"/>
        <v>75.197099999999992</v>
      </c>
      <c r="M1043" s="268">
        <f t="shared" si="19"/>
        <v>4.1261050000000008</v>
      </c>
      <c r="N1043" s="268">
        <f t="shared" si="19"/>
        <v>1388.3180000000002</v>
      </c>
    </row>
    <row r="1044" spans="1:15">
      <c r="A1044" s="345" t="s">
        <v>107</v>
      </c>
      <c r="B1044" s="345"/>
      <c r="C1044" s="345"/>
      <c r="D1044" s="345"/>
      <c r="E1044" s="345"/>
      <c r="F1044" s="345"/>
      <c r="G1044" s="22"/>
      <c r="H1044" s="45">
        <v>1994</v>
      </c>
      <c r="I1044" s="45">
        <v>69.8</v>
      </c>
      <c r="J1044" s="45">
        <v>66.5</v>
      </c>
      <c r="K1044" s="45">
        <v>279.2</v>
      </c>
      <c r="L1044" s="45">
        <v>1100</v>
      </c>
      <c r="M1044" s="47">
        <v>8.6999999999999993</v>
      </c>
      <c r="N1044" s="47">
        <v>1500</v>
      </c>
    </row>
    <row r="1045" spans="1:15">
      <c r="A1045" s="345" t="s">
        <v>108</v>
      </c>
      <c r="B1045" s="345"/>
      <c r="C1045" s="345"/>
      <c r="D1045" s="345"/>
      <c r="E1045" s="345"/>
      <c r="F1045" s="345"/>
      <c r="G1045" s="22"/>
      <c r="H1045" s="46">
        <v>0.27447597793380135</v>
      </c>
      <c r="I1045" s="46">
        <v>0.22139749283667626</v>
      </c>
      <c r="J1045" s="46">
        <v>0.19675556390977442</v>
      </c>
      <c r="K1045" s="46">
        <v>0.31015356375358172</v>
      </c>
      <c r="L1045" s="46">
        <v>6.2631909090909071E-2</v>
      </c>
      <c r="M1045" s="48">
        <v>0.40278218390804604</v>
      </c>
      <c r="N1045" s="48">
        <v>1.10497</v>
      </c>
    </row>
    <row r="1046" spans="1:15" s="23" customFormat="1">
      <c r="O1046" s="238"/>
    </row>
    <row r="1047" spans="1:15">
      <c r="A1047" s="346" t="s">
        <v>109</v>
      </c>
      <c r="B1047" s="346"/>
      <c r="C1047" s="346"/>
      <c r="D1047" s="347"/>
      <c r="E1047" s="351" t="s">
        <v>562</v>
      </c>
      <c r="F1047" s="352"/>
      <c r="G1047" s="352"/>
      <c r="H1047" s="352"/>
      <c r="I1047" s="352"/>
      <c r="J1047" s="352"/>
      <c r="K1047" s="352"/>
      <c r="L1047" s="352"/>
      <c r="M1047" s="352"/>
      <c r="N1047" s="353"/>
    </row>
    <row r="1048" spans="1:15" ht="7.5" customHeight="1">
      <c r="A1048" s="23"/>
      <c r="B1048" s="23"/>
      <c r="C1048" s="23"/>
      <c r="D1048" s="18"/>
      <c r="E1048" s="18"/>
      <c r="F1048" s="18"/>
      <c r="G1048" s="18"/>
      <c r="H1048" s="18"/>
      <c r="I1048" s="18"/>
      <c r="J1048" s="18"/>
      <c r="K1048" s="18"/>
      <c r="L1048" s="18"/>
      <c r="M1048" s="18"/>
    </row>
    <row r="1049" spans="1:15" ht="42" customHeight="1">
      <c r="A1049" s="23" t="s">
        <v>36</v>
      </c>
      <c r="B1049" s="354"/>
      <c r="C1049" s="354"/>
      <c r="D1049" s="354"/>
      <c r="E1049" s="354"/>
      <c r="F1049" s="354"/>
      <c r="H1049" s="346" t="s">
        <v>37</v>
      </c>
      <c r="I1049" s="346"/>
      <c r="J1049" s="347"/>
      <c r="K1049" s="348">
        <v>1088304193</v>
      </c>
      <c r="L1049" s="348"/>
      <c r="M1049" s="348"/>
      <c r="N1049" s="348"/>
    </row>
    <row r="1052" spans="1:15" s="13" customFormat="1">
      <c r="A1052" s="358" t="s">
        <v>89</v>
      </c>
      <c r="B1052" s="358"/>
      <c r="C1052" s="358"/>
      <c r="D1052" s="358"/>
      <c r="E1052" s="358"/>
      <c r="F1052" s="358"/>
      <c r="G1052" s="358"/>
      <c r="H1052" s="358"/>
      <c r="I1052" s="358"/>
      <c r="J1052" s="358"/>
      <c r="K1052" s="358"/>
      <c r="L1052" s="358"/>
      <c r="O1052" s="245"/>
    </row>
    <row r="1053" spans="1:15" s="13" customFormat="1">
      <c r="A1053" s="3"/>
      <c r="B1053" s="3"/>
      <c r="C1053" s="3"/>
      <c r="D1053" s="3"/>
      <c r="E1053" s="3"/>
      <c r="F1053" s="3"/>
      <c r="G1053" s="3"/>
      <c r="H1053" s="3"/>
      <c r="I1053" s="3"/>
      <c r="J1053" s="3"/>
      <c r="K1053" s="3"/>
      <c r="L1053" s="3"/>
      <c r="O1053" s="245"/>
    </row>
    <row r="1054" spans="1:15" s="13" customFormat="1">
      <c r="A1054" s="310" t="s">
        <v>1</v>
      </c>
      <c r="B1054" s="310"/>
      <c r="C1054" s="319" t="s">
        <v>39</v>
      </c>
      <c r="D1054" s="319"/>
      <c r="E1054" s="319"/>
      <c r="F1054" s="319"/>
      <c r="G1054" s="319"/>
      <c r="H1054" s="319"/>
      <c r="I1054" s="319"/>
      <c r="J1054" s="319"/>
      <c r="K1054" s="319"/>
      <c r="L1054" s="319"/>
      <c r="O1054" s="245"/>
    </row>
    <row r="1055" spans="1:15" s="13" customFormat="1" ht="7.5" customHeight="1">
      <c r="A1055" s="4"/>
      <c r="B1055" s="4"/>
      <c r="C1055" s="3"/>
      <c r="D1055" s="3"/>
      <c r="E1055" s="3"/>
      <c r="F1055" s="3"/>
      <c r="G1055" s="3"/>
      <c r="H1055" s="3"/>
      <c r="I1055" s="3"/>
      <c r="J1055" s="3"/>
      <c r="K1055" s="3"/>
      <c r="L1055" s="3"/>
      <c r="O1055" s="245"/>
    </row>
    <row r="1056" spans="1:15" s="13" customFormat="1">
      <c r="A1056" s="310" t="s">
        <v>5</v>
      </c>
      <c r="B1056" s="310"/>
      <c r="C1056" s="5" t="s">
        <v>537</v>
      </c>
      <c r="D1056" s="3"/>
      <c r="E1056" s="3"/>
      <c r="F1056" s="3"/>
      <c r="G1056" s="3"/>
      <c r="H1056" s="3"/>
      <c r="I1056" s="3"/>
      <c r="J1056" s="3"/>
      <c r="K1056" s="3"/>
      <c r="L1056" s="3"/>
      <c r="O1056" s="245"/>
    </row>
    <row r="1057" spans="1:26" s="15" customFormat="1" ht="6.75" customHeight="1">
      <c r="A1057" s="4"/>
      <c r="B1057" s="6"/>
      <c r="C1057" s="6"/>
      <c r="D1057" s="6"/>
      <c r="E1057" s="6"/>
      <c r="F1057" s="6"/>
      <c r="G1057" s="6"/>
      <c r="H1057" s="6"/>
      <c r="I1057" s="6"/>
      <c r="J1057" s="6"/>
      <c r="K1057" s="4"/>
      <c r="L1057" s="4"/>
      <c r="M1057" s="14"/>
      <c r="N1057" s="14"/>
      <c r="O1057" s="238"/>
      <c r="P1057" s="14"/>
      <c r="Q1057" s="23"/>
      <c r="R1057" s="23"/>
      <c r="S1057" s="23"/>
      <c r="T1057" s="23"/>
      <c r="U1057" s="23"/>
      <c r="V1057" s="23"/>
      <c r="W1057" s="23"/>
      <c r="X1057" s="23"/>
      <c r="Y1057" s="23"/>
      <c r="Z1057" s="23"/>
    </row>
    <row r="1058" spans="1:26" s="15" customFormat="1">
      <c r="A1058" s="4" t="s">
        <v>6</v>
      </c>
      <c r="B1058" s="4"/>
      <c r="C1058" s="319" t="s">
        <v>536</v>
      </c>
      <c r="D1058" s="319"/>
      <c r="E1058" s="14"/>
      <c r="F1058" s="14"/>
      <c r="G1058" s="23"/>
      <c r="H1058" s="23"/>
      <c r="I1058" s="23"/>
      <c r="J1058" s="23"/>
      <c r="K1058" s="23"/>
      <c r="L1058" s="23"/>
      <c r="M1058" s="23"/>
      <c r="N1058" s="23"/>
      <c r="O1058" s="238"/>
      <c r="P1058" s="23"/>
    </row>
    <row r="1059" spans="1:26" s="15" customFormat="1" ht="9" customHeight="1">
      <c r="A1059" s="4"/>
      <c r="B1059" s="6"/>
      <c r="C1059" s="6"/>
      <c r="D1059" s="6"/>
      <c r="E1059" s="6"/>
      <c r="F1059" s="6"/>
      <c r="G1059" s="6"/>
      <c r="H1059" s="6"/>
      <c r="I1059" s="6"/>
      <c r="J1059" s="6"/>
      <c r="K1059" s="4"/>
      <c r="L1059" s="4"/>
      <c r="M1059" s="14"/>
      <c r="N1059" s="14"/>
      <c r="O1059" s="238"/>
      <c r="P1059" s="14"/>
      <c r="Q1059" s="23"/>
      <c r="R1059" s="23"/>
      <c r="S1059" s="23"/>
      <c r="T1059" s="23"/>
      <c r="U1059" s="23"/>
      <c r="V1059" s="23"/>
      <c r="W1059" s="23"/>
      <c r="X1059" s="23"/>
      <c r="Y1059" s="23"/>
      <c r="Z1059" s="23"/>
    </row>
    <row r="1060" spans="1:26" s="15" customFormat="1">
      <c r="A1060" s="310" t="s">
        <v>7</v>
      </c>
      <c r="B1060" s="310"/>
      <c r="C1060" s="319" t="s">
        <v>44</v>
      </c>
      <c r="D1060" s="319"/>
      <c r="E1060" s="6"/>
      <c r="F1060" s="6"/>
      <c r="G1060" s="6"/>
      <c r="H1060" s="6"/>
      <c r="I1060" s="6"/>
      <c r="J1060" s="6"/>
      <c r="K1060" s="4"/>
      <c r="L1060" s="4"/>
      <c r="M1060" s="14"/>
      <c r="N1060" s="14"/>
      <c r="O1060" s="238"/>
      <c r="P1060" s="14"/>
      <c r="Q1060" s="23"/>
      <c r="R1060" s="23"/>
      <c r="S1060" s="23"/>
      <c r="T1060" s="23"/>
      <c r="U1060" s="23"/>
      <c r="V1060" s="23"/>
      <c r="W1060" s="23"/>
      <c r="X1060" s="23"/>
      <c r="Y1060" s="23"/>
      <c r="Z1060" s="23"/>
    </row>
    <row r="1061" spans="1:26" s="15" customFormat="1" ht="9" customHeight="1">
      <c r="A1061" s="4"/>
      <c r="B1061" s="6"/>
      <c r="C1061" s="6"/>
      <c r="D1061" s="6"/>
      <c r="E1061" s="6"/>
      <c r="F1061" s="6"/>
      <c r="G1061" s="6"/>
      <c r="H1061" s="6"/>
      <c r="I1061" s="6"/>
      <c r="J1061" s="6"/>
      <c r="K1061" s="4"/>
      <c r="L1061" s="4"/>
      <c r="M1061" s="14"/>
      <c r="N1061" s="14"/>
      <c r="O1061" s="238"/>
      <c r="P1061" s="14"/>
      <c r="Q1061" s="23"/>
      <c r="R1061" s="23"/>
      <c r="S1061" s="23"/>
      <c r="T1061" s="23"/>
      <c r="U1061" s="23"/>
      <c r="V1061" s="23"/>
      <c r="W1061" s="23"/>
      <c r="X1061" s="23"/>
      <c r="Y1061" s="23"/>
      <c r="Z1061" s="23"/>
    </row>
    <row r="1062" spans="1:26" s="15" customFormat="1">
      <c r="A1062" s="321" t="s">
        <v>8</v>
      </c>
      <c r="B1062" s="321"/>
      <c r="C1062" s="26" t="s">
        <v>45</v>
      </c>
      <c r="D1062" s="23"/>
      <c r="E1062" s="23"/>
      <c r="F1062" s="23"/>
      <c r="G1062" s="23"/>
      <c r="H1062" s="23"/>
      <c r="I1062" s="23"/>
      <c r="O1062" s="238"/>
    </row>
    <row r="1063" spans="1:26" s="15" customFormat="1" ht="8.25" customHeight="1">
      <c r="A1063" s="4"/>
      <c r="B1063" s="6"/>
      <c r="C1063" s="6"/>
      <c r="D1063" s="6"/>
      <c r="E1063" s="6"/>
      <c r="F1063" s="6"/>
      <c r="G1063" s="6"/>
      <c r="H1063" s="6"/>
      <c r="I1063" s="6"/>
      <c r="J1063" s="6"/>
      <c r="K1063" s="4"/>
      <c r="L1063" s="4"/>
      <c r="M1063" s="14"/>
      <c r="N1063" s="14"/>
      <c r="O1063" s="238"/>
      <c r="P1063" s="14"/>
      <c r="Q1063" s="23"/>
      <c r="R1063" s="23"/>
      <c r="S1063" s="23"/>
      <c r="T1063" s="23"/>
      <c r="U1063" s="23"/>
      <c r="V1063" s="23"/>
      <c r="W1063" s="23"/>
      <c r="X1063" s="23"/>
      <c r="Y1063" s="23"/>
      <c r="Z1063" s="23"/>
    </row>
    <row r="1064" spans="1:26" s="15" customFormat="1">
      <c r="A1064" s="16" t="s">
        <v>90</v>
      </c>
      <c r="B1064" s="322" t="s">
        <v>278</v>
      </c>
      <c r="C1064" s="322"/>
      <c r="D1064" s="6"/>
      <c r="E1064" s="6"/>
      <c r="F1064" s="6"/>
      <c r="G1064" s="6"/>
      <c r="H1064" s="6"/>
      <c r="I1064" s="6" t="s">
        <v>211</v>
      </c>
      <c r="J1064" s="6"/>
      <c r="K1064" s="4"/>
      <c r="L1064" s="4"/>
      <c r="M1064" s="14"/>
      <c r="N1064" s="14"/>
      <c r="O1064" s="238"/>
      <c r="P1064" s="14"/>
      <c r="Q1064" s="23"/>
      <c r="R1064" s="23"/>
      <c r="S1064" s="23"/>
      <c r="T1064" s="23"/>
      <c r="U1064" s="23"/>
      <c r="V1064" s="23"/>
      <c r="W1064" s="23"/>
      <c r="X1064" s="23"/>
      <c r="Y1064" s="23"/>
      <c r="Z1064" s="23"/>
    </row>
    <row r="1065" spans="1:26" s="15" customFormat="1" ht="8.25" customHeight="1">
      <c r="A1065" s="4"/>
      <c r="B1065" s="6"/>
      <c r="C1065" s="6"/>
      <c r="D1065" s="6"/>
      <c r="E1065" s="6"/>
      <c r="F1065" s="6"/>
      <c r="G1065" s="6"/>
      <c r="H1065" s="6"/>
      <c r="I1065" s="6"/>
      <c r="J1065" s="6"/>
      <c r="K1065" s="4"/>
      <c r="L1065" s="4"/>
      <c r="M1065" s="14"/>
      <c r="N1065" s="14"/>
      <c r="O1065" s="238"/>
      <c r="P1065" s="14"/>
      <c r="Q1065" s="23"/>
      <c r="R1065" s="23"/>
      <c r="S1065" s="23"/>
      <c r="T1065" s="23"/>
      <c r="U1065" s="23"/>
      <c r="V1065" s="23"/>
      <c r="W1065" s="23"/>
      <c r="X1065" s="23"/>
      <c r="Y1065" s="23"/>
      <c r="Z1065" s="23"/>
    </row>
    <row r="1066" spans="1:26">
      <c r="A1066" s="7" t="s">
        <v>91</v>
      </c>
      <c r="B1066" s="5">
        <v>20</v>
      </c>
      <c r="C1066" s="7"/>
      <c r="D1066" s="7"/>
      <c r="E1066" s="7"/>
      <c r="F1066" s="7"/>
      <c r="G1066" s="7"/>
      <c r="H1066" s="7"/>
      <c r="I1066" s="7"/>
      <c r="J1066" s="7"/>
      <c r="K1066" s="7"/>
      <c r="L1066" s="7"/>
    </row>
    <row r="1067" spans="1:26" s="15" customFormat="1">
      <c r="A1067" s="4"/>
      <c r="B1067" s="6"/>
      <c r="C1067" s="6"/>
      <c r="D1067" s="6"/>
      <c r="E1067" s="6"/>
      <c r="F1067" s="6"/>
      <c r="G1067" s="6"/>
      <c r="H1067" s="6"/>
      <c r="I1067" s="6"/>
      <c r="J1067" s="6"/>
      <c r="K1067" s="4"/>
      <c r="L1067" s="4"/>
      <c r="M1067" s="14"/>
      <c r="N1067" s="14"/>
      <c r="O1067" s="238"/>
      <c r="P1067" s="14"/>
      <c r="Q1067" s="23"/>
      <c r="R1067" s="23"/>
      <c r="S1067" s="23"/>
      <c r="T1067" s="23"/>
      <c r="U1067" s="23"/>
      <c r="V1067" s="23"/>
      <c r="W1067" s="23"/>
      <c r="X1067" s="23"/>
      <c r="Y1067" s="23"/>
      <c r="Z1067" s="23"/>
    </row>
    <row r="1068" spans="1:26">
      <c r="A1068" s="340" t="s">
        <v>38</v>
      </c>
      <c r="B1068" s="340" t="s">
        <v>92</v>
      </c>
      <c r="C1068" s="340" t="s">
        <v>93</v>
      </c>
      <c r="D1068" s="340" t="s">
        <v>94</v>
      </c>
      <c r="E1068" s="340" t="s">
        <v>95</v>
      </c>
      <c r="F1068" s="340" t="s">
        <v>96</v>
      </c>
      <c r="G1068" s="340" t="s">
        <v>97</v>
      </c>
      <c r="H1068" s="340" t="s">
        <v>98</v>
      </c>
      <c r="I1068" s="340"/>
      <c r="J1068" s="340"/>
      <c r="K1068" s="340"/>
      <c r="L1068" s="340"/>
      <c r="M1068" s="340"/>
      <c r="N1068" s="340"/>
      <c r="O1068" s="252"/>
    </row>
    <row r="1069" spans="1:26" ht="30">
      <c r="A1069" s="340"/>
      <c r="B1069" s="340"/>
      <c r="C1069" s="340"/>
      <c r="D1069" s="340"/>
      <c r="E1069" s="340"/>
      <c r="F1069" s="340"/>
      <c r="G1069" s="340"/>
      <c r="H1069" s="29" t="s">
        <v>99</v>
      </c>
      <c r="I1069" s="29" t="s">
        <v>100</v>
      </c>
      <c r="J1069" s="29" t="s">
        <v>101</v>
      </c>
      <c r="K1069" s="29" t="s">
        <v>102</v>
      </c>
      <c r="L1069" s="29" t="s">
        <v>103</v>
      </c>
      <c r="M1069" s="29" t="s">
        <v>104</v>
      </c>
      <c r="N1069" s="29" t="s">
        <v>105</v>
      </c>
      <c r="O1069" s="253" t="s">
        <v>529</v>
      </c>
    </row>
    <row r="1070" spans="1:26" ht="29.25" customHeight="1">
      <c r="A1070" s="334" t="s">
        <v>191</v>
      </c>
      <c r="B1070" s="334" t="s">
        <v>192</v>
      </c>
      <c r="C1070" s="328" t="s">
        <v>53</v>
      </c>
      <c r="D1070" s="50" t="s">
        <v>194</v>
      </c>
      <c r="E1070" s="19" t="s">
        <v>110</v>
      </c>
      <c r="F1070" s="60">
        <v>41.7</v>
      </c>
      <c r="G1070" s="60">
        <v>25.02</v>
      </c>
      <c r="H1070" s="60">
        <v>32.025599999999997</v>
      </c>
      <c r="I1070" s="60">
        <v>0.32526000000000005</v>
      </c>
      <c r="J1070" s="60">
        <v>2.5020000000000001E-2</v>
      </c>
      <c r="K1070" s="60">
        <v>7.5810599999999999</v>
      </c>
      <c r="L1070" s="60">
        <v>1.0007999999999999</v>
      </c>
      <c r="M1070" s="60">
        <v>0.17513999999999999</v>
      </c>
      <c r="N1070" s="64">
        <v>0</v>
      </c>
      <c r="O1070" s="252" t="e">
        <f>VLOOKUP(D1070,'[1]CICLO DE MENUS'!$B$5:$I$60,8,FALSE)*F1070</f>
        <v>#N/A</v>
      </c>
    </row>
    <row r="1071" spans="1:26" ht="24">
      <c r="A1071" s="335"/>
      <c r="B1071" s="335"/>
      <c r="C1071" s="329"/>
      <c r="D1071" s="50" t="s">
        <v>153</v>
      </c>
      <c r="E1071" s="19" t="s">
        <v>118</v>
      </c>
      <c r="F1071" s="60">
        <v>10</v>
      </c>
      <c r="G1071" s="60">
        <v>10</v>
      </c>
      <c r="H1071" s="60">
        <v>8</v>
      </c>
      <c r="I1071" s="60">
        <v>0.22</v>
      </c>
      <c r="J1071" s="60">
        <v>0.01</v>
      </c>
      <c r="K1071" s="60">
        <v>1.69</v>
      </c>
      <c r="L1071" s="60">
        <v>1.2</v>
      </c>
      <c r="M1071" s="60">
        <v>0.08</v>
      </c>
      <c r="N1071" s="64">
        <v>0.6</v>
      </c>
      <c r="O1071" s="252" t="e">
        <f>VLOOKUP(D1071,'[1]CICLO DE MENUS'!$B$5:$I$60,8,FALSE)*F1071</f>
        <v>#N/A</v>
      </c>
    </row>
    <row r="1072" spans="1:26">
      <c r="A1072" s="335"/>
      <c r="B1072" s="335"/>
      <c r="C1072" s="329"/>
      <c r="D1072" s="50" t="s">
        <v>113</v>
      </c>
      <c r="E1072" s="19" t="s">
        <v>119</v>
      </c>
      <c r="F1072" s="60">
        <v>7</v>
      </c>
      <c r="G1072" s="60">
        <v>5.95</v>
      </c>
      <c r="H1072" s="60">
        <v>2.7965000000000004</v>
      </c>
      <c r="I1072" s="60">
        <v>4.165E-2</v>
      </c>
      <c r="J1072" s="60">
        <v>5.9500000000000004E-3</v>
      </c>
      <c r="K1072" s="60">
        <v>0.56525000000000003</v>
      </c>
      <c r="L1072" s="60">
        <v>1.6065</v>
      </c>
      <c r="M1072" s="60">
        <v>2.3800000000000002E-2</v>
      </c>
      <c r="N1072" s="64">
        <v>2.4500000000000002</v>
      </c>
      <c r="O1072" s="252" t="e">
        <f>VLOOKUP(D1072,'[1]CICLO DE MENUS'!$B$5:$I$60,8,FALSE)*F1072</f>
        <v>#N/A</v>
      </c>
    </row>
    <row r="1073" spans="1:15">
      <c r="A1073" s="335"/>
      <c r="B1073" s="335"/>
      <c r="C1073" s="329"/>
      <c r="D1073" s="50" t="s">
        <v>114</v>
      </c>
      <c r="E1073" s="19" t="s">
        <v>120</v>
      </c>
      <c r="F1073" s="60">
        <v>6</v>
      </c>
      <c r="G1073" s="60">
        <v>5.7</v>
      </c>
      <c r="H1073" s="60">
        <v>2.2799999999999998</v>
      </c>
      <c r="I1073" s="60">
        <v>7.9799999999999996E-2</v>
      </c>
      <c r="J1073" s="60">
        <v>5.7000000000000002E-3</v>
      </c>
      <c r="K1073" s="60">
        <v>0.43890000000000001</v>
      </c>
      <c r="L1073" s="60">
        <v>1.3680000000000001</v>
      </c>
      <c r="M1073" s="60">
        <v>1.7100000000000001E-2</v>
      </c>
      <c r="N1073" s="64">
        <v>0.24</v>
      </c>
      <c r="O1073" s="252" t="e">
        <f>VLOOKUP(D1073,'[1]CICLO DE MENUS'!$B$5:$I$60,8,FALSE)*F1073</f>
        <v>#N/A</v>
      </c>
    </row>
    <row r="1074" spans="1:15">
      <c r="A1074" s="335"/>
      <c r="B1074" s="335"/>
      <c r="C1074" s="329"/>
      <c r="D1074" s="50" t="s">
        <v>115</v>
      </c>
      <c r="E1074" s="19" t="s">
        <v>121</v>
      </c>
      <c r="F1074" s="60">
        <v>1.1000000000000001</v>
      </c>
      <c r="G1074" s="60">
        <v>1.0450000000000002</v>
      </c>
      <c r="H1074" s="60">
        <v>1.5048000000000001</v>
      </c>
      <c r="I1074" s="60">
        <v>4.9115000000000013E-2</v>
      </c>
      <c r="J1074" s="60">
        <v>3.1350000000000006E-3</v>
      </c>
      <c r="K1074" s="60">
        <v>0.30618500000000004</v>
      </c>
      <c r="L1074" s="60">
        <v>0.41800000000000004</v>
      </c>
      <c r="M1074" s="60">
        <v>1.3585000000000003E-2</v>
      </c>
      <c r="N1074" s="64">
        <v>0.20900000000000002</v>
      </c>
      <c r="O1074" s="252" t="e">
        <f>VLOOKUP(D1074,'[1]CICLO DE MENUS'!$B$5:$I$60,8,FALSE)*F1074</f>
        <v>#N/A</v>
      </c>
    </row>
    <row r="1075" spans="1:15">
      <c r="A1075" s="335"/>
      <c r="B1075" s="335"/>
      <c r="C1075" s="329"/>
      <c r="D1075" s="50" t="s">
        <v>116</v>
      </c>
      <c r="E1075" s="19" t="s">
        <v>122</v>
      </c>
      <c r="F1075" s="60">
        <v>3</v>
      </c>
      <c r="G1075" s="60">
        <v>2.7</v>
      </c>
      <c r="H1075" s="60">
        <v>1.1880000000000002</v>
      </c>
      <c r="I1075" s="60">
        <v>6.2100000000000002E-2</v>
      </c>
      <c r="J1075" s="60">
        <v>1.6200000000000003E-2</v>
      </c>
      <c r="K1075" s="60">
        <v>0.15930000000000002</v>
      </c>
      <c r="L1075" s="60">
        <v>2.214</v>
      </c>
      <c r="M1075" s="60">
        <v>4.8600000000000004E-2</v>
      </c>
      <c r="N1075" s="64">
        <v>1.38</v>
      </c>
      <c r="O1075" s="252" t="e">
        <f>VLOOKUP(D1075,'[1]CICLO DE MENUS'!$B$5:$I$60,8,FALSE)*F1075</f>
        <v>#N/A</v>
      </c>
    </row>
    <row r="1076" spans="1:15">
      <c r="A1076" s="335"/>
      <c r="B1076" s="335"/>
      <c r="C1076" s="329"/>
      <c r="D1076" s="50" t="s">
        <v>117</v>
      </c>
      <c r="E1076" s="19" t="s">
        <v>123</v>
      </c>
      <c r="F1076" s="60">
        <v>0.5</v>
      </c>
      <c r="G1076" s="60">
        <v>0.5</v>
      </c>
      <c r="H1076" s="60">
        <v>0</v>
      </c>
      <c r="I1076" s="60">
        <v>0</v>
      </c>
      <c r="J1076" s="60">
        <v>0</v>
      </c>
      <c r="K1076" s="60">
        <v>0</v>
      </c>
      <c r="L1076" s="60">
        <v>0.12</v>
      </c>
      <c r="M1076" s="60">
        <v>1.5E-3</v>
      </c>
      <c r="N1076" s="64">
        <v>193.905</v>
      </c>
      <c r="O1076" s="252" t="e">
        <f>VLOOKUP(D1076,'[1]CICLO DE MENUS'!$B$5:$I$60,8,FALSE)*F1076</f>
        <v>#N/A</v>
      </c>
    </row>
    <row r="1077" spans="1:15">
      <c r="A1077" s="334" t="s">
        <v>47</v>
      </c>
      <c r="B1077" s="334" t="s">
        <v>155</v>
      </c>
      <c r="C1077" s="328" t="s">
        <v>85</v>
      </c>
      <c r="D1077" s="50" t="s">
        <v>197</v>
      </c>
      <c r="E1077" s="19" t="s">
        <v>198</v>
      </c>
      <c r="F1077" s="60">
        <v>90</v>
      </c>
      <c r="G1077" s="60">
        <v>83.7</v>
      </c>
      <c r="H1077" s="60">
        <v>138.94200000000001</v>
      </c>
      <c r="I1077" s="60">
        <v>17.325900000000001</v>
      </c>
      <c r="J1077" s="60">
        <v>7.7004000000000001</v>
      </c>
      <c r="K1077" s="60">
        <v>8.3699999999999997E-2</v>
      </c>
      <c r="L1077" s="60">
        <v>9.2070000000000007</v>
      </c>
      <c r="M1077" s="60">
        <v>0.58589999999999998</v>
      </c>
      <c r="N1077" s="61">
        <v>52.731000000000002</v>
      </c>
      <c r="O1077" s="252" t="e">
        <f>VLOOKUP(D1077,'[1]CICLO DE MENUS'!$B$5:$I$60,8,FALSE)*F1077</f>
        <v>#N/A</v>
      </c>
    </row>
    <row r="1078" spans="1:15">
      <c r="A1078" s="335"/>
      <c r="B1078" s="335"/>
      <c r="C1078" s="329"/>
      <c r="D1078" s="50" t="s">
        <v>115</v>
      </c>
      <c r="E1078" s="19" t="s">
        <v>121</v>
      </c>
      <c r="F1078" s="60">
        <v>0.5</v>
      </c>
      <c r="G1078" s="60">
        <v>0.47499999999999998</v>
      </c>
      <c r="H1078" s="60">
        <v>0.68399999999999994</v>
      </c>
      <c r="I1078" s="60">
        <v>2.2324999999999998E-2</v>
      </c>
      <c r="J1078" s="60">
        <v>1.4249999999999998E-3</v>
      </c>
      <c r="K1078" s="60">
        <v>0.13917499999999999</v>
      </c>
      <c r="L1078" s="60">
        <v>0.19</v>
      </c>
      <c r="M1078" s="60">
        <v>6.1749999999999991E-3</v>
      </c>
      <c r="N1078" s="64">
        <v>9.5000000000000001E-2</v>
      </c>
      <c r="O1078" s="252" t="e">
        <f>VLOOKUP(D1078,'[1]CICLO DE MENUS'!$B$5:$I$60,8,FALSE)*F1078</f>
        <v>#N/A</v>
      </c>
    </row>
    <row r="1079" spans="1:15">
      <c r="A1079" s="335"/>
      <c r="B1079" s="335"/>
      <c r="C1079" s="329"/>
      <c r="D1079" s="50" t="s">
        <v>117</v>
      </c>
      <c r="E1079" s="19" t="s">
        <v>123</v>
      </c>
      <c r="F1079" s="60">
        <v>0.3</v>
      </c>
      <c r="G1079" s="60">
        <v>0.3</v>
      </c>
      <c r="H1079" s="60">
        <v>0</v>
      </c>
      <c r="I1079" s="60">
        <v>0</v>
      </c>
      <c r="J1079" s="60">
        <v>0</v>
      </c>
      <c r="K1079" s="60">
        <v>0</v>
      </c>
      <c r="L1079" s="60">
        <v>7.1999999999999995E-2</v>
      </c>
      <c r="M1079" s="60">
        <v>8.9999999999999998E-4</v>
      </c>
      <c r="N1079" s="64">
        <v>116.34299999999999</v>
      </c>
      <c r="O1079" s="252" t="e">
        <f>VLOOKUP(D1079,'[1]CICLO DE MENUS'!$B$5:$I$60,8,FALSE)*F1079</f>
        <v>#N/A</v>
      </c>
    </row>
    <row r="1080" spans="1:15">
      <c r="A1080" s="334" t="s">
        <v>161</v>
      </c>
      <c r="B1080" s="334" t="s">
        <v>162</v>
      </c>
      <c r="C1080" s="331" t="s">
        <v>55</v>
      </c>
      <c r="D1080" s="57" t="s">
        <v>163</v>
      </c>
      <c r="E1080" s="19" t="s">
        <v>164</v>
      </c>
      <c r="F1080" s="60">
        <v>40</v>
      </c>
      <c r="G1080" s="60">
        <v>40</v>
      </c>
      <c r="H1080" s="60">
        <v>141.19999999999999</v>
      </c>
      <c r="I1080" s="60">
        <v>2.68</v>
      </c>
      <c r="J1080" s="60">
        <v>0.16</v>
      </c>
      <c r="K1080" s="60">
        <v>32.04</v>
      </c>
      <c r="L1080" s="60">
        <v>3.6</v>
      </c>
      <c r="M1080" s="60">
        <v>0.32</v>
      </c>
      <c r="N1080" s="61">
        <v>0.8</v>
      </c>
      <c r="O1080" s="252" t="e">
        <f>VLOOKUP(D1080,'[1]CICLO DE MENUS'!$B$5:$I$60,8,FALSE)*F1080</f>
        <v>#N/A</v>
      </c>
    </row>
    <row r="1081" spans="1:15">
      <c r="A1081" s="335"/>
      <c r="B1081" s="335"/>
      <c r="C1081" s="332"/>
      <c r="D1081" s="57" t="s">
        <v>113</v>
      </c>
      <c r="E1081" s="19" t="s">
        <v>119</v>
      </c>
      <c r="F1081" s="60">
        <v>7</v>
      </c>
      <c r="G1081" s="60">
        <v>5.95</v>
      </c>
      <c r="H1081" s="60">
        <v>2.7965000000000004</v>
      </c>
      <c r="I1081" s="60">
        <v>4.165E-2</v>
      </c>
      <c r="J1081" s="60">
        <v>5.9500000000000004E-3</v>
      </c>
      <c r="K1081" s="60">
        <v>0.56525000000000003</v>
      </c>
      <c r="L1081" s="60">
        <v>1.6065</v>
      </c>
      <c r="M1081" s="60">
        <v>2.3800000000000002E-2</v>
      </c>
      <c r="N1081" s="61">
        <v>2.4500000000000002</v>
      </c>
      <c r="O1081" s="252" t="e">
        <f>VLOOKUP(D1081,'[1]CICLO DE MENUS'!$B$5:$I$60,8,FALSE)*F1081</f>
        <v>#N/A</v>
      </c>
    </row>
    <row r="1082" spans="1:15">
      <c r="A1082" s="335"/>
      <c r="B1082" s="335"/>
      <c r="C1082" s="332"/>
      <c r="D1082" s="57" t="s">
        <v>117</v>
      </c>
      <c r="E1082" s="19" t="s">
        <v>123</v>
      </c>
      <c r="F1082" s="60">
        <v>0.3</v>
      </c>
      <c r="G1082" s="60">
        <v>0.3</v>
      </c>
      <c r="H1082" s="60">
        <v>0</v>
      </c>
      <c r="I1082" s="60">
        <v>0</v>
      </c>
      <c r="J1082" s="60">
        <v>0</v>
      </c>
      <c r="K1082" s="60">
        <v>0</v>
      </c>
      <c r="L1082" s="60">
        <v>7.1999999999999995E-2</v>
      </c>
      <c r="M1082" s="60">
        <v>8.9999999999999998E-4</v>
      </c>
      <c r="N1082" s="61">
        <v>116.34299999999999</v>
      </c>
      <c r="O1082" s="252" t="e">
        <f>VLOOKUP(D1082,'[1]CICLO DE MENUS'!$B$5:$I$60,8,FALSE)*F1082</f>
        <v>#N/A</v>
      </c>
    </row>
    <row r="1083" spans="1:15">
      <c r="A1083" s="336"/>
      <c r="B1083" s="336"/>
      <c r="C1083" s="333"/>
      <c r="D1083" s="57" t="s">
        <v>185</v>
      </c>
      <c r="E1083" s="19" t="s">
        <v>186</v>
      </c>
      <c r="F1083" s="60">
        <v>3</v>
      </c>
      <c r="G1083" s="60">
        <v>3</v>
      </c>
      <c r="H1083" s="60">
        <v>27</v>
      </c>
      <c r="I1083" s="60">
        <v>0</v>
      </c>
      <c r="J1083" s="60">
        <v>3</v>
      </c>
      <c r="K1083" s="60">
        <v>0</v>
      </c>
      <c r="L1083" s="60">
        <v>0</v>
      </c>
      <c r="M1083" s="60">
        <v>0</v>
      </c>
      <c r="N1083" s="61">
        <v>0</v>
      </c>
      <c r="O1083" s="252" t="e">
        <f>VLOOKUP(D1083,'[1]CICLO DE MENUS'!$B$5:$I$60,8,FALSE)*F1083</f>
        <v>#N/A</v>
      </c>
    </row>
    <row r="1084" spans="1:15" ht="21.75" customHeight="1">
      <c r="A1084" s="334" t="s">
        <v>183</v>
      </c>
      <c r="B1084" s="334" t="s">
        <v>162</v>
      </c>
      <c r="C1084" s="331" t="s">
        <v>70</v>
      </c>
      <c r="D1084" s="50" t="s">
        <v>194</v>
      </c>
      <c r="E1084" s="19" t="s">
        <v>196</v>
      </c>
      <c r="F1084" s="60">
        <v>60</v>
      </c>
      <c r="G1084" s="60">
        <v>60</v>
      </c>
      <c r="H1084" s="60">
        <v>48</v>
      </c>
      <c r="I1084" s="60">
        <v>1.32</v>
      </c>
      <c r="J1084" s="60">
        <v>0.06</v>
      </c>
      <c r="K1084" s="60">
        <v>10.139999999999999</v>
      </c>
      <c r="L1084" s="60">
        <v>7.2</v>
      </c>
      <c r="M1084" s="60">
        <v>0.48</v>
      </c>
      <c r="N1084" s="64">
        <v>3.6</v>
      </c>
      <c r="O1084" s="252" t="e">
        <f>VLOOKUP(D1084,'[1]CICLO DE MENUS'!$B$5:$I$60,8,FALSE)*F1084</f>
        <v>#N/A</v>
      </c>
    </row>
    <row r="1085" spans="1:15" ht="18.75" customHeight="1">
      <c r="A1085" s="335"/>
      <c r="B1085" s="335"/>
      <c r="C1085" s="332"/>
      <c r="D1085" s="50" t="s">
        <v>185</v>
      </c>
      <c r="E1085" s="19" t="s">
        <v>186</v>
      </c>
      <c r="F1085" s="60">
        <v>10</v>
      </c>
      <c r="G1085" s="60">
        <v>10</v>
      </c>
      <c r="H1085" s="60">
        <v>90</v>
      </c>
      <c r="I1085" s="60">
        <v>0</v>
      </c>
      <c r="J1085" s="60">
        <v>10</v>
      </c>
      <c r="K1085" s="60">
        <v>0</v>
      </c>
      <c r="L1085" s="60">
        <v>0</v>
      </c>
      <c r="M1085" s="60">
        <v>0</v>
      </c>
      <c r="N1085" s="64">
        <v>0</v>
      </c>
      <c r="O1085" s="252" t="e">
        <f>VLOOKUP(D1085,'[1]CICLO DE MENUS'!$B$5:$I$60,8,FALSE)*F1085</f>
        <v>#N/A</v>
      </c>
    </row>
    <row r="1086" spans="1:15">
      <c r="A1086" s="335"/>
      <c r="B1086" s="335"/>
      <c r="C1086" s="332"/>
      <c r="D1086" s="50" t="s">
        <v>117</v>
      </c>
      <c r="E1086" s="19" t="s">
        <v>123</v>
      </c>
      <c r="F1086" s="60">
        <v>0.5</v>
      </c>
      <c r="G1086" s="60">
        <v>0.5</v>
      </c>
      <c r="H1086" s="60">
        <v>0</v>
      </c>
      <c r="I1086" s="60">
        <v>0</v>
      </c>
      <c r="J1086" s="60">
        <v>0</v>
      </c>
      <c r="K1086" s="60">
        <v>0</v>
      </c>
      <c r="L1086" s="60">
        <v>0.12</v>
      </c>
      <c r="M1086" s="60">
        <v>1.5E-3</v>
      </c>
      <c r="N1086" s="64">
        <v>193.905</v>
      </c>
      <c r="O1086" s="252" t="e">
        <f>VLOOKUP(D1086,'[1]CICLO DE MENUS'!$B$5:$I$60,8,FALSE)*F1086</f>
        <v>#N/A</v>
      </c>
    </row>
    <row r="1087" spans="1:15" ht="15" customHeight="1">
      <c r="A1087" s="355" t="s">
        <v>184</v>
      </c>
      <c r="B1087" s="326" t="s">
        <v>167</v>
      </c>
      <c r="C1087" s="331" t="s">
        <v>58</v>
      </c>
      <c r="D1087" s="50" t="s">
        <v>201</v>
      </c>
      <c r="E1087" s="19" t="s">
        <v>202</v>
      </c>
      <c r="F1087" s="60">
        <v>60</v>
      </c>
      <c r="G1087" s="60">
        <v>45</v>
      </c>
      <c r="H1087" s="60">
        <v>6.3</v>
      </c>
      <c r="I1087" s="60">
        <v>0.22500000000000001</v>
      </c>
      <c r="J1087" s="60">
        <v>4.4999999999999998E-2</v>
      </c>
      <c r="K1087" s="60">
        <v>1.0349999999999999</v>
      </c>
      <c r="L1087" s="60">
        <v>8.1</v>
      </c>
      <c r="M1087" s="60">
        <v>0.13500000000000001</v>
      </c>
      <c r="N1087" s="64">
        <v>1.2</v>
      </c>
      <c r="O1087" s="252" t="e">
        <f>VLOOKUP(D1087,'[1]CICLO DE MENUS'!$B$5:$I$60,8,FALSE)*F1087</f>
        <v>#N/A</v>
      </c>
    </row>
    <row r="1088" spans="1:15">
      <c r="A1088" s="356"/>
      <c r="B1088" s="327"/>
      <c r="C1088" s="332"/>
      <c r="D1088" s="28" t="s">
        <v>168</v>
      </c>
      <c r="E1088" s="19" t="s">
        <v>169</v>
      </c>
      <c r="F1088" s="60">
        <v>25</v>
      </c>
      <c r="G1088" s="60">
        <v>20</v>
      </c>
      <c r="H1088" s="60">
        <v>4.5999999999999996</v>
      </c>
      <c r="I1088" s="60">
        <v>0.18</v>
      </c>
      <c r="J1088" s="60">
        <v>0.02</v>
      </c>
      <c r="K1088" s="60">
        <v>0.82</v>
      </c>
      <c r="L1088" s="60">
        <v>1.8</v>
      </c>
      <c r="M1088" s="60">
        <v>0.1</v>
      </c>
      <c r="N1088" s="64">
        <v>1.5</v>
      </c>
      <c r="O1088" s="252" t="e">
        <f>VLOOKUP(D1088,'[1]CICLO DE MENUS'!$B$5:$I$60,8,FALSE)*F1088</f>
        <v>#N/A</v>
      </c>
    </row>
    <row r="1089" spans="1:15">
      <c r="A1089" s="356"/>
      <c r="B1089" s="327"/>
      <c r="C1089" s="332"/>
      <c r="D1089" s="28" t="s">
        <v>116</v>
      </c>
      <c r="E1089" s="19" t="s">
        <v>122</v>
      </c>
      <c r="F1089" s="60">
        <v>2</v>
      </c>
      <c r="G1089" s="60">
        <v>1.8</v>
      </c>
      <c r="H1089" s="60">
        <v>0.79200000000000004</v>
      </c>
      <c r="I1089" s="60">
        <v>4.1399999999999999E-2</v>
      </c>
      <c r="J1089" s="60">
        <v>1.0800000000000001E-2</v>
      </c>
      <c r="K1089" s="60">
        <v>0.10620000000000002</v>
      </c>
      <c r="L1089" s="60">
        <v>1.476</v>
      </c>
      <c r="M1089" s="60">
        <v>3.2400000000000005E-2</v>
      </c>
      <c r="N1089" s="64">
        <v>0.92</v>
      </c>
      <c r="O1089" s="252" t="e">
        <f>VLOOKUP(D1089,'[1]CICLO DE MENUS'!$B$5:$I$60,8,FALSE)*F1089</f>
        <v>#N/A</v>
      </c>
    </row>
    <row r="1090" spans="1:15">
      <c r="A1090" s="357"/>
      <c r="B1090" s="330"/>
      <c r="C1090" s="333"/>
      <c r="D1090" s="28" t="s">
        <v>189</v>
      </c>
      <c r="E1090" s="19" t="s">
        <v>188</v>
      </c>
      <c r="F1090" s="60">
        <v>2</v>
      </c>
      <c r="G1090" s="60">
        <v>1</v>
      </c>
      <c r="H1090" s="60">
        <v>0.44</v>
      </c>
      <c r="I1090" s="60">
        <v>3.0000000000000001E-3</v>
      </c>
      <c r="J1090" s="60">
        <v>3.0000000000000001E-3</v>
      </c>
      <c r="K1090" s="60">
        <v>9.3000000000000013E-2</v>
      </c>
      <c r="L1090" s="60">
        <v>0.19</v>
      </c>
      <c r="M1090" s="60">
        <v>5.0000000000000001E-3</v>
      </c>
      <c r="N1090" s="64">
        <v>0.08</v>
      </c>
      <c r="O1090" s="252" t="e">
        <f>VLOOKUP(D1090,'[1]CICLO DE MENUS'!$B$5:$I$60,8,FALSE)*F1090</f>
        <v>#N/A</v>
      </c>
    </row>
    <row r="1091" spans="1:15">
      <c r="A1091" s="334" t="s">
        <v>51</v>
      </c>
      <c r="B1091" s="334" t="s">
        <v>167</v>
      </c>
      <c r="C1091" s="328" t="s">
        <v>81</v>
      </c>
      <c r="D1091" s="57" t="s">
        <v>222</v>
      </c>
      <c r="E1091" s="19" t="s">
        <v>223</v>
      </c>
      <c r="F1091" s="260">
        <v>80</v>
      </c>
      <c r="G1091" s="260">
        <v>60.8</v>
      </c>
      <c r="H1091" s="260">
        <v>117.95199999999998</v>
      </c>
      <c r="I1091" s="260">
        <v>0.2432</v>
      </c>
      <c r="J1091" s="260">
        <v>6.08E-2</v>
      </c>
      <c r="K1091" s="260">
        <v>28.5152</v>
      </c>
      <c r="L1091" s="260">
        <v>4.8639999999999999</v>
      </c>
      <c r="M1091" s="260">
        <v>6.08E-2</v>
      </c>
      <c r="N1091" s="263">
        <v>0</v>
      </c>
      <c r="O1091" s="252" t="e">
        <f>VLOOKUP(D1091,'[1]CICLO DE MENUS'!$B$5:$I$60,8,FALSE)*F1091</f>
        <v>#N/A</v>
      </c>
    </row>
    <row r="1092" spans="1:15">
      <c r="A1092" s="336"/>
      <c r="B1092" s="336"/>
      <c r="C1092" s="341"/>
      <c r="D1092" s="57" t="s">
        <v>176</v>
      </c>
      <c r="E1092" s="19" t="s">
        <v>225</v>
      </c>
      <c r="F1092" s="21">
        <v>8</v>
      </c>
      <c r="G1092" s="21">
        <v>8</v>
      </c>
      <c r="H1092" s="21">
        <v>31.76</v>
      </c>
      <c r="I1092" s="21">
        <v>0</v>
      </c>
      <c r="J1092" s="21">
        <v>0</v>
      </c>
      <c r="K1092" s="21">
        <v>7.944</v>
      </c>
      <c r="L1092" s="21">
        <v>0</v>
      </c>
      <c r="M1092" s="21">
        <v>8.0000000000000002E-3</v>
      </c>
      <c r="N1092" s="56">
        <v>0</v>
      </c>
      <c r="O1092" s="252" t="e">
        <f>VLOOKUP(D1092,'[1]CICLO DE MENUS'!$B$5:$I$60,8,FALSE)*F1092</f>
        <v>#N/A</v>
      </c>
    </row>
    <row r="1093" spans="1:15" ht="24">
      <c r="A1093" s="63" t="s">
        <v>52</v>
      </c>
      <c r="B1093" s="63" t="s">
        <v>172</v>
      </c>
      <c r="C1093" s="351" t="s">
        <v>130</v>
      </c>
      <c r="D1093" s="353"/>
      <c r="E1093" s="19"/>
      <c r="F1093" s="19"/>
      <c r="G1093" s="19"/>
      <c r="H1093" s="19"/>
      <c r="I1093" s="19"/>
      <c r="J1093" s="19"/>
      <c r="K1093" s="19"/>
      <c r="L1093" s="19"/>
      <c r="M1093" s="19"/>
      <c r="N1093" s="49"/>
      <c r="O1093" s="252"/>
    </row>
    <row r="1094" spans="1:15">
      <c r="A1094" s="63" t="s">
        <v>173</v>
      </c>
      <c r="B1094" s="63" t="s">
        <v>174</v>
      </c>
      <c r="C1094" s="55" t="s">
        <v>175</v>
      </c>
      <c r="D1094" s="51"/>
      <c r="E1094" s="19"/>
      <c r="F1094" s="19"/>
      <c r="G1094" s="19"/>
      <c r="H1094" s="19"/>
      <c r="I1094" s="19"/>
      <c r="J1094" s="19"/>
      <c r="K1094" s="19"/>
      <c r="L1094" s="19"/>
      <c r="M1094" s="19"/>
      <c r="N1094" s="49"/>
      <c r="O1094" s="252"/>
    </row>
    <row r="1095" spans="1:15">
      <c r="A1095" s="63" t="s">
        <v>178</v>
      </c>
      <c r="B1095" s="63" t="s">
        <v>179</v>
      </c>
      <c r="C1095" s="55" t="s">
        <v>180</v>
      </c>
      <c r="D1095" s="51"/>
      <c r="E1095" s="19"/>
      <c r="F1095" s="19"/>
      <c r="G1095" s="19"/>
      <c r="H1095" s="19"/>
      <c r="I1095" s="19"/>
      <c r="J1095" s="19"/>
      <c r="K1095" s="19"/>
      <c r="L1095" s="19"/>
      <c r="M1095" s="19"/>
      <c r="N1095" s="49"/>
      <c r="O1095" s="252"/>
    </row>
    <row r="1096" spans="1:15">
      <c r="A1096" s="63" t="s">
        <v>182</v>
      </c>
      <c r="B1096" s="337" t="s">
        <v>190</v>
      </c>
      <c r="C1096" s="338"/>
      <c r="D1096" s="339"/>
      <c r="E1096" s="19"/>
      <c r="F1096" s="19"/>
      <c r="G1096" s="19"/>
      <c r="H1096" s="19"/>
      <c r="I1096" s="19"/>
      <c r="J1096" s="19"/>
      <c r="K1096" s="19"/>
      <c r="L1096" s="19"/>
      <c r="M1096" s="19"/>
      <c r="N1096" s="49"/>
      <c r="O1096" s="252"/>
    </row>
    <row r="1097" spans="1:15">
      <c r="A1097" s="27"/>
      <c r="B1097" s="27"/>
      <c r="C1097" s="28"/>
      <c r="D1097" s="51"/>
      <c r="E1097" s="19"/>
      <c r="F1097" s="19"/>
      <c r="G1097" s="19"/>
      <c r="H1097" s="19"/>
      <c r="I1097" s="19"/>
      <c r="J1097" s="19"/>
      <c r="K1097" s="19"/>
      <c r="L1097" s="19"/>
      <c r="M1097" s="19"/>
      <c r="N1097" s="49"/>
      <c r="O1097" s="252"/>
    </row>
    <row r="1098" spans="1:15" s="257" customFormat="1">
      <c r="A1098" s="265"/>
      <c r="B1098" s="265"/>
      <c r="C1098" s="265"/>
      <c r="D1098" s="265"/>
      <c r="E1098" s="265"/>
      <c r="F1098" s="276">
        <f>SUM(F1070:F1092)</f>
        <v>457.90000000000003</v>
      </c>
      <c r="G1098" s="265"/>
      <c r="H1098" s="265"/>
      <c r="I1098" s="265"/>
      <c r="J1098" s="265"/>
      <c r="K1098" s="265"/>
      <c r="L1098" s="267"/>
      <c r="M1098" s="265"/>
      <c r="N1098" s="265"/>
      <c r="O1098" s="259" t="e">
        <f>SUM(O1070:O1092)</f>
        <v>#N/A</v>
      </c>
    </row>
    <row r="1099" spans="1:15">
      <c r="A1099" s="365" t="s">
        <v>106</v>
      </c>
      <c r="B1099" s="365"/>
      <c r="C1099" s="365"/>
      <c r="D1099" s="365"/>
      <c r="E1099" s="365"/>
      <c r="F1099" s="365"/>
      <c r="G1099" s="19"/>
      <c r="H1099" s="268">
        <f t="shared" ref="H1099:N1099" si="20">SUM(H1073:H1097)</f>
        <v>615.4393</v>
      </c>
      <c r="I1099" s="268">
        <f t="shared" si="20"/>
        <v>22.273490000000002</v>
      </c>
      <c r="J1099" s="268">
        <f t="shared" si="20"/>
        <v>21.092410000000001</v>
      </c>
      <c r="K1099" s="268">
        <f t="shared" si="20"/>
        <v>82.38591000000001</v>
      </c>
      <c r="L1099" s="268">
        <f t="shared" si="20"/>
        <v>42.617499999999993</v>
      </c>
      <c r="M1099" s="268">
        <f t="shared" si="20"/>
        <v>1.8411599999999999</v>
      </c>
      <c r="N1099" s="268">
        <f t="shared" si="20"/>
        <v>685.70100000000002</v>
      </c>
    </row>
    <row r="1100" spans="1:15">
      <c r="A1100" s="365" t="s">
        <v>107</v>
      </c>
      <c r="B1100" s="365"/>
      <c r="C1100" s="365"/>
      <c r="D1100" s="365"/>
      <c r="E1100" s="365"/>
      <c r="F1100" s="365"/>
      <c r="G1100" s="19"/>
      <c r="H1100" s="60">
        <v>1994</v>
      </c>
      <c r="I1100" s="60">
        <v>69.8</v>
      </c>
      <c r="J1100" s="60">
        <v>66.5</v>
      </c>
      <c r="K1100" s="60">
        <v>279.2</v>
      </c>
      <c r="L1100" s="60">
        <v>1100</v>
      </c>
      <c r="M1100" s="66">
        <v>8.6999999999999993</v>
      </c>
      <c r="N1100" s="66">
        <v>1500</v>
      </c>
    </row>
    <row r="1101" spans="1:15">
      <c r="A1101" s="365" t="s">
        <v>108</v>
      </c>
      <c r="B1101" s="365"/>
      <c r="C1101" s="365"/>
      <c r="D1101" s="365"/>
      <c r="E1101" s="365"/>
      <c r="F1101" s="365"/>
      <c r="G1101" s="19"/>
      <c r="H1101" s="71">
        <v>0.35165270812437316</v>
      </c>
      <c r="I1101" s="71">
        <v>0.40299921203438388</v>
      </c>
      <c r="J1101" s="71">
        <v>0.33803977443609018</v>
      </c>
      <c r="K1101" s="71">
        <v>0.33861391475644698</v>
      </c>
      <c r="L1101" s="71">
        <v>0.15285527272727273</v>
      </c>
      <c r="M1101" s="67">
        <v>0.22242471264367822</v>
      </c>
      <c r="N1101" s="67">
        <v>0.55595133333333335</v>
      </c>
    </row>
    <row r="1102" spans="1:15" s="23" customFormat="1">
      <c r="O1102" s="238"/>
    </row>
    <row r="1103" spans="1:15">
      <c r="A1103" s="346" t="s">
        <v>109</v>
      </c>
      <c r="B1103" s="346"/>
      <c r="C1103" s="346"/>
      <c r="D1103" s="347"/>
      <c r="E1103" s="351" t="s">
        <v>562</v>
      </c>
      <c r="F1103" s="352"/>
      <c r="G1103" s="352"/>
      <c r="H1103" s="352"/>
      <c r="I1103" s="352"/>
      <c r="J1103" s="352"/>
      <c r="K1103" s="352"/>
      <c r="L1103" s="352"/>
      <c r="M1103" s="352"/>
      <c r="N1103" s="353"/>
    </row>
    <row r="1104" spans="1:15" ht="7.5" customHeight="1">
      <c r="A1104" s="23"/>
      <c r="B1104" s="23"/>
      <c r="C1104" s="23"/>
      <c r="D1104" s="18"/>
      <c r="E1104" s="18"/>
      <c r="F1104" s="18"/>
      <c r="G1104" s="18"/>
      <c r="H1104" s="18"/>
      <c r="I1104" s="18"/>
      <c r="J1104" s="18"/>
      <c r="K1104" s="18"/>
      <c r="L1104" s="18"/>
      <c r="M1104" s="18"/>
    </row>
    <row r="1105" spans="1:14" ht="42" customHeight="1">
      <c r="A1105" s="23" t="s">
        <v>36</v>
      </c>
      <c r="B1105" s="354"/>
      <c r="C1105" s="354"/>
      <c r="D1105" s="354"/>
      <c r="E1105" s="354"/>
      <c r="F1105" s="354"/>
      <c r="H1105" s="346" t="s">
        <v>37</v>
      </c>
      <c r="I1105" s="346"/>
      <c r="J1105" s="347"/>
      <c r="K1105" s="348">
        <v>1088304193</v>
      </c>
      <c r="L1105" s="348"/>
      <c r="M1105" s="348"/>
      <c r="N1105" s="348"/>
    </row>
  </sheetData>
  <mergeCells count="867">
    <mergeCell ref="C1093:D1093"/>
    <mergeCell ref="B1096:D1096"/>
    <mergeCell ref="A1099:F1099"/>
    <mergeCell ref="A1100:F1100"/>
    <mergeCell ref="A1101:F1101"/>
    <mergeCell ref="A1103:D1103"/>
    <mergeCell ref="E1103:N1103"/>
    <mergeCell ref="B1105:F1105"/>
    <mergeCell ref="H1105:J1105"/>
    <mergeCell ref="K1105:N1105"/>
    <mergeCell ref="A1084:A1086"/>
    <mergeCell ref="B1084:B1086"/>
    <mergeCell ref="C1084:C1086"/>
    <mergeCell ref="A1087:A1090"/>
    <mergeCell ref="B1087:B1090"/>
    <mergeCell ref="C1087:C1090"/>
    <mergeCell ref="A1091:A1092"/>
    <mergeCell ref="B1091:B1092"/>
    <mergeCell ref="C1091:C1092"/>
    <mergeCell ref="A1077:A1079"/>
    <mergeCell ref="B1077:B1079"/>
    <mergeCell ref="C1077:C1079"/>
    <mergeCell ref="A1080:A1083"/>
    <mergeCell ref="B1080:B1083"/>
    <mergeCell ref="C1080:C1083"/>
    <mergeCell ref="F1068:F1069"/>
    <mergeCell ref="G1068:G1069"/>
    <mergeCell ref="H1068:N1068"/>
    <mergeCell ref="A1068:A1069"/>
    <mergeCell ref="B1068:B1069"/>
    <mergeCell ref="C1068:C1069"/>
    <mergeCell ref="D1068:D1069"/>
    <mergeCell ref="E1068:E1069"/>
    <mergeCell ref="A1070:A1076"/>
    <mergeCell ref="B1070:B1076"/>
    <mergeCell ref="C1070:C1076"/>
    <mergeCell ref="A1043:F1043"/>
    <mergeCell ref="A1044:F1044"/>
    <mergeCell ref="A1045:F1045"/>
    <mergeCell ref="A1047:D1047"/>
    <mergeCell ref="E1047:N1047"/>
    <mergeCell ref="B1049:F1049"/>
    <mergeCell ref="H1049:J1049"/>
    <mergeCell ref="K1049:N1049"/>
    <mergeCell ref="A1052:L1052"/>
    <mergeCell ref="A1054:B1054"/>
    <mergeCell ref="C1054:L1054"/>
    <mergeCell ref="A1056:B1056"/>
    <mergeCell ref="C1058:D1058"/>
    <mergeCell ref="A981:A982"/>
    <mergeCell ref="B981:B982"/>
    <mergeCell ref="C981:C982"/>
    <mergeCell ref="A1014:A1015"/>
    <mergeCell ref="B1014:B1015"/>
    <mergeCell ref="C1014:C1015"/>
    <mergeCell ref="D1014:D1015"/>
    <mergeCell ref="E1014:E1015"/>
    <mergeCell ref="A1032:A1034"/>
    <mergeCell ref="B1032:B1034"/>
    <mergeCell ref="C1032:C1034"/>
    <mergeCell ref="C983:D983"/>
    <mergeCell ref="B986:D986"/>
    <mergeCell ref="A989:F989"/>
    <mergeCell ref="A990:F990"/>
    <mergeCell ref="A991:F991"/>
    <mergeCell ref="A993:D993"/>
    <mergeCell ref="E993:N993"/>
    <mergeCell ref="B995:F995"/>
    <mergeCell ref="H995:J995"/>
    <mergeCell ref="K995:N995"/>
    <mergeCell ref="A998:L998"/>
    <mergeCell ref="A1000:B1000"/>
    <mergeCell ref="C1000:L1000"/>
    <mergeCell ref="A973:A975"/>
    <mergeCell ref="B973:B975"/>
    <mergeCell ref="C973:C975"/>
    <mergeCell ref="A976:A977"/>
    <mergeCell ref="B976:B977"/>
    <mergeCell ref="C976:C977"/>
    <mergeCell ref="A978:A980"/>
    <mergeCell ref="B978:B980"/>
    <mergeCell ref="C978:C980"/>
    <mergeCell ref="E958:E959"/>
    <mergeCell ref="F958:F959"/>
    <mergeCell ref="G958:G959"/>
    <mergeCell ref="H958:N958"/>
    <mergeCell ref="A960:A972"/>
    <mergeCell ref="B960:B967"/>
    <mergeCell ref="C960:C967"/>
    <mergeCell ref="B968:B972"/>
    <mergeCell ref="C968:C972"/>
    <mergeCell ref="A946:B946"/>
    <mergeCell ref="C948:D948"/>
    <mergeCell ref="A950:B950"/>
    <mergeCell ref="C950:D950"/>
    <mergeCell ref="A952:B952"/>
    <mergeCell ref="A958:A959"/>
    <mergeCell ref="B958:B959"/>
    <mergeCell ref="C958:C959"/>
    <mergeCell ref="B954:C954"/>
    <mergeCell ref="D958:D959"/>
    <mergeCell ref="A934:F934"/>
    <mergeCell ref="A936:D936"/>
    <mergeCell ref="E936:N936"/>
    <mergeCell ref="B938:F938"/>
    <mergeCell ref="H938:J938"/>
    <mergeCell ref="K938:N938"/>
    <mergeCell ref="A942:L942"/>
    <mergeCell ref="A944:B944"/>
    <mergeCell ref="C944:L944"/>
    <mergeCell ref="B881:D881"/>
    <mergeCell ref="A884:F884"/>
    <mergeCell ref="A895:B895"/>
    <mergeCell ref="C897:D897"/>
    <mergeCell ref="A899:B899"/>
    <mergeCell ref="C899:D899"/>
    <mergeCell ref="C926:D926"/>
    <mergeCell ref="H907:N907"/>
    <mergeCell ref="A909:A914"/>
    <mergeCell ref="B909:B911"/>
    <mergeCell ref="C909:C911"/>
    <mergeCell ref="B912:B914"/>
    <mergeCell ref="C912:C914"/>
    <mergeCell ref="A915:A917"/>
    <mergeCell ref="B915:B917"/>
    <mergeCell ref="C915:C917"/>
    <mergeCell ref="A918:A919"/>
    <mergeCell ref="B918:B919"/>
    <mergeCell ref="C918:C919"/>
    <mergeCell ref="A885:F885"/>
    <mergeCell ref="A886:F886"/>
    <mergeCell ref="A888:D888"/>
    <mergeCell ref="E888:N888"/>
    <mergeCell ref="B890:F890"/>
    <mergeCell ref="H852:N852"/>
    <mergeCell ref="A854:A862"/>
    <mergeCell ref="B854:B861"/>
    <mergeCell ref="C854:C861"/>
    <mergeCell ref="A876:A877"/>
    <mergeCell ref="B876:B877"/>
    <mergeCell ref="C876:C877"/>
    <mergeCell ref="B862:B864"/>
    <mergeCell ref="C862:C864"/>
    <mergeCell ref="A865:A868"/>
    <mergeCell ref="B865:B868"/>
    <mergeCell ref="C865:C868"/>
    <mergeCell ref="A869:A871"/>
    <mergeCell ref="B869:B871"/>
    <mergeCell ref="C869:C871"/>
    <mergeCell ref="A872:A875"/>
    <mergeCell ref="B872:B875"/>
    <mergeCell ref="C872:C875"/>
    <mergeCell ref="A846:B846"/>
    <mergeCell ref="B848:C848"/>
    <mergeCell ref="A852:A853"/>
    <mergeCell ref="B852:B853"/>
    <mergeCell ref="C852:C853"/>
    <mergeCell ref="D852:D853"/>
    <mergeCell ref="E852:E853"/>
    <mergeCell ref="F852:F853"/>
    <mergeCell ref="G852:G853"/>
    <mergeCell ref="B833:F833"/>
    <mergeCell ref="H833:J833"/>
    <mergeCell ref="K833:N833"/>
    <mergeCell ref="A836:L836"/>
    <mergeCell ref="A838:B838"/>
    <mergeCell ref="C838:L838"/>
    <mergeCell ref="A840:B840"/>
    <mergeCell ref="C842:D842"/>
    <mergeCell ref="A844:B844"/>
    <mergeCell ref="C844:D844"/>
    <mergeCell ref="A819:A820"/>
    <mergeCell ref="B819:B820"/>
    <mergeCell ref="C819:C820"/>
    <mergeCell ref="B824:D824"/>
    <mergeCell ref="A827:F827"/>
    <mergeCell ref="A828:F828"/>
    <mergeCell ref="A829:F829"/>
    <mergeCell ref="A831:D831"/>
    <mergeCell ref="E831:N831"/>
    <mergeCell ref="A809:A811"/>
    <mergeCell ref="B809:B811"/>
    <mergeCell ref="C809:C811"/>
    <mergeCell ref="A812:A813"/>
    <mergeCell ref="B812:B813"/>
    <mergeCell ref="C812:C813"/>
    <mergeCell ref="A814:A818"/>
    <mergeCell ref="B814:B818"/>
    <mergeCell ref="C814:C818"/>
    <mergeCell ref="A759:A761"/>
    <mergeCell ref="B759:B761"/>
    <mergeCell ref="C759:C761"/>
    <mergeCell ref="A762:A763"/>
    <mergeCell ref="B762:B763"/>
    <mergeCell ref="A788:B788"/>
    <mergeCell ref="A780:B780"/>
    <mergeCell ref="C780:L780"/>
    <mergeCell ref="A782:B782"/>
    <mergeCell ref="C784:D784"/>
    <mergeCell ref="A786:B786"/>
    <mergeCell ref="C786:D786"/>
    <mergeCell ref="C762:C763"/>
    <mergeCell ref="C764:D764"/>
    <mergeCell ref="B767:D767"/>
    <mergeCell ref="A770:F770"/>
    <mergeCell ref="A771:F771"/>
    <mergeCell ref="A772:F772"/>
    <mergeCell ref="A774:D774"/>
    <mergeCell ref="E774:N774"/>
    <mergeCell ref="B776:F776"/>
    <mergeCell ref="A742:A752"/>
    <mergeCell ref="B742:B747"/>
    <mergeCell ref="C742:C747"/>
    <mergeCell ref="B748:B752"/>
    <mergeCell ref="C748:C752"/>
    <mergeCell ref="A753:A755"/>
    <mergeCell ref="B753:B755"/>
    <mergeCell ref="C753:C755"/>
    <mergeCell ref="A756:A758"/>
    <mergeCell ref="B756:B758"/>
    <mergeCell ref="C756:C758"/>
    <mergeCell ref="B736:C736"/>
    <mergeCell ref="A740:A741"/>
    <mergeCell ref="B740:B741"/>
    <mergeCell ref="C740:C741"/>
    <mergeCell ref="D740:D741"/>
    <mergeCell ref="E740:E741"/>
    <mergeCell ref="F740:F741"/>
    <mergeCell ref="G740:G741"/>
    <mergeCell ref="H740:N740"/>
    <mergeCell ref="A715:F715"/>
    <mergeCell ref="A728:B728"/>
    <mergeCell ref="C730:D730"/>
    <mergeCell ref="A732:B732"/>
    <mergeCell ref="C732:D732"/>
    <mergeCell ref="A724:L724"/>
    <mergeCell ref="A726:B726"/>
    <mergeCell ref="C726:L726"/>
    <mergeCell ref="A734:B734"/>
    <mergeCell ref="A661:F661"/>
    <mergeCell ref="A673:B673"/>
    <mergeCell ref="C675:D675"/>
    <mergeCell ref="A677:B677"/>
    <mergeCell ref="C677:D677"/>
    <mergeCell ref="A679:B679"/>
    <mergeCell ref="A687:A695"/>
    <mergeCell ref="B687:B694"/>
    <mergeCell ref="C687:C694"/>
    <mergeCell ref="A662:F662"/>
    <mergeCell ref="A664:D664"/>
    <mergeCell ref="E664:N664"/>
    <mergeCell ref="B666:F666"/>
    <mergeCell ref="H666:J666"/>
    <mergeCell ref="K666:N666"/>
    <mergeCell ref="A669:L669"/>
    <mergeCell ref="A671:B671"/>
    <mergeCell ref="C671:L671"/>
    <mergeCell ref="B681:C681"/>
    <mergeCell ref="A685:A686"/>
    <mergeCell ref="B685:B686"/>
    <mergeCell ref="C685:C686"/>
    <mergeCell ref="D685:D686"/>
    <mergeCell ref="E685:E686"/>
    <mergeCell ref="A650:A652"/>
    <mergeCell ref="B650:B652"/>
    <mergeCell ref="C650:C652"/>
    <mergeCell ref="A653:A654"/>
    <mergeCell ref="B653:B654"/>
    <mergeCell ref="C653:C654"/>
    <mergeCell ref="C655:E655"/>
    <mergeCell ref="B658:D658"/>
    <mergeCell ref="A660:F660"/>
    <mergeCell ref="B626:C626"/>
    <mergeCell ref="A630:A631"/>
    <mergeCell ref="B630:B631"/>
    <mergeCell ref="C630:C631"/>
    <mergeCell ref="D630:D631"/>
    <mergeCell ref="E630:E631"/>
    <mergeCell ref="F630:F631"/>
    <mergeCell ref="G630:G631"/>
    <mergeCell ref="H630:N630"/>
    <mergeCell ref="A596:A597"/>
    <mergeCell ref="B596:B597"/>
    <mergeCell ref="C596:C597"/>
    <mergeCell ref="C598:D598"/>
    <mergeCell ref="B601:D601"/>
    <mergeCell ref="A604:F604"/>
    <mergeCell ref="A605:F605"/>
    <mergeCell ref="A606:F606"/>
    <mergeCell ref="A608:D608"/>
    <mergeCell ref="E608:N608"/>
    <mergeCell ref="A586:A588"/>
    <mergeCell ref="B586:B588"/>
    <mergeCell ref="C586:C588"/>
    <mergeCell ref="A589:A592"/>
    <mergeCell ref="B589:B592"/>
    <mergeCell ref="C589:C592"/>
    <mergeCell ref="A593:A595"/>
    <mergeCell ref="B593:B595"/>
    <mergeCell ref="C593:C595"/>
    <mergeCell ref="A557:L557"/>
    <mergeCell ref="A559:B559"/>
    <mergeCell ref="C559:L559"/>
    <mergeCell ref="A561:B561"/>
    <mergeCell ref="C563:D563"/>
    <mergeCell ref="A565:B565"/>
    <mergeCell ref="C565:D565"/>
    <mergeCell ref="A567:B567"/>
    <mergeCell ref="B569:C569"/>
    <mergeCell ref="B546:D546"/>
    <mergeCell ref="A549:F549"/>
    <mergeCell ref="A550:F550"/>
    <mergeCell ref="A551:F551"/>
    <mergeCell ref="A553:D553"/>
    <mergeCell ref="E553:N553"/>
    <mergeCell ref="B555:F555"/>
    <mergeCell ref="H555:J555"/>
    <mergeCell ref="K555:N555"/>
    <mergeCell ref="A541:A542"/>
    <mergeCell ref="B541:B542"/>
    <mergeCell ref="C541:C542"/>
    <mergeCell ref="A533:A535"/>
    <mergeCell ref="B533:B535"/>
    <mergeCell ref="C533:C535"/>
    <mergeCell ref="A536:A540"/>
    <mergeCell ref="B536:B540"/>
    <mergeCell ref="C536:C540"/>
    <mergeCell ref="A511:B511"/>
    <mergeCell ref="B513:C513"/>
    <mergeCell ref="A517:A518"/>
    <mergeCell ref="B517:B518"/>
    <mergeCell ref="C517:C518"/>
    <mergeCell ref="D517:D518"/>
    <mergeCell ref="E517:E518"/>
    <mergeCell ref="F517:F518"/>
    <mergeCell ref="G517:G518"/>
    <mergeCell ref="B496:F496"/>
    <mergeCell ref="H496:J496"/>
    <mergeCell ref="K496:N496"/>
    <mergeCell ref="A501:L501"/>
    <mergeCell ref="A503:B503"/>
    <mergeCell ref="C503:L503"/>
    <mergeCell ref="A505:B505"/>
    <mergeCell ref="C507:D507"/>
    <mergeCell ref="A509:B509"/>
    <mergeCell ref="C509:D509"/>
    <mergeCell ref="A482:A483"/>
    <mergeCell ref="B482:B483"/>
    <mergeCell ref="C482:C483"/>
    <mergeCell ref="C484:D484"/>
    <mergeCell ref="B487:D487"/>
    <mergeCell ref="A490:F490"/>
    <mergeCell ref="A491:F491"/>
    <mergeCell ref="A492:F492"/>
    <mergeCell ref="A494:D494"/>
    <mergeCell ref="E494:N494"/>
    <mergeCell ref="A444:B444"/>
    <mergeCell ref="C446:D446"/>
    <mergeCell ref="A448:B448"/>
    <mergeCell ref="C448:D448"/>
    <mergeCell ref="A474:A477"/>
    <mergeCell ref="B474:B477"/>
    <mergeCell ref="C474:C477"/>
    <mergeCell ref="A478:A481"/>
    <mergeCell ref="B478:B481"/>
    <mergeCell ref="C478:C481"/>
    <mergeCell ref="A458:A464"/>
    <mergeCell ref="B458:B464"/>
    <mergeCell ref="C458:C464"/>
    <mergeCell ref="A465:A468"/>
    <mergeCell ref="B465:B468"/>
    <mergeCell ref="C465:C468"/>
    <mergeCell ref="A469:A473"/>
    <mergeCell ref="B469:B473"/>
    <mergeCell ref="C469:C473"/>
    <mergeCell ref="A432:F432"/>
    <mergeCell ref="A433:F433"/>
    <mergeCell ref="A435:D435"/>
    <mergeCell ref="E435:N435"/>
    <mergeCell ref="B437:F437"/>
    <mergeCell ref="H437:J437"/>
    <mergeCell ref="K437:N437"/>
    <mergeCell ref="A440:L440"/>
    <mergeCell ref="A442:B442"/>
    <mergeCell ref="C442:L442"/>
    <mergeCell ref="A420:A422"/>
    <mergeCell ref="B420:B422"/>
    <mergeCell ref="C420:C422"/>
    <mergeCell ref="A423:A424"/>
    <mergeCell ref="B423:B424"/>
    <mergeCell ref="C423:C424"/>
    <mergeCell ref="C425:D425"/>
    <mergeCell ref="B428:D428"/>
    <mergeCell ref="A431:F431"/>
    <mergeCell ref="B404:B410"/>
    <mergeCell ref="C404:C410"/>
    <mergeCell ref="B411:B414"/>
    <mergeCell ref="C411:C414"/>
    <mergeCell ref="A415:A417"/>
    <mergeCell ref="B415:B417"/>
    <mergeCell ref="C415:C417"/>
    <mergeCell ref="A418:A419"/>
    <mergeCell ref="B418:B419"/>
    <mergeCell ref="C418:C419"/>
    <mergeCell ref="B370:B371"/>
    <mergeCell ref="C370:C371"/>
    <mergeCell ref="B375:D375"/>
    <mergeCell ref="B398:C398"/>
    <mergeCell ref="A402:A403"/>
    <mergeCell ref="B402:B403"/>
    <mergeCell ref="C402:C403"/>
    <mergeCell ref="D402:D403"/>
    <mergeCell ref="E402:E403"/>
    <mergeCell ref="E349:E350"/>
    <mergeCell ref="F349:F350"/>
    <mergeCell ref="G349:G350"/>
    <mergeCell ref="H349:N349"/>
    <mergeCell ref="A351:A357"/>
    <mergeCell ref="B351:B357"/>
    <mergeCell ref="C351:C357"/>
    <mergeCell ref="A390:B390"/>
    <mergeCell ref="A358:A359"/>
    <mergeCell ref="B358:B359"/>
    <mergeCell ref="C358:C359"/>
    <mergeCell ref="B383:F383"/>
    <mergeCell ref="H383:J383"/>
    <mergeCell ref="K383:N383"/>
    <mergeCell ref="A386:L386"/>
    <mergeCell ref="A388:B388"/>
    <mergeCell ref="C388:L388"/>
    <mergeCell ref="A364:A365"/>
    <mergeCell ref="B364:B365"/>
    <mergeCell ref="C364:C365"/>
    <mergeCell ref="A366:A369"/>
    <mergeCell ref="B366:B369"/>
    <mergeCell ref="C366:C369"/>
    <mergeCell ref="A370:A371"/>
    <mergeCell ref="A287:B287"/>
    <mergeCell ref="C287:D287"/>
    <mergeCell ref="A289:B289"/>
    <mergeCell ref="B291:C291"/>
    <mergeCell ref="A295:A296"/>
    <mergeCell ref="A306:A308"/>
    <mergeCell ref="B306:B308"/>
    <mergeCell ref="C306:C308"/>
    <mergeCell ref="A309:A310"/>
    <mergeCell ref="B295:B296"/>
    <mergeCell ref="C295:C296"/>
    <mergeCell ref="D295:D296"/>
    <mergeCell ref="A279:L279"/>
    <mergeCell ref="A281:B281"/>
    <mergeCell ref="C281:L281"/>
    <mergeCell ref="A283:B283"/>
    <mergeCell ref="C285:D285"/>
    <mergeCell ref="A181:A187"/>
    <mergeCell ref="B181:B187"/>
    <mergeCell ref="C181:C187"/>
    <mergeCell ref="A188:A192"/>
    <mergeCell ref="B188:B192"/>
    <mergeCell ref="C188:C192"/>
    <mergeCell ref="A193:A197"/>
    <mergeCell ref="B193:B197"/>
    <mergeCell ref="C193:C197"/>
    <mergeCell ref="A198:A201"/>
    <mergeCell ref="B198:B201"/>
    <mergeCell ref="C198:C201"/>
    <mergeCell ref="A202:A204"/>
    <mergeCell ref="B202:B204"/>
    <mergeCell ref="C202:C204"/>
    <mergeCell ref="A128:A136"/>
    <mergeCell ref="B128:B134"/>
    <mergeCell ref="C128:C134"/>
    <mergeCell ref="B135:B136"/>
    <mergeCell ref="C135:C136"/>
    <mergeCell ref="A137:A139"/>
    <mergeCell ref="B137:B139"/>
    <mergeCell ref="C137:C139"/>
    <mergeCell ref="A163:L163"/>
    <mergeCell ref="A140:A141"/>
    <mergeCell ref="B140:B141"/>
    <mergeCell ref="C140:C141"/>
    <mergeCell ref="A142:A143"/>
    <mergeCell ref="B142:B143"/>
    <mergeCell ref="C142:C143"/>
    <mergeCell ref="A144:A145"/>
    <mergeCell ref="B144:B145"/>
    <mergeCell ref="C144:C145"/>
    <mergeCell ref="C146:D146"/>
    <mergeCell ref="B149:D149"/>
    <mergeCell ref="A152:F152"/>
    <mergeCell ref="A153:F153"/>
    <mergeCell ref="A154:F154"/>
    <mergeCell ref="A156:D156"/>
    <mergeCell ref="A56:B56"/>
    <mergeCell ref="C56:L56"/>
    <mergeCell ref="A58:B58"/>
    <mergeCell ref="C60:D60"/>
    <mergeCell ref="A62:B62"/>
    <mergeCell ref="C62:D62"/>
    <mergeCell ref="A64:B64"/>
    <mergeCell ref="B98:D98"/>
    <mergeCell ref="A100:F100"/>
    <mergeCell ref="B66:C66"/>
    <mergeCell ref="A70:A71"/>
    <mergeCell ref="B70:B71"/>
    <mergeCell ref="C70:C71"/>
    <mergeCell ref="D70:D71"/>
    <mergeCell ref="E70:E71"/>
    <mergeCell ref="F70:F71"/>
    <mergeCell ref="G70:G71"/>
    <mergeCell ref="H70:N70"/>
    <mergeCell ref="A72:A78"/>
    <mergeCell ref="B72:B78"/>
    <mergeCell ref="C72:C78"/>
    <mergeCell ref="A79:A83"/>
    <mergeCell ref="B79:B83"/>
    <mergeCell ref="C79:C83"/>
    <mergeCell ref="D17:D18"/>
    <mergeCell ref="A1:N1"/>
    <mergeCell ref="A3:B3"/>
    <mergeCell ref="C3:L3"/>
    <mergeCell ref="A5:B5"/>
    <mergeCell ref="C7:D7"/>
    <mergeCell ref="A9:B9"/>
    <mergeCell ref="C9:D9"/>
    <mergeCell ref="E17:E18"/>
    <mergeCell ref="F17:F18"/>
    <mergeCell ref="G17:G18"/>
    <mergeCell ref="H17:N17"/>
    <mergeCell ref="A11:B11"/>
    <mergeCell ref="B13:C13"/>
    <mergeCell ref="A17:A18"/>
    <mergeCell ref="B17:B18"/>
    <mergeCell ref="C17:C18"/>
    <mergeCell ref="A19:A29"/>
    <mergeCell ref="B24:B29"/>
    <mergeCell ref="C24:C29"/>
    <mergeCell ref="A30:A33"/>
    <mergeCell ref="B30:B33"/>
    <mergeCell ref="C30:C33"/>
    <mergeCell ref="A34:A35"/>
    <mergeCell ref="B34:B35"/>
    <mergeCell ref="C34:C35"/>
    <mergeCell ref="B19:B23"/>
    <mergeCell ref="C19:C23"/>
    <mergeCell ref="A36:A39"/>
    <mergeCell ref="B36:B39"/>
    <mergeCell ref="C36:C39"/>
    <mergeCell ref="C41:D41"/>
    <mergeCell ref="B44:D44"/>
    <mergeCell ref="A47:F47"/>
    <mergeCell ref="A51:D51"/>
    <mergeCell ref="E51:N51"/>
    <mergeCell ref="B53:F53"/>
    <mergeCell ref="H53:J53"/>
    <mergeCell ref="K53:N53"/>
    <mergeCell ref="A48:F48"/>
    <mergeCell ref="A49:F49"/>
    <mergeCell ref="A84:A85"/>
    <mergeCell ref="B84:B86"/>
    <mergeCell ref="C84:C86"/>
    <mergeCell ref="A87:A88"/>
    <mergeCell ref="B87:B88"/>
    <mergeCell ref="C87:C88"/>
    <mergeCell ref="A89:A92"/>
    <mergeCell ref="B89:B92"/>
    <mergeCell ref="C89:C92"/>
    <mergeCell ref="A93:A94"/>
    <mergeCell ref="B93:B94"/>
    <mergeCell ref="C93:C94"/>
    <mergeCell ref="C112:L112"/>
    <mergeCell ref="A114:B114"/>
    <mergeCell ref="C116:D116"/>
    <mergeCell ref="A118:B118"/>
    <mergeCell ref="C118:D118"/>
    <mergeCell ref="A120:B120"/>
    <mergeCell ref="A101:F101"/>
    <mergeCell ref="A102:F102"/>
    <mergeCell ref="A104:D104"/>
    <mergeCell ref="E104:N104"/>
    <mergeCell ref="B106:F106"/>
    <mergeCell ref="H106:J106"/>
    <mergeCell ref="K106:N106"/>
    <mergeCell ref="A110:L110"/>
    <mergeCell ref="A112:B112"/>
    <mergeCell ref="B122:C122"/>
    <mergeCell ref="A126:A127"/>
    <mergeCell ref="B126:B127"/>
    <mergeCell ref="C126:C127"/>
    <mergeCell ref="D126:D127"/>
    <mergeCell ref="E126:E127"/>
    <mergeCell ref="F126:F127"/>
    <mergeCell ref="G126:G127"/>
    <mergeCell ref="H126:N126"/>
    <mergeCell ref="E156:N156"/>
    <mergeCell ref="B158:F158"/>
    <mergeCell ref="H158:J158"/>
    <mergeCell ref="K158:N158"/>
    <mergeCell ref="A171:B171"/>
    <mergeCell ref="C171:D171"/>
    <mergeCell ref="A173:B173"/>
    <mergeCell ref="B175:C175"/>
    <mergeCell ref="A179:A180"/>
    <mergeCell ref="B179:B180"/>
    <mergeCell ref="C179:C180"/>
    <mergeCell ref="D179:D180"/>
    <mergeCell ref="E179:E180"/>
    <mergeCell ref="F179:F180"/>
    <mergeCell ref="G179:G180"/>
    <mergeCell ref="H179:N179"/>
    <mergeCell ref="A165:B165"/>
    <mergeCell ref="C165:L165"/>
    <mergeCell ref="A167:B167"/>
    <mergeCell ref="C169:D169"/>
    <mergeCell ref="A205:A206"/>
    <mergeCell ref="B205:B206"/>
    <mergeCell ref="C205:C206"/>
    <mergeCell ref="C207:D207"/>
    <mergeCell ref="B210:D210"/>
    <mergeCell ref="A213:F213"/>
    <mergeCell ref="A214:F214"/>
    <mergeCell ref="A215:F215"/>
    <mergeCell ref="A217:D217"/>
    <mergeCell ref="E217:N217"/>
    <mergeCell ref="B219:F219"/>
    <mergeCell ref="H219:J219"/>
    <mergeCell ref="K219:N219"/>
    <mergeCell ref="A224:L224"/>
    <mergeCell ref="A226:B226"/>
    <mergeCell ref="C226:L226"/>
    <mergeCell ref="A228:B228"/>
    <mergeCell ref="C230:D230"/>
    <mergeCell ref="A232:B232"/>
    <mergeCell ref="C232:D232"/>
    <mergeCell ref="A234:B234"/>
    <mergeCell ref="B236:C236"/>
    <mergeCell ref="A240:A241"/>
    <mergeCell ref="B240:B241"/>
    <mergeCell ref="C240:C241"/>
    <mergeCell ref="D240:D241"/>
    <mergeCell ref="E240:E241"/>
    <mergeCell ref="F240:F241"/>
    <mergeCell ref="G240:G241"/>
    <mergeCell ref="H240:N240"/>
    <mergeCell ref="A242:A252"/>
    <mergeCell ref="B242:B248"/>
    <mergeCell ref="C242:C248"/>
    <mergeCell ref="B249:B252"/>
    <mergeCell ref="C249:C252"/>
    <mergeCell ref="A253:A256"/>
    <mergeCell ref="B253:B256"/>
    <mergeCell ref="C253:C256"/>
    <mergeCell ref="A257:A259"/>
    <mergeCell ref="B257:B259"/>
    <mergeCell ref="C257:C259"/>
    <mergeCell ref="A260:A262"/>
    <mergeCell ref="B260:B262"/>
    <mergeCell ref="C260:C262"/>
    <mergeCell ref="A263:A264"/>
    <mergeCell ref="B263:B264"/>
    <mergeCell ref="C263:C264"/>
    <mergeCell ref="B268:D268"/>
    <mergeCell ref="A271:F271"/>
    <mergeCell ref="A272:F272"/>
    <mergeCell ref="A273:F273"/>
    <mergeCell ref="A275:D275"/>
    <mergeCell ref="E275:N275"/>
    <mergeCell ref="B277:F277"/>
    <mergeCell ref="H277:J277"/>
    <mergeCell ref="K277:N277"/>
    <mergeCell ref="E295:E296"/>
    <mergeCell ref="F295:F296"/>
    <mergeCell ref="G295:G296"/>
    <mergeCell ref="H295:N295"/>
    <mergeCell ref="A297:A305"/>
    <mergeCell ref="B297:B304"/>
    <mergeCell ref="C297:C304"/>
    <mergeCell ref="B309:B310"/>
    <mergeCell ref="C309:C310"/>
    <mergeCell ref="A311:A314"/>
    <mergeCell ref="B311:B314"/>
    <mergeCell ref="C311:C314"/>
    <mergeCell ref="A315:A316"/>
    <mergeCell ref="B315:B316"/>
    <mergeCell ref="C315:C316"/>
    <mergeCell ref="C317:D317"/>
    <mergeCell ref="B320:D320"/>
    <mergeCell ref="A323:F323"/>
    <mergeCell ref="A324:F324"/>
    <mergeCell ref="A325:F325"/>
    <mergeCell ref="A327:D327"/>
    <mergeCell ref="E327:N327"/>
    <mergeCell ref="B329:F329"/>
    <mergeCell ref="H329:J329"/>
    <mergeCell ref="K329:N329"/>
    <mergeCell ref="A333:L333"/>
    <mergeCell ref="A335:B335"/>
    <mergeCell ref="C335:L335"/>
    <mergeCell ref="A337:B337"/>
    <mergeCell ref="C339:D339"/>
    <mergeCell ref="A341:B341"/>
    <mergeCell ref="C341:D341"/>
    <mergeCell ref="A343:B343"/>
    <mergeCell ref="B345:C345"/>
    <mergeCell ref="A360:A363"/>
    <mergeCell ref="B360:B363"/>
    <mergeCell ref="C360:C363"/>
    <mergeCell ref="A349:A350"/>
    <mergeCell ref="B349:B350"/>
    <mergeCell ref="C349:C350"/>
    <mergeCell ref="D349:D350"/>
    <mergeCell ref="A376:L376"/>
    <mergeCell ref="A377:F377"/>
    <mergeCell ref="A378:F378"/>
    <mergeCell ref="A379:F379"/>
    <mergeCell ref="A381:D381"/>
    <mergeCell ref="E381:N381"/>
    <mergeCell ref="A450:B450"/>
    <mergeCell ref="B452:C452"/>
    <mergeCell ref="A456:A457"/>
    <mergeCell ref="B456:B457"/>
    <mergeCell ref="C456:C457"/>
    <mergeCell ref="D456:D457"/>
    <mergeCell ref="E456:E457"/>
    <mergeCell ref="F456:F457"/>
    <mergeCell ref="G456:G457"/>
    <mergeCell ref="H456:N456"/>
    <mergeCell ref="C394:D394"/>
    <mergeCell ref="A396:B396"/>
    <mergeCell ref="C392:D392"/>
    <mergeCell ref="A394:B394"/>
    <mergeCell ref="F402:F403"/>
    <mergeCell ref="G402:G403"/>
    <mergeCell ref="H402:N402"/>
    <mergeCell ref="A404:A414"/>
    <mergeCell ref="H517:N517"/>
    <mergeCell ref="A519:A528"/>
    <mergeCell ref="B519:B525"/>
    <mergeCell ref="C519:C525"/>
    <mergeCell ref="B526:B528"/>
    <mergeCell ref="C526:C528"/>
    <mergeCell ref="A529:A532"/>
    <mergeCell ref="B529:B532"/>
    <mergeCell ref="C529:C532"/>
    <mergeCell ref="E573:E574"/>
    <mergeCell ref="F573:F574"/>
    <mergeCell ref="G573:G574"/>
    <mergeCell ref="H573:N573"/>
    <mergeCell ref="A575:A585"/>
    <mergeCell ref="B575:B582"/>
    <mergeCell ref="C575:C582"/>
    <mergeCell ref="B583:B585"/>
    <mergeCell ref="C583:C585"/>
    <mergeCell ref="A573:A574"/>
    <mergeCell ref="B573:B574"/>
    <mergeCell ref="C573:C574"/>
    <mergeCell ref="D573:D574"/>
    <mergeCell ref="K610:N610"/>
    <mergeCell ref="A614:L614"/>
    <mergeCell ref="A616:B616"/>
    <mergeCell ref="C616:L616"/>
    <mergeCell ref="A618:B618"/>
    <mergeCell ref="C620:D620"/>
    <mergeCell ref="A622:B622"/>
    <mergeCell ref="C622:D622"/>
    <mergeCell ref="A624:B624"/>
    <mergeCell ref="B610:F610"/>
    <mergeCell ref="H610:J610"/>
    <mergeCell ref="C632:C638"/>
    <mergeCell ref="A639:A642"/>
    <mergeCell ref="B639:B642"/>
    <mergeCell ref="C639:C642"/>
    <mergeCell ref="A643:A646"/>
    <mergeCell ref="B643:B646"/>
    <mergeCell ref="C643:C646"/>
    <mergeCell ref="A647:A649"/>
    <mergeCell ref="B647:B649"/>
    <mergeCell ref="C647:C649"/>
    <mergeCell ref="A632:A638"/>
    <mergeCell ref="B632:B638"/>
    <mergeCell ref="F685:F686"/>
    <mergeCell ref="G685:G686"/>
    <mergeCell ref="H685:N685"/>
    <mergeCell ref="A716:F716"/>
    <mergeCell ref="A717:F717"/>
    <mergeCell ref="A719:D719"/>
    <mergeCell ref="E719:N719"/>
    <mergeCell ref="B721:F721"/>
    <mergeCell ref="H721:J721"/>
    <mergeCell ref="K721:N721"/>
    <mergeCell ref="A696:A699"/>
    <mergeCell ref="B696:B699"/>
    <mergeCell ref="C696:C699"/>
    <mergeCell ref="A700:A703"/>
    <mergeCell ref="B700:B703"/>
    <mergeCell ref="C700:C703"/>
    <mergeCell ref="A704:A706"/>
    <mergeCell ref="B704:B706"/>
    <mergeCell ref="C704:C706"/>
    <mergeCell ref="A707:A708"/>
    <mergeCell ref="B707:B708"/>
    <mergeCell ref="C707:C708"/>
    <mergeCell ref="C709:D709"/>
    <mergeCell ref="B712:D712"/>
    <mergeCell ref="H776:J776"/>
    <mergeCell ref="K776:N776"/>
    <mergeCell ref="D794:D795"/>
    <mergeCell ref="E794:E795"/>
    <mergeCell ref="F794:F795"/>
    <mergeCell ref="G794:G795"/>
    <mergeCell ref="H794:N794"/>
    <mergeCell ref="A796:A808"/>
    <mergeCell ref="B796:B803"/>
    <mergeCell ref="C796:C803"/>
    <mergeCell ref="B804:B808"/>
    <mergeCell ref="C804:C808"/>
    <mergeCell ref="B790:C790"/>
    <mergeCell ref="A794:A795"/>
    <mergeCell ref="B794:B795"/>
    <mergeCell ref="C794:C795"/>
    <mergeCell ref="H890:J890"/>
    <mergeCell ref="K890:N890"/>
    <mergeCell ref="A893:B893"/>
    <mergeCell ref="C893:L893"/>
    <mergeCell ref="A901:B901"/>
    <mergeCell ref="B903:C903"/>
    <mergeCell ref="A907:A908"/>
    <mergeCell ref="B907:B908"/>
    <mergeCell ref="C907:C908"/>
    <mergeCell ref="D907:D908"/>
    <mergeCell ref="E907:E908"/>
    <mergeCell ref="F907:F908"/>
    <mergeCell ref="G907:G908"/>
    <mergeCell ref="A920:A923"/>
    <mergeCell ref="B920:B923"/>
    <mergeCell ref="C920:C923"/>
    <mergeCell ref="A924:A925"/>
    <mergeCell ref="B924:B925"/>
    <mergeCell ref="C924:C925"/>
    <mergeCell ref="B929:D929"/>
    <mergeCell ref="A932:F932"/>
    <mergeCell ref="A933:F933"/>
    <mergeCell ref="A1002:B1002"/>
    <mergeCell ref="C1004:D1004"/>
    <mergeCell ref="A1006:B1006"/>
    <mergeCell ref="C1006:D1006"/>
    <mergeCell ref="A1008:B1008"/>
    <mergeCell ref="B1010:C1010"/>
    <mergeCell ref="F1014:F1015"/>
    <mergeCell ref="G1014:G1015"/>
    <mergeCell ref="H1014:N1014"/>
    <mergeCell ref="A1060:B1060"/>
    <mergeCell ref="C1060:D1060"/>
    <mergeCell ref="A1062:B1062"/>
    <mergeCell ref="B1064:C1064"/>
    <mergeCell ref="A1016:A1027"/>
    <mergeCell ref="B1016:B1022"/>
    <mergeCell ref="C1016:C1022"/>
    <mergeCell ref="B1023:B1027"/>
    <mergeCell ref="C1023:C1027"/>
    <mergeCell ref="A1028:A1030"/>
    <mergeCell ref="B1028:B1030"/>
    <mergeCell ref="C1028:C1030"/>
    <mergeCell ref="B1040:D1040"/>
    <mergeCell ref="A1035:A1036"/>
    <mergeCell ref="B1035:B1036"/>
    <mergeCell ref="C1035:C1036"/>
  </mergeCells>
  <dataValidations count="5">
    <dataValidation type="list" allowBlank="1" showInputMessage="1" showErrorMessage="1" sqref="C7 C60 C116 C169 C230 C285 C339 C392 C446 C507 C563 C620 C675 C730 C784 C842 C897 C948 C1004 C1058" xr:uid="{BA8BD1F1-F1E1-48AA-9861-BC826AF9E587}">
      <formula1>"Indígena,Afrocolombiano,Palenquero,Raizal,Rrom,Sin Pertenencia Étnica"</formula1>
    </dataValidation>
    <dataValidation type="list" allowBlank="1" showInputMessage="1" showErrorMessage="1" sqref="C11 C64 C120 C173 C234 C289 C343 C396 C450 C511 C567 C624 C679 C734 C788 C846 C901 C952 C1008 C1062" xr:uid="{0F654BD6-0D71-405A-BD92-06BEB344468E}">
      <formula1>"Complemento JM/JT,Almuerzo"</formula1>
    </dataValidation>
    <dataValidation type="list" allowBlank="1" showInputMessage="1" showErrorMessage="1" sqref="B13:C13 B66:C66 B122:C122 B175:C175 B236:C236 B291:C291 B345:C345 B398:C398 B452:C452 B513:C513 B569:C569 B626:C626 B681:C681 B736:C736 B790:C790 B848:C848 B903:C903 B954:C954 B1010:C1010 B1064:C1064" xr:uid="{CE283D87-7E3E-4EE8-99FB-CAE22AFC7109}">
      <formula1>"Preescolar,Primaria:Primero, Segundo y Tercero,Primaria:Cuarto y Quinto,Secundaria,Media y Nivel Complementario"</formula1>
    </dataValidation>
    <dataValidation type="list" allowBlank="1" showInputMessage="1" showErrorMessage="1" sqref="C9:D9 C62:D62 C118:D118 C171:D171 C232:D232 C287:D287 C341:D341 C394:D394 C448:D448 C509:D509 C565:D565 C622:D622 C677:D677 C732:D732 C786:D786 C844:D844 C899:D899 C950:D950 C1006:D1006 C1060:D1060" xr:uid="{F72F7A4B-B6A6-4E58-9B9B-C3E29C8D2B07}">
      <formula1>"Ración para Preparar en Sitio,Comida Caliente Transportada,Ración Industrializada"</formula1>
    </dataValidation>
    <dataValidation type="list" allowBlank="1" showInputMessage="1" showErrorMessage="1" sqref="C5 C58 C114 C167 C228 C283 C337 C390 C444 C505 C561 C618 C673 C728 C782 C840 C895 C946 C1002 C1056" xr:uid="{333D9BB9-EEF4-4147-B496-D3603E92B4DE}">
      <formula1>"Si,No"</formula1>
    </dataValidation>
  </dataValidations>
  <printOptions horizontalCentered="1" verticalCentered="1"/>
  <pageMargins left="0.51181102362204722" right="0.51181102362204722" top="0.55118110236220474" bottom="0.55118110236220474" header="0.11811023622047245" footer="0.11811023622047245"/>
  <pageSetup scale="55"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105"/>
  <sheetViews>
    <sheetView topLeftCell="A1053" zoomScale="77" zoomScaleNormal="77" workbookViewId="0">
      <selection activeCell="B1064" sqref="B1064:C1064"/>
    </sheetView>
  </sheetViews>
  <sheetFormatPr baseColWidth="10" defaultColWidth="11.42578125" defaultRowHeight="15"/>
  <cols>
    <col min="1" max="1" width="19.28515625" style="14" customWidth="1"/>
    <col min="2" max="2" width="24.140625" style="14" customWidth="1"/>
    <col min="3" max="3" width="20.42578125" style="14" customWidth="1"/>
    <col min="4" max="4" width="26.42578125" style="14" customWidth="1"/>
    <col min="5" max="5" width="13" style="14" customWidth="1"/>
    <col min="6" max="6" width="8.42578125" style="14" customWidth="1"/>
    <col min="7" max="7" width="8.5703125" style="14" customWidth="1"/>
    <col min="8" max="14" width="14.140625" style="14" customWidth="1"/>
    <col min="15" max="15" width="11.42578125" style="238"/>
    <col min="16" max="16384" width="11.42578125" style="14"/>
  </cols>
  <sheetData>
    <row r="1" spans="1:26" s="13" customFormat="1" ht="15" customHeight="1">
      <c r="A1" s="358" t="s">
        <v>89</v>
      </c>
      <c r="B1" s="358"/>
      <c r="C1" s="358"/>
      <c r="D1" s="358"/>
      <c r="E1" s="358"/>
      <c r="F1" s="358"/>
      <c r="G1" s="358"/>
      <c r="H1" s="358"/>
      <c r="I1" s="358"/>
      <c r="J1" s="358"/>
      <c r="K1" s="358"/>
      <c r="L1" s="358"/>
      <c r="M1" s="358"/>
      <c r="N1" s="358"/>
      <c r="O1" s="245"/>
    </row>
    <row r="2" spans="1:26" s="13" customFormat="1">
      <c r="A2" s="3"/>
      <c r="B2" s="3"/>
      <c r="C2" s="3"/>
      <c r="D2" s="3"/>
      <c r="E2" s="3"/>
      <c r="F2" s="3"/>
      <c r="G2" s="3"/>
      <c r="H2" s="3"/>
      <c r="I2" s="3"/>
      <c r="J2" s="3"/>
      <c r="K2" s="3"/>
      <c r="L2" s="3"/>
      <c r="O2" s="245"/>
      <c r="S2" s="246" t="s">
        <v>530</v>
      </c>
      <c r="T2" s="246" t="s">
        <v>555</v>
      </c>
      <c r="U2" s="246" t="s">
        <v>531</v>
      </c>
    </row>
    <row r="3" spans="1:26" s="13" customFormat="1">
      <c r="A3" s="310" t="s">
        <v>1</v>
      </c>
      <c r="B3" s="310"/>
      <c r="C3" s="319" t="s">
        <v>39</v>
      </c>
      <c r="D3" s="319"/>
      <c r="E3" s="319"/>
      <c r="F3" s="319"/>
      <c r="G3" s="319"/>
      <c r="H3" s="319"/>
      <c r="I3" s="319"/>
      <c r="J3" s="319"/>
      <c r="K3" s="319"/>
      <c r="L3" s="319"/>
      <c r="O3" s="245"/>
      <c r="S3" s="5">
        <v>1</v>
      </c>
      <c r="T3" s="247" t="e">
        <f>O46</f>
        <v>#N/A</v>
      </c>
      <c r="U3" s="248">
        <f>F46</f>
        <v>488.88304093567251</v>
      </c>
    </row>
    <row r="4" spans="1:26" s="13" customFormat="1" ht="16.5" customHeight="1">
      <c r="A4" s="4"/>
      <c r="B4" s="4"/>
      <c r="C4" s="3"/>
      <c r="D4" s="3"/>
      <c r="E4" s="3"/>
      <c r="F4" s="3"/>
      <c r="G4" s="3"/>
      <c r="H4" s="3"/>
      <c r="I4" s="3"/>
      <c r="J4" s="3"/>
      <c r="K4" s="3"/>
      <c r="L4" s="3"/>
      <c r="O4" s="245"/>
      <c r="S4" s="5">
        <v>2</v>
      </c>
      <c r="T4" s="247" t="e">
        <f>O99</f>
        <v>#N/A</v>
      </c>
      <c r="U4" s="248">
        <f>F99</f>
        <v>461.8</v>
      </c>
    </row>
    <row r="5" spans="1:26" s="13" customFormat="1">
      <c r="A5" s="310" t="s">
        <v>5</v>
      </c>
      <c r="B5" s="310"/>
      <c r="C5" s="5" t="s">
        <v>537</v>
      </c>
      <c r="D5" s="3"/>
      <c r="E5" s="3"/>
      <c r="F5" s="3"/>
      <c r="G5" s="3"/>
      <c r="H5" s="3"/>
      <c r="I5" s="3"/>
      <c r="J5" s="3"/>
      <c r="K5" s="3"/>
      <c r="L5" s="3"/>
      <c r="O5" s="245"/>
      <c r="S5" s="5">
        <v>3</v>
      </c>
      <c r="T5" s="247" t="e">
        <f>O151</f>
        <v>#N/A</v>
      </c>
      <c r="U5" s="248">
        <f>F151</f>
        <v>474.6</v>
      </c>
    </row>
    <row r="6" spans="1:26" s="15" customFormat="1" ht="18" customHeight="1">
      <c r="A6" s="4"/>
      <c r="B6" s="6"/>
      <c r="C6" s="6"/>
      <c r="D6" s="6"/>
      <c r="E6" s="6"/>
      <c r="F6" s="6"/>
      <c r="G6" s="6"/>
      <c r="H6" s="6"/>
      <c r="I6" s="6"/>
      <c r="J6" s="6"/>
      <c r="K6" s="4"/>
      <c r="L6" s="4"/>
      <c r="M6" s="14"/>
      <c r="N6" s="14"/>
      <c r="O6" s="238"/>
      <c r="P6" s="14"/>
      <c r="Q6" s="23"/>
      <c r="R6" s="23"/>
      <c r="S6" s="249">
        <v>4</v>
      </c>
      <c r="T6" s="250" t="e">
        <f>O212</f>
        <v>#N/A</v>
      </c>
      <c r="U6" s="251">
        <f>F212</f>
        <v>451.5</v>
      </c>
      <c r="V6" s="23"/>
      <c r="W6" s="23"/>
      <c r="X6" s="23"/>
      <c r="Y6" s="23"/>
      <c r="Z6" s="23"/>
    </row>
    <row r="7" spans="1:26" s="15" customFormat="1" ht="18" customHeight="1">
      <c r="A7" s="4" t="s">
        <v>6</v>
      </c>
      <c r="B7" s="4"/>
      <c r="C7" s="319" t="s">
        <v>536</v>
      </c>
      <c r="D7" s="319"/>
      <c r="E7" s="14"/>
      <c r="F7" s="14"/>
      <c r="G7" s="23"/>
      <c r="H7" s="23"/>
      <c r="I7" s="23"/>
      <c r="J7" s="23"/>
      <c r="K7" s="23"/>
      <c r="L7" s="23"/>
      <c r="M7" s="23"/>
      <c r="N7" s="23"/>
      <c r="O7" s="238"/>
      <c r="P7" s="23"/>
      <c r="S7" s="5">
        <v>5</v>
      </c>
      <c r="T7" s="250" t="e">
        <f>O270</f>
        <v>#N/A</v>
      </c>
      <c r="U7" s="251">
        <f>F270</f>
        <v>468.9</v>
      </c>
    </row>
    <row r="8" spans="1:26" s="15" customFormat="1" ht="19.5" customHeight="1">
      <c r="A8" s="4"/>
      <c r="B8" s="6"/>
      <c r="C8" s="6"/>
      <c r="D8" s="6"/>
      <c r="E8" s="6"/>
      <c r="F8" s="6"/>
      <c r="G8" s="6"/>
      <c r="H8" s="6"/>
      <c r="I8" s="6"/>
      <c r="J8" s="6"/>
      <c r="K8" s="4"/>
      <c r="L8" s="4"/>
      <c r="M8" s="14"/>
      <c r="N8" s="14"/>
      <c r="O8" s="238"/>
      <c r="P8" s="14"/>
      <c r="Q8" s="23"/>
      <c r="R8" s="23"/>
      <c r="S8" s="5">
        <v>6</v>
      </c>
      <c r="T8" s="250" t="e">
        <f>O322</f>
        <v>#N/A</v>
      </c>
      <c r="U8" s="251">
        <f>F322</f>
        <v>542.20000000000005</v>
      </c>
      <c r="V8" s="23"/>
      <c r="W8" s="23"/>
      <c r="X8" s="23"/>
      <c r="Y8" s="23"/>
      <c r="Z8" s="23"/>
    </row>
    <row r="9" spans="1:26" s="15" customFormat="1">
      <c r="A9" s="310" t="s">
        <v>7</v>
      </c>
      <c r="B9" s="310"/>
      <c r="C9" s="319" t="s">
        <v>44</v>
      </c>
      <c r="D9" s="319"/>
      <c r="E9" s="6"/>
      <c r="F9" s="6"/>
      <c r="G9" s="6"/>
      <c r="H9" s="6"/>
      <c r="I9" s="6"/>
      <c r="J9" s="6"/>
      <c r="K9" s="4"/>
      <c r="L9" s="4"/>
      <c r="M9" s="14"/>
      <c r="N9" s="14"/>
      <c r="O9" s="238"/>
      <c r="P9" s="14"/>
      <c r="Q9" s="23"/>
      <c r="R9" s="23"/>
      <c r="S9" s="5">
        <v>7</v>
      </c>
      <c r="T9" s="250" t="e">
        <f>O380</f>
        <v>#N/A</v>
      </c>
      <c r="U9" s="251">
        <f>F380</f>
        <v>410.3</v>
      </c>
      <c r="V9" s="23"/>
      <c r="W9" s="23"/>
      <c r="X9" s="23"/>
      <c r="Y9" s="23"/>
      <c r="Z9" s="23"/>
    </row>
    <row r="10" spans="1:26" s="15" customFormat="1" ht="15" customHeight="1">
      <c r="A10" s="4"/>
      <c r="B10" s="6"/>
      <c r="C10" s="6"/>
      <c r="D10" s="6"/>
      <c r="E10" s="6"/>
      <c r="F10" s="6"/>
      <c r="G10" s="6"/>
      <c r="H10" s="6"/>
      <c r="I10" s="6"/>
      <c r="J10" s="6"/>
      <c r="K10" s="4"/>
      <c r="L10" s="4"/>
      <c r="M10" s="14"/>
      <c r="N10" s="14"/>
      <c r="O10" s="238"/>
      <c r="P10" s="14"/>
      <c r="Q10" s="23"/>
      <c r="R10" s="23"/>
      <c r="S10" s="249">
        <v>8</v>
      </c>
      <c r="T10" s="250" t="e">
        <f>O430</f>
        <v>#N/A</v>
      </c>
      <c r="U10" s="251">
        <f>F430</f>
        <v>511.20000000000005</v>
      </c>
      <c r="V10" s="23"/>
      <c r="W10" s="23"/>
      <c r="X10" s="23"/>
      <c r="Y10" s="23"/>
      <c r="Z10" s="23"/>
    </row>
    <row r="11" spans="1:26" s="15" customFormat="1">
      <c r="A11" s="321" t="s">
        <v>8</v>
      </c>
      <c r="B11" s="321"/>
      <c r="C11" s="26" t="s">
        <v>45</v>
      </c>
      <c r="D11" s="23"/>
      <c r="E11" s="23"/>
      <c r="F11" s="23"/>
      <c r="G11" s="23"/>
      <c r="H11" s="23"/>
      <c r="I11" s="23"/>
      <c r="O11" s="238"/>
      <c r="S11" s="5">
        <v>9</v>
      </c>
      <c r="T11" s="250" t="e">
        <f>O489</f>
        <v>#N/A</v>
      </c>
      <c r="U11" s="251">
        <f>F489</f>
        <v>499</v>
      </c>
    </row>
    <row r="12" spans="1:26" s="15" customFormat="1" ht="14.25" customHeight="1">
      <c r="A12" s="4"/>
      <c r="B12" s="6"/>
      <c r="C12" s="6"/>
      <c r="D12" s="6"/>
      <c r="E12" s="6"/>
      <c r="F12" s="6"/>
      <c r="G12" s="6"/>
      <c r="H12" s="6"/>
      <c r="I12" s="6"/>
      <c r="J12" s="6"/>
      <c r="K12" s="4"/>
      <c r="L12" s="4"/>
      <c r="M12" s="14"/>
      <c r="N12" s="14"/>
      <c r="O12" s="238"/>
      <c r="P12" s="14"/>
      <c r="Q12" s="23"/>
      <c r="R12" s="23"/>
      <c r="S12" s="5">
        <v>10</v>
      </c>
      <c r="T12" s="250" t="e">
        <f>O548</f>
        <v>#N/A</v>
      </c>
      <c r="U12" s="251">
        <f>F489</f>
        <v>499</v>
      </c>
      <c r="V12" s="23"/>
      <c r="W12" s="23"/>
      <c r="X12" s="23"/>
      <c r="Y12" s="23"/>
      <c r="Z12" s="23"/>
    </row>
    <row r="13" spans="1:26" s="15" customFormat="1">
      <c r="A13" s="16" t="s">
        <v>90</v>
      </c>
      <c r="B13" s="322" t="s">
        <v>574</v>
      </c>
      <c r="C13" s="322"/>
      <c r="D13" s="6"/>
      <c r="E13" s="6"/>
      <c r="F13" s="6"/>
      <c r="G13" s="6"/>
      <c r="H13" s="6"/>
      <c r="I13" s="6"/>
      <c r="J13" s="6"/>
      <c r="K13" s="4"/>
      <c r="L13" s="4"/>
      <c r="M13" s="14"/>
      <c r="N13" s="14"/>
      <c r="O13" s="238"/>
      <c r="P13" s="14"/>
      <c r="Q13" s="23"/>
      <c r="R13" s="23"/>
      <c r="S13" s="5">
        <v>11</v>
      </c>
      <c r="T13" s="250" t="e">
        <f>O603</f>
        <v>#N/A</v>
      </c>
      <c r="U13" s="251">
        <f>F603</f>
        <v>531.4</v>
      </c>
      <c r="V13" s="23"/>
      <c r="W13" s="23"/>
      <c r="X13" s="23"/>
      <c r="Y13" s="23"/>
      <c r="Z13" s="23"/>
    </row>
    <row r="14" spans="1:26" s="15" customFormat="1" ht="13.5" customHeight="1">
      <c r="A14" s="4"/>
      <c r="B14" s="6"/>
      <c r="C14" s="6"/>
      <c r="D14" s="6"/>
      <c r="E14" s="6"/>
      <c r="F14" s="6"/>
      <c r="G14" s="6"/>
      <c r="H14" s="6"/>
      <c r="I14" s="6"/>
      <c r="J14" s="6"/>
      <c r="K14" s="4"/>
      <c r="L14" s="4"/>
      <c r="M14" s="14"/>
      <c r="N14" s="14"/>
      <c r="O14" s="238"/>
      <c r="P14" s="14"/>
      <c r="Q14" s="23"/>
      <c r="R14" s="23"/>
      <c r="S14" s="249">
        <v>12</v>
      </c>
      <c r="T14" s="250" t="e">
        <f>O659</f>
        <v>#N/A</v>
      </c>
      <c r="U14" s="251">
        <f>F659</f>
        <v>343.5</v>
      </c>
      <c r="V14" s="23"/>
      <c r="W14" s="23"/>
      <c r="X14" s="23"/>
      <c r="Y14" s="23"/>
      <c r="Z14" s="23"/>
    </row>
    <row r="15" spans="1:26">
      <c r="A15" s="7" t="s">
        <v>91</v>
      </c>
      <c r="B15" s="283">
        <v>1</v>
      </c>
      <c r="C15" s="7"/>
      <c r="D15" s="7"/>
      <c r="E15" s="7"/>
      <c r="F15" s="7"/>
      <c r="G15" s="7"/>
      <c r="H15" s="7"/>
      <c r="I15" s="7"/>
      <c r="J15" s="7"/>
      <c r="K15" s="7"/>
      <c r="L15" s="7"/>
      <c r="S15" s="5">
        <v>13</v>
      </c>
      <c r="T15" s="250" t="e">
        <f>O714</f>
        <v>#N/A</v>
      </c>
      <c r="U15" s="251">
        <f>F714</f>
        <v>451.9</v>
      </c>
    </row>
    <row r="16" spans="1:26" s="15" customFormat="1">
      <c r="A16" s="4"/>
      <c r="B16" s="6"/>
      <c r="C16" s="6"/>
      <c r="D16" s="6"/>
      <c r="E16" s="6"/>
      <c r="F16" s="6"/>
      <c r="G16" s="6"/>
      <c r="H16" s="6"/>
      <c r="I16" s="6"/>
      <c r="J16" s="6"/>
      <c r="K16" s="4"/>
      <c r="L16" s="4"/>
      <c r="M16" s="14"/>
      <c r="N16" s="14"/>
      <c r="O16" s="238"/>
      <c r="P16" s="14"/>
      <c r="Q16" s="23"/>
      <c r="R16" s="23"/>
      <c r="S16" s="5">
        <v>14</v>
      </c>
      <c r="T16" s="250" t="e">
        <f>O769</f>
        <v>#N/A</v>
      </c>
      <c r="U16" s="251">
        <f>F769</f>
        <v>508.3</v>
      </c>
      <c r="V16" s="23"/>
      <c r="W16" s="23"/>
      <c r="X16" s="23"/>
      <c r="Y16" s="23"/>
      <c r="Z16" s="23"/>
    </row>
    <row r="17" spans="1:21">
      <c r="A17" s="340" t="s">
        <v>38</v>
      </c>
      <c r="B17" s="340" t="s">
        <v>92</v>
      </c>
      <c r="C17" s="340" t="s">
        <v>93</v>
      </c>
      <c r="D17" s="340" t="s">
        <v>94</v>
      </c>
      <c r="E17" s="340" t="s">
        <v>95</v>
      </c>
      <c r="F17" s="340" t="s">
        <v>96</v>
      </c>
      <c r="G17" s="340" t="s">
        <v>97</v>
      </c>
      <c r="H17" s="340" t="s">
        <v>98</v>
      </c>
      <c r="I17" s="340"/>
      <c r="J17" s="340"/>
      <c r="K17" s="340"/>
      <c r="L17" s="340"/>
      <c r="M17" s="340"/>
      <c r="N17" s="340"/>
      <c r="O17" s="252"/>
      <c r="S17" s="5">
        <v>15</v>
      </c>
      <c r="T17" s="250" t="e">
        <f>O826</f>
        <v>#N/A</v>
      </c>
      <c r="U17" s="251">
        <f>F826</f>
        <v>476.9</v>
      </c>
    </row>
    <row r="18" spans="1:21" ht="29.25" customHeight="1">
      <c r="A18" s="340"/>
      <c r="B18" s="340"/>
      <c r="C18" s="340"/>
      <c r="D18" s="340"/>
      <c r="E18" s="340"/>
      <c r="F18" s="340"/>
      <c r="G18" s="340"/>
      <c r="H18" s="29" t="s">
        <v>99</v>
      </c>
      <c r="I18" s="29" t="s">
        <v>100</v>
      </c>
      <c r="J18" s="29" t="s">
        <v>101</v>
      </c>
      <c r="K18" s="29" t="s">
        <v>102</v>
      </c>
      <c r="L18" s="29" t="s">
        <v>103</v>
      </c>
      <c r="M18" s="29" t="s">
        <v>104</v>
      </c>
      <c r="N18" s="29" t="s">
        <v>105</v>
      </c>
      <c r="O18" s="253" t="s">
        <v>529</v>
      </c>
      <c r="S18" s="249">
        <v>16</v>
      </c>
      <c r="T18" s="250" t="e">
        <f>O883</f>
        <v>#N/A</v>
      </c>
      <c r="U18" s="251">
        <f>F883</f>
        <v>596.29999999999995</v>
      </c>
    </row>
    <row r="19" spans="1:21">
      <c r="A19" s="334" t="s">
        <v>47</v>
      </c>
      <c r="B19" s="334" t="s">
        <v>155</v>
      </c>
      <c r="C19" s="331" t="s">
        <v>554</v>
      </c>
      <c r="D19" s="50" t="s">
        <v>197</v>
      </c>
      <c r="E19" s="19" t="s">
        <v>198</v>
      </c>
      <c r="F19" s="60">
        <v>90</v>
      </c>
      <c r="G19" s="60">
        <v>83.7</v>
      </c>
      <c r="H19" s="60">
        <v>138.94200000000001</v>
      </c>
      <c r="I19" s="60">
        <v>17.325900000000001</v>
      </c>
      <c r="J19" s="60">
        <v>7.7004000000000001</v>
      </c>
      <c r="K19" s="60">
        <v>8.3699999999999997E-2</v>
      </c>
      <c r="L19" s="60">
        <v>9.2070000000000007</v>
      </c>
      <c r="M19" s="60">
        <v>0.58589999999999998</v>
      </c>
      <c r="N19" s="64">
        <v>52.731000000000002</v>
      </c>
      <c r="O19" s="252" t="e">
        <f>VLOOKUP(D19,'[1]CICLO DE MENUS'!$B$5:$I$60,8,FALSE)*F19</f>
        <v>#N/A</v>
      </c>
      <c r="S19" s="5">
        <v>17</v>
      </c>
      <c r="T19" s="250" t="e">
        <f>O931</f>
        <v>#N/A</v>
      </c>
      <c r="U19" s="251">
        <f>F931</f>
        <v>455.8</v>
      </c>
    </row>
    <row r="20" spans="1:21" ht="13.5" customHeight="1">
      <c r="A20" s="335"/>
      <c r="B20" s="335"/>
      <c r="C20" s="332"/>
      <c r="D20" s="43" t="s">
        <v>117</v>
      </c>
      <c r="E20" s="30" t="s">
        <v>123</v>
      </c>
      <c r="F20" s="31">
        <v>0.5</v>
      </c>
      <c r="G20" s="30">
        <v>0.5</v>
      </c>
      <c r="H20" s="35">
        <v>0</v>
      </c>
      <c r="I20" s="35">
        <v>0</v>
      </c>
      <c r="J20" s="35">
        <v>0</v>
      </c>
      <c r="K20" s="35">
        <v>0</v>
      </c>
      <c r="L20" s="35">
        <v>0.12</v>
      </c>
      <c r="M20" s="35">
        <v>1.5E-3</v>
      </c>
      <c r="N20" s="44">
        <v>193.905</v>
      </c>
      <c r="O20" s="252" t="e">
        <f>VLOOKUP(D20,'[1]CICLO DE MENUS'!$B$5:$I$60,8,FALSE)*F20</f>
        <v>#N/A</v>
      </c>
      <c r="S20" s="5">
        <v>18</v>
      </c>
      <c r="T20" s="250" t="e">
        <f>O988</f>
        <v>#N/A</v>
      </c>
      <c r="U20" s="251">
        <f>F988</f>
        <v>478.4</v>
      </c>
    </row>
    <row r="21" spans="1:21" ht="15" customHeight="1">
      <c r="A21" s="335"/>
      <c r="B21" s="335"/>
      <c r="C21" s="332"/>
      <c r="D21" s="43" t="s">
        <v>185</v>
      </c>
      <c r="E21" s="30" t="s">
        <v>186</v>
      </c>
      <c r="F21" s="31">
        <v>4</v>
      </c>
      <c r="G21" s="30">
        <v>4</v>
      </c>
      <c r="H21" s="35">
        <v>36</v>
      </c>
      <c r="I21" s="35">
        <v>0</v>
      </c>
      <c r="J21" s="35">
        <v>4</v>
      </c>
      <c r="K21" s="35">
        <v>0</v>
      </c>
      <c r="L21" s="35">
        <v>0</v>
      </c>
      <c r="M21" s="35">
        <v>0</v>
      </c>
      <c r="N21" s="44">
        <v>0</v>
      </c>
      <c r="O21" s="252" t="e">
        <f>VLOOKUP(D21,'[1]CICLO DE MENUS'!$B$5:$I$60,8,FALSE)*F21</f>
        <v>#N/A</v>
      </c>
      <c r="S21" s="5">
        <v>19</v>
      </c>
      <c r="T21" s="250" t="e">
        <f>O1042</f>
        <v>#N/A</v>
      </c>
      <c r="U21" s="251">
        <f>F1042</f>
        <v>448</v>
      </c>
    </row>
    <row r="22" spans="1:21" ht="15" customHeight="1">
      <c r="A22" s="335"/>
      <c r="B22" s="335"/>
      <c r="C22" s="332"/>
      <c r="D22" s="43" t="s">
        <v>556</v>
      </c>
      <c r="E22" s="30" t="s">
        <v>225</v>
      </c>
      <c r="F22" s="31">
        <v>4</v>
      </c>
      <c r="G22" s="31">
        <v>4</v>
      </c>
      <c r="H22" s="31">
        <v>14.6</v>
      </c>
      <c r="I22" s="31">
        <v>0</v>
      </c>
      <c r="J22" s="31">
        <v>0</v>
      </c>
      <c r="K22" s="31">
        <v>3.6</v>
      </c>
      <c r="L22" s="31">
        <v>1.7</v>
      </c>
      <c r="M22" s="31">
        <v>0.2</v>
      </c>
      <c r="N22" s="81">
        <v>1.6</v>
      </c>
      <c r="O22" s="252">
        <f>+F22*4.46</f>
        <v>17.84</v>
      </c>
      <c r="S22" s="5"/>
      <c r="T22" s="250"/>
      <c r="U22" s="251"/>
    </row>
    <row r="23" spans="1:21" ht="15.75" customHeight="1">
      <c r="A23" s="335"/>
      <c r="B23" s="335"/>
      <c r="C23" s="332"/>
      <c r="D23" s="34" t="s">
        <v>115</v>
      </c>
      <c r="E23" s="30" t="s">
        <v>121</v>
      </c>
      <c r="F23" s="35">
        <v>1.0526315789473684</v>
      </c>
      <c r="G23" s="35">
        <v>1</v>
      </c>
      <c r="H23" s="35">
        <v>1.44</v>
      </c>
      <c r="I23" s="35">
        <v>4.7E-2</v>
      </c>
      <c r="J23" s="35">
        <v>3.0000000000000001E-3</v>
      </c>
      <c r="K23" s="35">
        <v>0.29299999999999998</v>
      </c>
      <c r="L23" s="35">
        <v>0.4</v>
      </c>
      <c r="M23" s="35">
        <v>1.3000000000000001E-2</v>
      </c>
      <c r="N23" s="44">
        <v>0</v>
      </c>
      <c r="O23" s="252" t="e">
        <f>VLOOKUP(D23,'[1]CICLO DE MENUS'!$B$5:$I$60,8,FALSE)*F23</f>
        <v>#N/A</v>
      </c>
      <c r="S23" s="249">
        <v>20</v>
      </c>
      <c r="T23" s="250" t="e">
        <f>O1098</f>
        <v>#N/A</v>
      </c>
      <c r="U23" s="251">
        <f>F1098</f>
        <v>457.90000000000003</v>
      </c>
    </row>
    <row r="24" spans="1:21" ht="30.75" customHeight="1">
      <c r="A24" s="335"/>
      <c r="B24" s="334" t="s">
        <v>155</v>
      </c>
      <c r="C24" s="331" t="s">
        <v>131</v>
      </c>
      <c r="D24" s="34" t="s">
        <v>561</v>
      </c>
      <c r="E24" s="30" t="s">
        <v>560</v>
      </c>
      <c r="F24" s="30">
        <v>25</v>
      </c>
      <c r="G24" s="30">
        <v>25</v>
      </c>
      <c r="H24" s="31">
        <v>30.5</v>
      </c>
      <c r="I24" s="31">
        <v>1.925</v>
      </c>
      <c r="J24" s="31">
        <v>0.125</v>
      </c>
      <c r="K24" s="31">
        <v>4.625</v>
      </c>
      <c r="L24" s="31">
        <v>3.5</v>
      </c>
      <c r="M24" s="31">
        <v>0.42499999999999999</v>
      </c>
      <c r="N24" s="32">
        <v>1.5</v>
      </c>
      <c r="O24" s="252" t="e">
        <f>VLOOKUP(D24,'[1]CICLO DE MENUS'!$B$5:$I$60,8,FALSE)*F24</f>
        <v>#N/A</v>
      </c>
      <c r="S24" s="254" t="s">
        <v>532</v>
      </c>
      <c r="T24" s="255" t="e">
        <f>AVERAGE(T3:T23)</f>
        <v>#N/A</v>
      </c>
      <c r="U24" s="256">
        <f>AVERAGE(U3:U23)</f>
        <v>477.78915204678361</v>
      </c>
    </row>
    <row r="25" spans="1:21" ht="24.75" customHeight="1">
      <c r="A25" s="335"/>
      <c r="B25" s="335"/>
      <c r="C25" s="332"/>
      <c r="D25" s="34" t="s">
        <v>153</v>
      </c>
      <c r="E25" s="30" t="s">
        <v>159</v>
      </c>
      <c r="F25" s="30">
        <v>15</v>
      </c>
      <c r="G25" s="35">
        <v>12</v>
      </c>
      <c r="H25" s="35">
        <v>8.8800000000000008</v>
      </c>
      <c r="I25" s="35">
        <v>0.22799999999999998</v>
      </c>
      <c r="J25" s="35">
        <v>1.2000000000000002E-2</v>
      </c>
      <c r="K25" s="35">
        <v>1.8360000000000003</v>
      </c>
      <c r="L25" s="35">
        <v>1.68</v>
      </c>
      <c r="M25" s="35">
        <v>3.5999999999999997E-2</v>
      </c>
      <c r="N25" s="44">
        <v>1.65</v>
      </c>
      <c r="O25" s="252" t="e">
        <f>VLOOKUP(D25,'[1]CICLO DE MENUS'!$B$5:$I$60,8,FALSE)*F25</f>
        <v>#N/A</v>
      </c>
    </row>
    <row r="26" spans="1:21" ht="21" customHeight="1">
      <c r="A26" s="335"/>
      <c r="B26" s="335"/>
      <c r="C26" s="332"/>
      <c r="D26" s="34" t="s">
        <v>154</v>
      </c>
      <c r="E26" s="30" t="s">
        <v>160</v>
      </c>
      <c r="F26" s="30">
        <v>13</v>
      </c>
      <c r="G26" s="30">
        <v>13</v>
      </c>
      <c r="H26" s="35">
        <v>64.87</v>
      </c>
      <c r="I26" s="31">
        <v>3.4190000000000005</v>
      </c>
      <c r="J26" s="31">
        <v>3.4580000000000002</v>
      </c>
      <c r="K26" s="31">
        <v>4.992</v>
      </c>
      <c r="L26" s="35">
        <v>122.2</v>
      </c>
      <c r="M26" s="31">
        <v>6.5000000000000002E-2</v>
      </c>
      <c r="N26" s="32">
        <v>48</v>
      </c>
      <c r="O26" s="252" t="e">
        <f>VLOOKUP(D26,'[1]CICLO DE MENUS'!$B$5:$I$60,8,FALSE)*F26</f>
        <v>#N/A</v>
      </c>
    </row>
    <row r="27" spans="1:21" ht="13.5" customHeight="1">
      <c r="A27" s="335"/>
      <c r="B27" s="335"/>
      <c r="C27" s="332"/>
      <c r="D27" s="34" t="s">
        <v>115</v>
      </c>
      <c r="E27" s="30" t="s">
        <v>121</v>
      </c>
      <c r="F27" s="35">
        <v>1.0526315789473684</v>
      </c>
      <c r="G27" s="35">
        <v>1</v>
      </c>
      <c r="H27" s="35">
        <v>1.44</v>
      </c>
      <c r="I27" s="35">
        <v>4.7E-2</v>
      </c>
      <c r="J27" s="35">
        <v>3.0000000000000001E-3</v>
      </c>
      <c r="K27" s="35">
        <v>0.29299999999999998</v>
      </c>
      <c r="L27" s="35">
        <v>0.4</v>
      </c>
      <c r="M27" s="35">
        <v>1.3000000000000001E-2</v>
      </c>
      <c r="N27" s="44">
        <v>0</v>
      </c>
      <c r="O27" s="252" t="e">
        <f>VLOOKUP(D27,'[1]CICLO DE MENUS'!$B$5:$I$60,8,FALSE)*F27</f>
        <v>#N/A</v>
      </c>
    </row>
    <row r="28" spans="1:21" ht="15" customHeight="1">
      <c r="A28" s="335"/>
      <c r="B28" s="335"/>
      <c r="C28" s="332"/>
      <c r="D28" s="34" t="s">
        <v>116</v>
      </c>
      <c r="E28" s="30" t="s">
        <v>122</v>
      </c>
      <c r="F28" s="35">
        <v>2.2222222222222223</v>
      </c>
      <c r="G28" s="35">
        <v>2</v>
      </c>
      <c r="H28" s="35">
        <v>0.88</v>
      </c>
      <c r="I28" s="35">
        <v>4.5999999999999999E-2</v>
      </c>
      <c r="J28" s="35">
        <v>1.2E-2</v>
      </c>
      <c r="K28" s="35">
        <v>0.11800000000000001</v>
      </c>
      <c r="L28" s="35">
        <v>1.64</v>
      </c>
      <c r="M28" s="35">
        <v>3.6000000000000004E-2</v>
      </c>
      <c r="N28" s="44">
        <v>1</v>
      </c>
      <c r="O28" s="252" t="e">
        <f>VLOOKUP(D28,'[1]CICLO DE MENUS'!$B$5:$I$60,8,FALSE)*F28</f>
        <v>#N/A</v>
      </c>
    </row>
    <row r="29" spans="1:21" ht="25.5" customHeight="1">
      <c r="A29" s="336"/>
      <c r="B29" s="336"/>
      <c r="C29" s="333"/>
      <c r="D29" s="34" t="s">
        <v>114</v>
      </c>
      <c r="E29" s="30" t="s">
        <v>120</v>
      </c>
      <c r="F29" s="35">
        <v>6</v>
      </c>
      <c r="G29" s="35">
        <v>5.7</v>
      </c>
      <c r="H29" s="35">
        <v>2.2799999999999998</v>
      </c>
      <c r="I29" s="35">
        <v>7.9799999999999996E-2</v>
      </c>
      <c r="J29" s="35">
        <v>5.7000000000000002E-3</v>
      </c>
      <c r="K29" s="35">
        <v>0.43890000000000001</v>
      </c>
      <c r="L29" s="35">
        <v>1.3680000000000001</v>
      </c>
      <c r="M29" s="35">
        <v>1.7100000000000001E-2</v>
      </c>
      <c r="N29" s="44">
        <v>0.24</v>
      </c>
      <c r="O29" s="252" t="e">
        <f>VLOOKUP(D29,'[1]CICLO DE MENUS'!$B$5:$I$60,8,FALSE)*F29</f>
        <v>#N/A</v>
      </c>
    </row>
    <row r="30" spans="1:21" ht="30.75" customHeight="1">
      <c r="A30" s="334" t="s">
        <v>161</v>
      </c>
      <c r="B30" s="334" t="s">
        <v>162</v>
      </c>
      <c r="C30" s="328" t="s">
        <v>55</v>
      </c>
      <c r="D30" s="34" t="s">
        <v>163</v>
      </c>
      <c r="E30" s="30" t="s">
        <v>164</v>
      </c>
      <c r="F30" s="35">
        <v>40</v>
      </c>
      <c r="G30" s="35">
        <v>40</v>
      </c>
      <c r="H30" s="35">
        <v>141.19999999999999</v>
      </c>
      <c r="I30" s="35">
        <v>2.68</v>
      </c>
      <c r="J30" s="35">
        <v>0.16</v>
      </c>
      <c r="K30" s="35">
        <v>32.04</v>
      </c>
      <c r="L30" s="35">
        <v>3.6</v>
      </c>
      <c r="M30" s="35">
        <v>0.32</v>
      </c>
      <c r="N30" s="44">
        <v>0.8</v>
      </c>
      <c r="O30" s="252" t="e">
        <f>VLOOKUP(D30,'[1]CICLO DE MENUS'!$B$5:$I$60,8,FALSE)*F30</f>
        <v>#N/A</v>
      </c>
    </row>
    <row r="31" spans="1:21" ht="27.75" customHeight="1">
      <c r="A31" s="335"/>
      <c r="B31" s="335"/>
      <c r="C31" s="329"/>
      <c r="D31" s="34" t="s">
        <v>113</v>
      </c>
      <c r="E31" s="30" t="s">
        <v>119</v>
      </c>
      <c r="F31" s="35">
        <v>6</v>
      </c>
      <c r="G31" s="35">
        <v>5.0999999999999996</v>
      </c>
      <c r="H31" s="35">
        <v>2.3969999999999998</v>
      </c>
      <c r="I31" s="35">
        <v>3.5699999999999996E-2</v>
      </c>
      <c r="J31" s="35">
        <v>5.1000000000000004E-3</v>
      </c>
      <c r="K31" s="35">
        <v>0.48449999999999993</v>
      </c>
      <c r="L31" s="35">
        <v>1.3769999999999998</v>
      </c>
      <c r="M31" s="35">
        <v>2.0400000000000001E-2</v>
      </c>
      <c r="N31" s="44">
        <v>2.1</v>
      </c>
      <c r="O31" s="252" t="e">
        <f>VLOOKUP(D31,'[1]CICLO DE MENUS'!$B$5:$I$60,8,FALSE)*F31</f>
        <v>#N/A</v>
      </c>
    </row>
    <row r="32" spans="1:21" ht="17.25" customHeight="1">
      <c r="A32" s="335"/>
      <c r="B32" s="335"/>
      <c r="C32" s="329"/>
      <c r="D32" s="36" t="s">
        <v>185</v>
      </c>
      <c r="E32" s="30" t="s">
        <v>186</v>
      </c>
      <c r="F32" s="35">
        <v>3</v>
      </c>
      <c r="G32" s="35">
        <v>3</v>
      </c>
      <c r="H32" s="35">
        <v>27</v>
      </c>
      <c r="I32" s="35">
        <v>0</v>
      </c>
      <c r="J32" s="35">
        <v>3</v>
      </c>
      <c r="K32" s="35">
        <v>0</v>
      </c>
      <c r="L32" s="35">
        <v>0</v>
      </c>
      <c r="M32" s="35">
        <v>0</v>
      </c>
      <c r="N32" s="44">
        <v>0</v>
      </c>
      <c r="O32" s="252" t="e">
        <f>VLOOKUP(D32,'[1]CICLO DE MENUS'!$B$5:$I$60,8,FALSE)*F32</f>
        <v>#N/A</v>
      </c>
    </row>
    <row r="33" spans="1:15" ht="14.25" customHeight="1">
      <c r="A33" s="336"/>
      <c r="B33" s="336"/>
      <c r="C33" s="341"/>
      <c r="D33" s="36" t="s">
        <v>117</v>
      </c>
      <c r="E33" s="30" t="s">
        <v>123</v>
      </c>
      <c r="F33" s="35">
        <v>0.5</v>
      </c>
      <c r="G33" s="35">
        <v>0.5</v>
      </c>
      <c r="H33" s="35">
        <v>0</v>
      </c>
      <c r="I33" s="35">
        <v>0</v>
      </c>
      <c r="J33" s="35">
        <v>0</v>
      </c>
      <c r="K33" s="35">
        <v>0</v>
      </c>
      <c r="L33" s="35">
        <v>0.12</v>
      </c>
      <c r="M33" s="35">
        <v>1.5E-3</v>
      </c>
      <c r="N33" s="44">
        <v>193.905</v>
      </c>
      <c r="O33" s="252" t="e">
        <f>VLOOKUP(D33,'[1]CICLO DE MENUS'!$B$5:$I$60,8,FALSE)*F33</f>
        <v>#N/A</v>
      </c>
    </row>
    <row r="34" spans="1:15" ht="28.5" customHeight="1">
      <c r="A34" s="334" t="s">
        <v>165</v>
      </c>
      <c r="B34" s="334" t="s">
        <v>162</v>
      </c>
      <c r="C34" s="328" t="s">
        <v>125</v>
      </c>
      <c r="D34" s="36" t="s">
        <v>187</v>
      </c>
      <c r="E34" s="30" t="s">
        <v>166</v>
      </c>
      <c r="F34" s="35">
        <v>97</v>
      </c>
      <c r="G34" s="35">
        <v>69.84</v>
      </c>
      <c r="H34" s="35">
        <v>92.188800000000015</v>
      </c>
      <c r="I34" s="35">
        <v>0.76824000000000014</v>
      </c>
      <c r="J34" s="35">
        <v>0.13968000000000003</v>
      </c>
      <c r="K34" s="35">
        <v>21.161519999999999</v>
      </c>
      <c r="L34" s="35">
        <v>2.0952000000000002</v>
      </c>
      <c r="M34" s="35">
        <v>0.34920000000000001</v>
      </c>
      <c r="N34" s="44">
        <v>3.88</v>
      </c>
      <c r="O34" s="252" t="e">
        <f>VLOOKUP(D34,'[1]CICLO DE MENUS'!$B$5:$I$60,8,FALSE)*F34</f>
        <v>#N/A</v>
      </c>
    </row>
    <row r="35" spans="1:15" ht="17.25" customHeight="1">
      <c r="A35" s="336"/>
      <c r="B35" s="336"/>
      <c r="C35" s="341"/>
      <c r="D35" s="36" t="s">
        <v>185</v>
      </c>
      <c r="E35" s="30" t="s">
        <v>186</v>
      </c>
      <c r="F35" s="31">
        <v>8</v>
      </c>
      <c r="G35" s="30">
        <v>8</v>
      </c>
      <c r="H35" s="30">
        <v>72</v>
      </c>
      <c r="I35" s="30">
        <v>0</v>
      </c>
      <c r="J35" s="30">
        <v>8</v>
      </c>
      <c r="K35" s="30">
        <v>0</v>
      </c>
      <c r="L35" s="30">
        <v>0</v>
      </c>
      <c r="M35" s="30">
        <v>0</v>
      </c>
      <c r="N35" s="32">
        <v>0</v>
      </c>
      <c r="O35" s="252" t="e">
        <f>VLOOKUP(D35,'[1]CICLO DE MENUS'!$B$5:$I$60,8,FALSE)*F35</f>
        <v>#N/A</v>
      </c>
    </row>
    <row r="36" spans="1:15" ht="15.75" customHeight="1">
      <c r="A36" s="334" t="s">
        <v>50</v>
      </c>
      <c r="B36" s="334" t="s">
        <v>167</v>
      </c>
      <c r="C36" s="328" t="s">
        <v>56</v>
      </c>
      <c r="D36" s="38" t="s">
        <v>168</v>
      </c>
      <c r="E36" s="30" t="s">
        <v>169</v>
      </c>
      <c r="F36" s="35">
        <v>50</v>
      </c>
      <c r="G36" s="35">
        <v>40</v>
      </c>
      <c r="H36" s="35">
        <v>9.1999999999999993</v>
      </c>
      <c r="I36" s="35">
        <v>0.36</v>
      </c>
      <c r="J36" s="35">
        <v>0.04</v>
      </c>
      <c r="K36" s="35">
        <v>1.64</v>
      </c>
      <c r="L36" s="35">
        <v>3.6</v>
      </c>
      <c r="M36" s="35">
        <v>0.2</v>
      </c>
      <c r="N36" s="44">
        <v>3</v>
      </c>
      <c r="O36" s="252" t="e">
        <f>VLOOKUP(D36,'[1]CICLO DE MENUS'!$B$5:$I$60,8,FALSE)*F36</f>
        <v>#N/A</v>
      </c>
    </row>
    <row r="37" spans="1:15" ht="15.75" customHeight="1">
      <c r="A37" s="335"/>
      <c r="B37" s="335"/>
      <c r="C37" s="329"/>
      <c r="D37" s="38" t="s">
        <v>114</v>
      </c>
      <c r="E37" s="30" t="s">
        <v>120</v>
      </c>
      <c r="F37" s="35">
        <v>26</v>
      </c>
      <c r="G37" s="35">
        <v>24.7</v>
      </c>
      <c r="H37" s="35">
        <v>9.8800000000000008</v>
      </c>
      <c r="I37" s="35">
        <v>0.3458</v>
      </c>
      <c r="J37" s="35">
        <v>2.4700000000000003E-2</v>
      </c>
      <c r="K37" s="35">
        <v>1.9018999999999999</v>
      </c>
      <c r="L37" s="35">
        <v>5.9279999999999999</v>
      </c>
      <c r="M37" s="35">
        <v>7.4099999999999999E-2</v>
      </c>
      <c r="N37" s="44">
        <v>1.04</v>
      </c>
      <c r="O37" s="252" t="e">
        <f>VLOOKUP(D37,'[1]CICLO DE MENUS'!$B$5:$I$60,8,FALSE)*F37</f>
        <v>#N/A</v>
      </c>
    </row>
    <row r="38" spans="1:15">
      <c r="A38" s="335"/>
      <c r="B38" s="335"/>
      <c r="C38" s="329"/>
      <c r="D38" s="39" t="s">
        <v>116</v>
      </c>
      <c r="E38" s="30" t="s">
        <v>122</v>
      </c>
      <c r="F38" s="31">
        <v>0.55555555555555558</v>
      </c>
      <c r="G38" s="31">
        <v>0.5</v>
      </c>
      <c r="H38" s="31">
        <v>0.22</v>
      </c>
      <c r="I38" s="31">
        <v>1.15E-2</v>
      </c>
      <c r="J38" s="31">
        <v>3.0000000000000001E-3</v>
      </c>
      <c r="K38" s="31">
        <v>2.9500000000000002E-2</v>
      </c>
      <c r="L38" s="31">
        <v>0.41</v>
      </c>
      <c r="M38" s="31">
        <v>9.0000000000000011E-3</v>
      </c>
      <c r="N38" s="32">
        <v>0</v>
      </c>
      <c r="O38" s="252" t="e">
        <f>VLOOKUP(D38,'[1]CICLO DE MENUS'!$B$5:$I$60,8,FALSE)*F38</f>
        <v>#N/A</v>
      </c>
    </row>
    <row r="39" spans="1:15">
      <c r="A39" s="336"/>
      <c r="B39" s="336"/>
      <c r="C39" s="341"/>
      <c r="D39" s="39" t="s">
        <v>189</v>
      </c>
      <c r="E39" s="30" t="s">
        <v>188</v>
      </c>
      <c r="F39" s="31">
        <v>2</v>
      </c>
      <c r="G39" s="31">
        <v>1</v>
      </c>
      <c r="H39" s="31">
        <v>0.44</v>
      </c>
      <c r="I39" s="31">
        <v>3.0000000000000001E-3</v>
      </c>
      <c r="J39" s="31">
        <v>3.0000000000000001E-3</v>
      </c>
      <c r="K39" s="31">
        <v>9.3000000000000013E-2</v>
      </c>
      <c r="L39" s="31">
        <v>0.19</v>
      </c>
      <c r="M39" s="31">
        <v>5.0000000000000001E-3</v>
      </c>
      <c r="N39" s="32">
        <v>0.08</v>
      </c>
      <c r="O39" s="252" t="e">
        <f>VLOOKUP(D39,'[1]CICLO DE MENUS'!$B$5:$I$60,8,FALSE)*F39</f>
        <v>#N/A</v>
      </c>
    </row>
    <row r="40" spans="1:15" ht="26.25" customHeight="1">
      <c r="A40" s="27" t="s">
        <v>51</v>
      </c>
      <c r="B40" s="27" t="s">
        <v>167</v>
      </c>
      <c r="C40" s="55" t="s">
        <v>83</v>
      </c>
      <c r="D40" s="34" t="s">
        <v>170</v>
      </c>
      <c r="E40" s="30" t="s">
        <v>171</v>
      </c>
      <c r="F40" s="30">
        <v>86</v>
      </c>
      <c r="G40" s="30">
        <v>64.5</v>
      </c>
      <c r="H40" s="30">
        <v>50.31</v>
      </c>
      <c r="I40" s="30">
        <v>0.58050000000000002</v>
      </c>
      <c r="J40" s="30">
        <v>0.25800000000000001</v>
      </c>
      <c r="K40" s="30">
        <v>9.7394999999999996</v>
      </c>
      <c r="L40" s="30">
        <v>10.32</v>
      </c>
      <c r="M40" s="30">
        <v>0.19349999999999998</v>
      </c>
      <c r="N40" s="32">
        <v>2.58</v>
      </c>
      <c r="O40" s="252" t="e">
        <f>VLOOKUP(D40,'[1]CICLO DE MENUS'!$B$5:$I$60,8,FALSE)*F40</f>
        <v>#N/A</v>
      </c>
    </row>
    <row r="41" spans="1:15" ht="27.75" customHeight="1">
      <c r="A41" s="27" t="s">
        <v>52</v>
      </c>
      <c r="B41" s="27" t="s">
        <v>172</v>
      </c>
      <c r="C41" s="351" t="s">
        <v>74</v>
      </c>
      <c r="D41" s="353"/>
      <c r="E41" s="30"/>
      <c r="F41" s="30"/>
      <c r="G41" s="30"/>
      <c r="H41" s="30"/>
      <c r="I41" s="30"/>
      <c r="J41" s="30"/>
      <c r="K41" s="30"/>
      <c r="L41" s="30"/>
      <c r="M41" s="30"/>
      <c r="N41" s="41"/>
      <c r="O41" s="252"/>
    </row>
    <row r="42" spans="1:15" ht="22.5" customHeight="1">
      <c r="A42" s="27" t="s">
        <v>173</v>
      </c>
      <c r="B42" s="27" t="s">
        <v>174</v>
      </c>
      <c r="C42" s="55" t="s">
        <v>175</v>
      </c>
      <c r="D42" s="69" t="s">
        <v>176</v>
      </c>
      <c r="E42" s="30" t="s">
        <v>177</v>
      </c>
      <c r="F42" s="30">
        <v>8</v>
      </c>
      <c r="G42" s="30">
        <v>8</v>
      </c>
      <c r="H42" s="31">
        <v>31.76</v>
      </c>
      <c r="I42" s="31">
        <v>0</v>
      </c>
      <c r="J42" s="31">
        <v>0</v>
      </c>
      <c r="K42" s="31">
        <v>7.944</v>
      </c>
      <c r="L42" s="31">
        <v>0</v>
      </c>
      <c r="M42" s="31">
        <v>8.0000000000000002E-3</v>
      </c>
      <c r="N42" s="32">
        <v>0</v>
      </c>
      <c r="O42" s="252" t="e">
        <f>VLOOKUP(D42,'[1]CICLO DE MENUS'!$B$5:$I$60,8,FALSE)*F42</f>
        <v>#N/A</v>
      </c>
    </row>
    <row r="43" spans="1:15" ht="21" customHeight="1">
      <c r="A43" s="27" t="s">
        <v>178</v>
      </c>
      <c r="B43" s="27" t="s">
        <v>179</v>
      </c>
      <c r="C43" s="55" t="s">
        <v>180</v>
      </c>
      <c r="D43" s="68" t="s">
        <v>181</v>
      </c>
      <c r="E43" s="30"/>
      <c r="F43" s="30"/>
      <c r="G43" s="30"/>
      <c r="H43" s="30"/>
      <c r="I43" s="30"/>
      <c r="J43" s="30"/>
      <c r="K43" s="30"/>
      <c r="L43" s="30"/>
      <c r="M43" s="30"/>
      <c r="N43" s="32"/>
      <c r="O43" s="252" t="e">
        <f>VLOOKUP(D43,'[1]CICLO DE MENUS'!$B$5:$I$60,8,FALSE)*F43</f>
        <v>#N/A</v>
      </c>
    </row>
    <row r="44" spans="1:15" ht="30.75" customHeight="1">
      <c r="A44" s="37" t="s">
        <v>182</v>
      </c>
      <c r="B44" s="342" t="s">
        <v>190</v>
      </c>
      <c r="C44" s="343"/>
      <c r="D44" s="344"/>
      <c r="E44" s="30"/>
      <c r="F44" s="30"/>
      <c r="G44" s="30"/>
      <c r="H44" s="30"/>
      <c r="I44" s="30"/>
      <c r="J44" s="30"/>
      <c r="K44" s="30"/>
      <c r="L44" s="30"/>
      <c r="M44" s="30"/>
      <c r="N44" s="41"/>
      <c r="O44" s="252"/>
    </row>
    <row r="45" spans="1:15">
      <c r="A45" s="17"/>
      <c r="B45" s="17"/>
      <c r="C45" s="42"/>
      <c r="D45" s="40"/>
      <c r="E45" s="30"/>
      <c r="F45" s="30"/>
      <c r="G45" s="30"/>
      <c r="H45" s="30"/>
      <c r="I45" s="30"/>
      <c r="J45" s="30"/>
      <c r="K45" s="30"/>
      <c r="L45" s="30"/>
      <c r="M45" s="30"/>
      <c r="N45" s="33"/>
      <c r="O45" s="252"/>
    </row>
    <row r="46" spans="1:15" s="257" customFormat="1">
      <c r="F46" s="256">
        <f>SUM(F19:F42)</f>
        <v>488.88304093567251</v>
      </c>
      <c r="L46" s="258"/>
      <c r="O46" s="259" t="e">
        <f>SUM(O19:O42)</f>
        <v>#N/A</v>
      </c>
    </row>
    <row r="47" spans="1:15">
      <c r="A47" s="345" t="s">
        <v>106</v>
      </c>
      <c r="B47" s="345"/>
      <c r="C47" s="345"/>
      <c r="D47" s="345"/>
      <c r="E47" s="345"/>
      <c r="F47" s="345"/>
      <c r="G47" s="45"/>
      <c r="H47" s="45">
        <f>SUM(H19:H45)</f>
        <v>736.42780000000016</v>
      </c>
      <c r="I47" s="45">
        <f t="shared" ref="I47:N47" si="0">SUM(I19:I45)</f>
        <v>27.902440000000002</v>
      </c>
      <c r="J47" s="45">
        <f t="shared" si="0"/>
        <v>26.952579999999998</v>
      </c>
      <c r="K47" s="45">
        <f t="shared" si="0"/>
        <v>91.313519999999997</v>
      </c>
      <c r="L47" s="45">
        <f t="shared" si="0"/>
        <v>169.8552</v>
      </c>
      <c r="M47" s="45">
        <f t="shared" si="0"/>
        <v>2.5731999999999995</v>
      </c>
      <c r="N47" s="45">
        <f t="shared" si="0"/>
        <v>508.01100000000002</v>
      </c>
    </row>
    <row r="48" spans="1:15">
      <c r="A48" s="345" t="s">
        <v>107</v>
      </c>
      <c r="B48" s="345"/>
      <c r="C48" s="345"/>
      <c r="D48" s="345"/>
      <c r="E48" s="345"/>
      <c r="F48" s="345"/>
      <c r="G48" s="45"/>
      <c r="H48" s="45">
        <v>1994</v>
      </c>
      <c r="I48" s="45">
        <v>69.8</v>
      </c>
      <c r="J48" s="45">
        <v>66.5</v>
      </c>
      <c r="K48" s="45">
        <v>279.2</v>
      </c>
      <c r="L48" s="45">
        <v>1100</v>
      </c>
      <c r="M48" s="47">
        <v>8.6999999999999993</v>
      </c>
      <c r="N48" s="47">
        <v>1500</v>
      </c>
    </row>
    <row r="49" spans="1:26">
      <c r="A49" s="345" t="s">
        <v>108</v>
      </c>
      <c r="B49" s="345"/>
      <c r="C49" s="345"/>
      <c r="D49" s="345"/>
      <c r="E49" s="345"/>
      <c r="F49" s="345"/>
      <c r="G49" s="46"/>
      <c r="H49" s="46">
        <v>0.32768836509528593</v>
      </c>
      <c r="I49" s="46">
        <v>0.23616840974212031</v>
      </c>
      <c r="J49" s="46">
        <v>0.37073556390977441</v>
      </c>
      <c r="K49" s="46">
        <v>0.31292874283667621</v>
      </c>
      <c r="L49" s="46">
        <v>0.17152927272727272</v>
      </c>
      <c r="M49" s="48">
        <v>0.29130862068965524</v>
      </c>
      <c r="N49" s="48">
        <v>0.48402933333333331</v>
      </c>
    </row>
    <row r="50" spans="1:26" s="23" customFormat="1">
      <c r="O50" s="238"/>
    </row>
    <row r="51" spans="1:26">
      <c r="A51" s="346" t="s">
        <v>109</v>
      </c>
      <c r="B51" s="346"/>
      <c r="C51" s="346"/>
      <c r="D51" s="347"/>
      <c r="E51" s="351" t="s">
        <v>562</v>
      </c>
      <c r="F51" s="352"/>
      <c r="G51" s="352"/>
      <c r="H51" s="352"/>
      <c r="I51" s="352"/>
      <c r="J51" s="352"/>
      <c r="K51" s="352"/>
      <c r="L51" s="352"/>
      <c r="M51" s="352"/>
      <c r="N51" s="353"/>
    </row>
    <row r="52" spans="1:26" ht="7.5" customHeight="1">
      <c r="A52" s="23"/>
      <c r="B52" s="23"/>
      <c r="C52" s="23"/>
      <c r="D52" s="18"/>
      <c r="E52" s="18"/>
      <c r="F52" s="18"/>
      <c r="G52" s="18"/>
      <c r="H52" s="18"/>
      <c r="I52" s="18"/>
      <c r="J52" s="18"/>
      <c r="K52" s="18"/>
      <c r="L52" s="18"/>
      <c r="M52" s="18"/>
    </row>
    <row r="53" spans="1:26" ht="42" customHeight="1">
      <c r="A53" s="23" t="s">
        <v>36</v>
      </c>
      <c r="B53" s="354"/>
      <c r="C53" s="354"/>
      <c r="D53" s="354"/>
      <c r="E53" s="354"/>
      <c r="F53" s="354"/>
      <c r="H53" s="346" t="s">
        <v>37</v>
      </c>
      <c r="I53" s="346"/>
      <c r="J53" s="347"/>
      <c r="K53" s="348">
        <v>1088304193</v>
      </c>
      <c r="L53" s="348"/>
      <c r="M53" s="348"/>
      <c r="N53" s="348"/>
    </row>
    <row r="54" spans="1:26" ht="13.5" customHeight="1"/>
    <row r="55" spans="1:26" s="13" customFormat="1">
      <c r="A55" s="3"/>
      <c r="B55" s="3"/>
      <c r="C55" s="3"/>
      <c r="D55" s="3"/>
      <c r="E55" s="3"/>
      <c r="F55" s="3"/>
      <c r="G55" s="3"/>
      <c r="H55" s="3"/>
      <c r="I55" s="3"/>
      <c r="J55" s="3"/>
      <c r="K55" s="3"/>
      <c r="L55" s="3"/>
      <c r="O55" s="245"/>
    </row>
    <row r="56" spans="1:26" s="13" customFormat="1">
      <c r="A56" s="310" t="s">
        <v>1</v>
      </c>
      <c r="B56" s="310"/>
      <c r="C56" s="319" t="s">
        <v>39</v>
      </c>
      <c r="D56" s="319"/>
      <c r="E56" s="319"/>
      <c r="F56" s="319"/>
      <c r="G56" s="319"/>
      <c r="H56" s="319"/>
      <c r="I56" s="319"/>
      <c r="J56" s="319"/>
      <c r="K56" s="319"/>
      <c r="L56" s="319"/>
      <c r="O56" s="245"/>
    </row>
    <row r="57" spans="1:26" s="13" customFormat="1" ht="7.5" customHeight="1">
      <c r="A57" s="4"/>
      <c r="B57" s="4"/>
      <c r="C57" s="3"/>
      <c r="D57" s="3"/>
      <c r="E57" s="3"/>
      <c r="F57" s="3"/>
      <c r="G57" s="3"/>
      <c r="H57" s="3"/>
      <c r="I57" s="3"/>
      <c r="J57" s="3"/>
      <c r="K57" s="3"/>
      <c r="L57" s="3"/>
      <c r="O57" s="245"/>
    </row>
    <row r="58" spans="1:26" s="13" customFormat="1">
      <c r="A58" s="310" t="s">
        <v>5</v>
      </c>
      <c r="B58" s="310"/>
      <c r="C58" s="5" t="s">
        <v>537</v>
      </c>
      <c r="D58" s="3"/>
      <c r="E58" s="3"/>
      <c r="F58" s="3"/>
      <c r="G58" s="3"/>
      <c r="H58" s="3"/>
      <c r="I58" s="3"/>
      <c r="J58" s="3"/>
      <c r="K58" s="3"/>
      <c r="L58" s="3"/>
      <c r="O58" s="245"/>
    </row>
    <row r="59" spans="1:26" s="15" customFormat="1" ht="6.75" customHeight="1">
      <c r="A59" s="4"/>
      <c r="B59" s="6"/>
      <c r="C59" s="6"/>
      <c r="D59" s="6"/>
      <c r="E59" s="6"/>
      <c r="F59" s="6"/>
      <c r="G59" s="6"/>
      <c r="H59" s="6"/>
      <c r="I59" s="6"/>
      <c r="J59" s="6"/>
      <c r="K59" s="4"/>
      <c r="L59" s="4"/>
      <c r="M59" s="14"/>
      <c r="N59" s="14"/>
      <c r="O59" s="238"/>
      <c r="P59" s="14"/>
      <c r="Q59" s="23"/>
      <c r="R59" s="23"/>
      <c r="S59" s="23"/>
      <c r="T59" s="23"/>
      <c r="U59" s="23"/>
      <c r="V59" s="23"/>
      <c r="W59" s="23"/>
      <c r="X59" s="23"/>
      <c r="Y59" s="23"/>
      <c r="Z59" s="23"/>
    </row>
    <row r="60" spans="1:26" s="15" customFormat="1">
      <c r="A60" s="4" t="s">
        <v>6</v>
      </c>
      <c r="B60" s="4"/>
      <c r="C60" s="319" t="s">
        <v>536</v>
      </c>
      <c r="D60" s="319"/>
      <c r="E60" s="14"/>
      <c r="F60" s="14"/>
      <c r="G60" s="23"/>
      <c r="H60" s="23"/>
      <c r="I60" s="23"/>
      <c r="J60" s="23"/>
      <c r="K60" s="23"/>
      <c r="L60" s="23"/>
      <c r="M60" s="23"/>
      <c r="N60" s="23"/>
      <c r="O60" s="238"/>
      <c r="P60" s="23"/>
    </row>
    <row r="61" spans="1:26" s="15" customFormat="1" ht="9" customHeight="1">
      <c r="A61" s="4"/>
      <c r="B61" s="6"/>
      <c r="C61" s="6"/>
      <c r="D61" s="6"/>
      <c r="E61" s="6"/>
      <c r="F61" s="6"/>
      <c r="G61" s="6"/>
      <c r="H61" s="6"/>
      <c r="I61" s="6"/>
      <c r="J61" s="6"/>
      <c r="K61" s="4"/>
      <c r="L61" s="4"/>
      <c r="M61" s="14"/>
      <c r="N61" s="14"/>
      <c r="O61" s="238"/>
      <c r="P61" s="14"/>
      <c r="Q61" s="23"/>
      <c r="R61" s="23"/>
      <c r="S61" s="23"/>
      <c r="T61" s="23"/>
      <c r="U61" s="23"/>
      <c r="V61" s="23"/>
      <c r="W61" s="23"/>
      <c r="X61" s="23"/>
      <c r="Y61" s="23"/>
      <c r="Z61" s="23"/>
    </row>
    <row r="62" spans="1:26" s="15" customFormat="1">
      <c r="A62" s="310" t="s">
        <v>7</v>
      </c>
      <c r="B62" s="310"/>
      <c r="C62" s="319" t="s">
        <v>44</v>
      </c>
      <c r="D62" s="319"/>
      <c r="E62" s="6"/>
      <c r="F62" s="6"/>
      <c r="G62" s="6"/>
      <c r="H62" s="6"/>
      <c r="I62" s="6"/>
      <c r="J62" s="6"/>
      <c r="K62" s="4"/>
      <c r="L62" s="4"/>
      <c r="M62" s="14"/>
      <c r="N62" s="14"/>
      <c r="O62" s="238"/>
      <c r="P62" s="14"/>
      <c r="Q62" s="23"/>
      <c r="R62" s="23"/>
      <c r="S62" s="23"/>
      <c r="T62" s="23"/>
      <c r="U62" s="23"/>
      <c r="V62" s="23"/>
      <c r="W62" s="23"/>
      <c r="X62" s="23"/>
      <c r="Y62" s="23"/>
      <c r="Z62" s="23"/>
    </row>
    <row r="63" spans="1:26" s="15" customFormat="1" ht="9" customHeight="1">
      <c r="A63" s="4"/>
      <c r="B63" s="6"/>
      <c r="C63" s="6"/>
      <c r="D63" s="6"/>
      <c r="E63" s="6"/>
      <c r="F63" s="6"/>
      <c r="G63" s="6"/>
      <c r="H63" s="6"/>
      <c r="I63" s="6"/>
      <c r="J63" s="6"/>
      <c r="K63" s="4"/>
      <c r="L63" s="4"/>
      <c r="M63" s="14"/>
      <c r="N63" s="14"/>
      <c r="O63" s="238"/>
      <c r="P63" s="14"/>
      <c r="Q63" s="23"/>
      <c r="R63" s="23"/>
      <c r="S63" s="23"/>
      <c r="T63" s="23"/>
      <c r="U63" s="23"/>
      <c r="V63" s="23"/>
      <c r="W63" s="23"/>
      <c r="X63" s="23"/>
      <c r="Y63" s="23"/>
      <c r="Z63" s="23"/>
    </row>
    <row r="64" spans="1:26" s="15" customFormat="1">
      <c r="A64" s="321" t="s">
        <v>8</v>
      </c>
      <c r="B64" s="321"/>
      <c r="C64" s="26" t="s">
        <v>45</v>
      </c>
      <c r="D64" s="23"/>
      <c r="E64" s="23"/>
      <c r="F64" s="23"/>
      <c r="G64" s="23"/>
      <c r="H64" s="23"/>
      <c r="I64" s="23"/>
      <c r="O64" s="238"/>
    </row>
    <row r="65" spans="1:26" s="15" customFormat="1" ht="8.25" customHeight="1">
      <c r="A65" s="4"/>
      <c r="B65" s="6"/>
      <c r="C65" s="6"/>
      <c r="D65" s="6"/>
      <c r="E65" s="6"/>
      <c r="F65" s="6"/>
      <c r="G65" s="6"/>
      <c r="H65" s="6"/>
      <c r="I65" s="6"/>
      <c r="J65" s="6"/>
      <c r="K65" s="4"/>
      <c r="L65" s="4"/>
      <c r="M65" s="14"/>
      <c r="N65" s="14"/>
      <c r="O65" s="238"/>
      <c r="P65" s="14"/>
      <c r="Q65" s="23"/>
      <c r="R65" s="23"/>
      <c r="S65" s="23"/>
      <c r="T65" s="23"/>
      <c r="U65" s="23"/>
      <c r="V65" s="23"/>
      <c r="W65" s="23"/>
      <c r="X65" s="23"/>
      <c r="Y65" s="23"/>
      <c r="Z65" s="23"/>
    </row>
    <row r="66" spans="1:26" s="15" customFormat="1">
      <c r="A66" s="16" t="s">
        <v>90</v>
      </c>
      <c r="B66" s="322" t="s">
        <v>574</v>
      </c>
      <c r="C66" s="322"/>
      <c r="D66" s="6"/>
      <c r="E66" s="6"/>
      <c r="F66" s="6"/>
      <c r="G66" s="6"/>
      <c r="H66" s="6"/>
      <c r="I66" s="6"/>
      <c r="J66" s="6"/>
      <c r="K66" s="4"/>
      <c r="L66" s="4"/>
      <c r="M66" s="14"/>
      <c r="N66" s="14"/>
      <c r="O66" s="238"/>
      <c r="P66" s="14"/>
      <c r="Q66" s="23"/>
      <c r="R66" s="23"/>
      <c r="S66" s="23"/>
      <c r="T66" s="23"/>
      <c r="U66" s="23"/>
      <c r="V66" s="23"/>
      <c r="W66" s="23"/>
      <c r="X66" s="23"/>
      <c r="Y66" s="23"/>
      <c r="Z66" s="23"/>
    </row>
    <row r="67" spans="1:26" s="15" customFormat="1" ht="8.25" customHeight="1">
      <c r="A67" s="4"/>
      <c r="B67" s="6"/>
      <c r="C67" s="6"/>
      <c r="D67" s="6"/>
      <c r="E67" s="6"/>
      <c r="F67" s="6"/>
      <c r="G67" s="6"/>
      <c r="H67" s="6"/>
      <c r="I67" s="6"/>
      <c r="J67" s="6"/>
      <c r="K67" s="4"/>
      <c r="L67" s="4"/>
      <c r="M67" s="14"/>
      <c r="N67" s="14"/>
      <c r="O67" s="238"/>
      <c r="P67" s="14"/>
      <c r="Q67" s="23"/>
      <c r="R67" s="23"/>
      <c r="S67" s="23"/>
      <c r="T67" s="23"/>
      <c r="U67" s="23"/>
      <c r="V67" s="23"/>
      <c r="W67" s="23"/>
      <c r="X67" s="23"/>
      <c r="Y67" s="23"/>
      <c r="Z67" s="23"/>
    </row>
    <row r="68" spans="1:26">
      <c r="A68" s="7" t="s">
        <v>91</v>
      </c>
      <c r="B68" s="283">
        <v>2</v>
      </c>
      <c r="C68" s="7"/>
      <c r="D68" s="7"/>
      <c r="E68" s="7"/>
      <c r="F68" s="7"/>
      <c r="G68" s="7"/>
      <c r="H68" s="7"/>
      <c r="I68" s="7"/>
      <c r="J68" s="7"/>
      <c r="K68" s="7"/>
      <c r="L68" s="7"/>
    </row>
    <row r="69" spans="1:26" s="15" customFormat="1">
      <c r="A69" s="4"/>
      <c r="B69" s="6"/>
      <c r="C69" s="6"/>
      <c r="D69" s="6"/>
      <c r="E69" s="6"/>
      <c r="F69" s="6"/>
      <c r="G69" s="6"/>
      <c r="H69" s="6"/>
      <c r="I69" s="6"/>
      <c r="J69" s="6"/>
      <c r="K69" s="4"/>
      <c r="L69" s="4"/>
      <c r="M69" s="14"/>
      <c r="N69" s="14"/>
      <c r="O69" s="238"/>
      <c r="P69" s="14"/>
      <c r="Q69" s="23"/>
      <c r="R69" s="23"/>
      <c r="S69" s="23"/>
      <c r="T69" s="23"/>
      <c r="U69" s="23"/>
      <c r="V69" s="23"/>
      <c r="W69" s="23"/>
      <c r="X69" s="23"/>
      <c r="Y69" s="23"/>
      <c r="Z69" s="23"/>
    </row>
    <row r="70" spans="1:26">
      <c r="A70" s="340" t="s">
        <v>38</v>
      </c>
      <c r="B70" s="340" t="s">
        <v>92</v>
      </c>
      <c r="C70" s="340" t="s">
        <v>93</v>
      </c>
      <c r="D70" s="340" t="s">
        <v>94</v>
      </c>
      <c r="E70" s="340" t="s">
        <v>95</v>
      </c>
      <c r="F70" s="340" t="s">
        <v>96</v>
      </c>
      <c r="G70" s="340" t="s">
        <v>97</v>
      </c>
      <c r="H70" s="340" t="s">
        <v>98</v>
      </c>
      <c r="I70" s="340"/>
      <c r="J70" s="340"/>
      <c r="K70" s="340"/>
      <c r="L70" s="340"/>
      <c r="M70" s="340"/>
      <c r="N70" s="340"/>
      <c r="O70" s="252"/>
    </row>
    <row r="71" spans="1:26" ht="30">
      <c r="A71" s="340"/>
      <c r="B71" s="340"/>
      <c r="C71" s="340"/>
      <c r="D71" s="340"/>
      <c r="E71" s="340"/>
      <c r="F71" s="340"/>
      <c r="G71" s="340"/>
      <c r="H71" s="29" t="s">
        <v>99</v>
      </c>
      <c r="I71" s="29" t="s">
        <v>100</v>
      </c>
      <c r="J71" s="29" t="s">
        <v>101</v>
      </c>
      <c r="K71" s="29" t="s">
        <v>102</v>
      </c>
      <c r="L71" s="29" t="s">
        <v>103</v>
      </c>
      <c r="M71" s="29" t="s">
        <v>104</v>
      </c>
      <c r="N71" s="29" t="s">
        <v>105</v>
      </c>
      <c r="O71" s="253" t="s">
        <v>529</v>
      </c>
    </row>
    <row r="72" spans="1:26" ht="25.5">
      <c r="A72" s="334" t="s">
        <v>191</v>
      </c>
      <c r="B72" s="323" t="s">
        <v>192</v>
      </c>
      <c r="C72" s="326" t="s">
        <v>84</v>
      </c>
      <c r="D72" s="52" t="s">
        <v>153</v>
      </c>
      <c r="E72" s="29" t="s">
        <v>159</v>
      </c>
      <c r="F72" s="53">
        <v>37</v>
      </c>
      <c r="G72" s="53">
        <v>29.6</v>
      </c>
      <c r="H72" s="53">
        <v>21.904</v>
      </c>
      <c r="I72" s="53">
        <v>0.56240000000000001</v>
      </c>
      <c r="J72" s="53">
        <v>2.9600000000000005E-2</v>
      </c>
      <c r="K72" s="53">
        <v>4.5288000000000004</v>
      </c>
      <c r="L72" s="53">
        <v>4.1440000000000001</v>
      </c>
      <c r="M72" s="53">
        <v>8.8800000000000004E-2</v>
      </c>
      <c r="N72" s="53">
        <v>4.07</v>
      </c>
      <c r="O72" s="252" t="e">
        <f>VLOOKUP(D72,'[1]CICLO DE MENUS'!$B$5:$I$60,8,FALSE)*F72</f>
        <v>#N/A</v>
      </c>
    </row>
    <row r="73" spans="1:26">
      <c r="A73" s="335"/>
      <c r="B73" s="324"/>
      <c r="C73" s="327"/>
      <c r="D73" s="52" t="s">
        <v>193</v>
      </c>
      <c r="E73" s="29" t="s">
        <v>195</v>
      </c>
      <c r="F73" s="53">
        <v>37</v>
      </c>
      <c r="G73" s="53">
        <v>29.6</v>
      </c>
      <c r="H73" s="53">
        <v>47.064000000000007</v>
      </c>
      <c r="I73" s="53">
        <v>0.26640000000000003</v>
      </c>
      <c r="J73" s="53">
        <v>8.8800000000000004E-2</v>
      </c>
      <c r="K73" s="53">
        <v>11.070399999999999</v>
      </c>
      <c r="L73" s="53">
        <v>4.7360000000000007</v>
      </c>
      <c r="M73" s="53">
        <v>8.8800000000000004E-2</v>
      </c>
      <c r="N73" s="53">
        <v>5.18</v>
      </c>
      <c r="O73" s="252" t="e">
        <f>VLOOKUP(D73,'[1]CICLO DE MENUS'!$B$5:$I$60,8,FALSE)*F73</f>
        <v>#N/A</v>
      </c>
    </row>
    <row r="74" spans="1:26">
      <c r="A74" s="335"/>
      <c r="B74" s="324"/>
      <c r="C74" s="327"/>
      <c r="D74" s="52" t="s">
        <v>194</v>
      </c>
      <c r="E74" s="29" t="s">
        <v>196</v>
      </c>
      <c r="F74" s="53">
        <v>37</v>
      </c>
      <c r="G74" s="53">
        <v>25.16</v>
      </c>
      <c r="H74" s="53">
        <v>41.765600000000006</v>
      </c>
      <c r="I74" s="53">
        <v>0.30192000000000002</v>
      </c>
      <c r="J74" s="53">
        <v>5.0320000000000004E-2</v>
      </c>
      <c r="K74" s="53">
        <v>9.8878799999999991</v>
      </c>
      <c r="L74" s="53">
        <v>2.0127999999999999</v>
      </c>
      <c r="M74" s="53">
        <v>0.10064000000000001</v>
      </c>
      <c r="N74" s="53">
        <v>9.6199999999999992</v>
      </c>
      <c r="O74" s="252" t="e">
        <f>VLOOKUP(D74,'[1]CICLO DE MENUS'!$B$5:$I$60,8,FALSE)*F74</f>
        <v>#N/A</v>
      </c>
    </row>
    <row r="75" spans="1:26">
      <c r="A75" s="335"/>
      <c r="B75" s="324"/>
      <c r="C75" s="327"/>
      <c r="D75" s="52" t="s">
        <v>168</v>
      </c>
      <c r="E75" s="29" t="s">
        <v>169</v>
      </c>
      <c r="F75" s="53">
        <v>6</v>
      </c>
      <c r="G75" s="53">
        <v>4.8</v>
      </c>
      <c r="H75" s="53">
        <v>1.1039999999999999</v>
      </c>
      <c r="I75" s="53">
        <v>4.3200000000000002E-2</v>
      </c>
      <c r="J75" s="53">
        <v>4.7999999999999996E-3</v>
      </c>
      <c r="K75" s="53">
        <v>0.19679999999999997</v>
      </c>
      <c r="L75" s="53">
        <v>0.43199999999999994</v>
      </c>
      <c r="M75" s="53">
        <v>2.4E-2</v>
      </c>
      <c r="N75" s="53">
        <v>0.36</v>
      </c>
      <c r="O75" s="252" t="e">
        <f>VLOOKUP(D75,'[1]CICLO DE MENUS'!$B$5:$I$60,8,FALSE)*F75</f>
        <v>#N/A</v>
      </c>
    </row>
    <row r="76" spans="1:26">
      <c r="A76" s="335"/>
      <c r="B76" s="324"/>
      <c r="C76" s="327"/>
      <c r="D76" s="52" t="s">
        <v>114</v>
      </c>
      <c r="E76" s="29" t="s">
        <v>120</v>
      </c>
      <c r="F76" s="53">
        <v>5</v>
      </c>
      <c r="G76" s="53">
        <v>4.75</v>
      </c>
      <c r="H76" s="53">
        <v>1.9</v>
      </c>
      <c r="I76" s="53">
        <v>6.649999999999999E-2</v>
      </c>
      <c r="J76" s="53">
        <v>4.7500000000000007E-3</v>
      </c>
      <c r="K76" s="53">
        <v>0.36575000000000002</v>
      </c>
      <c r="L76" s="53">
        <v>1.1399999999999999</v>
      </c>
      <c r="M76" s="53">
        <v>1.4250000000000001E-2</v>
      </c>
      <c r="N76" s="53">
        <v>0.2</v>
      </c>
      <c r="O76" s="252" t="e">
        <f>VLOOKUP(D76,'[1]CICLO DE MENUS'!$B$5:$I$60,8,FALSE)*F76</f>
        <v>#N/A</v>
      </c>
    </row>
    <row r="77" spans="1:26">
      <c r="A77" s="335"/>
      <c r="B77" s="324"/>
      <c r="C77" s="327"/>
      <c r="D77" s="52" t="s">
        <v>115</v>
      </c>
      <c r="E77" s="29" t="s">
        <v>121</v>
      </c>
      <c r="F77" s="53">
        <v>1.1000000000000001</v>
      </c>
      <c r="G77" s="53">
        <v>1.0450000000000002</v>
      </c>
      <c r="H77" s="53">
        <v>1.5048000000000001</v>
      </c>
      <c r="I77" s="53">
        <v>4.9115000000000013E-2</v>
      </c>
      <c r="J77" s="53">
        <v>3.1350000000000006E-3</v>
      </c>
      <c r="K77" s="53">
        <v>0.30618500000000004</v>
      </c>
      <c r="L77" s="53">
        <v>0.41800000000000004</v>
      </c>
      <c r="M77" s="53">
        <v>1.3585000000000003E-2</v>
      </c>
      <c r="N77" s="53">
        <v>0.20900000000000002</v>
      </c>
      <c r="O77" s="252" t="e">
        <f>VLOOKUP(D77,'[1]CICLO DE MENUS'!$B$5:$I$60,8,FALSE)*F77</f>
        <v>#N/A</v>
      </c>
    </row>
    <row r="78" spans="1:26">
      <c r="A78" s="335"/>
      <c r="B78" s="324"/>
      <c r="C78" s="327"/>
      <c r="D78" s="52" t="s">
        <v>116</v>
      </c>
      <c r="E78" s="29" t="s">
        <v>122</v>
      </c>
      <c r="F78" s="53">
        <v>2.2000000000000002</v>
      </c>
      <c r="G78" s="53">
        <v>1.9800000000000002</v>
      </c>
      <c r="H78" s="53">
        <v>0.87120000000000009</v>
      </c>
      <c r="I78" s="53">
        <v>4.5540000000000004E-2</v>
      </c>
      <c r="J78" s="53">
        <v>1.1880000000000002E-2</v>
      </c>
      <c r="K78" s="53">
        <v>0.11682000000000002</v>
      </c>
      <c r="L78" s="53">
        <v>1.6236000000000002</v>
      </c>
      <c r="M78" s="53">
        <v>3.5640000000000005E-2</v>
      </c>
      <c r="N78" s="53">
        <v>1.012</v>
      </c>
      <c r="O78" s="252" t="e">
        <f>VLOOKUP(D78,'[1]CICLO DE MENUS'!$B$5:$I$60,8,FALSE)*F78</f>
        <v>#N/A</v>
      </c>
    </row>
    <row r="79" spans="1:26" ht="13.5" customHeight="1">
      <c r="A79" s="334" t="s">
        <v>47</v>
      </c>
      <c r="B79" s="334" t="s">
        <v>155</v>
      </c>
      <c r="C79" s="328" t="s">
        <v>126</v>
      </c>
      <c r="D79" s="50" t="s">
        <v>197</v>
      </c>
      <c r="E79" s="19" t="s">
        <v>198</v>
      </c>
      <c r="F79" s="60">
        <v>90</v>
      </c>
      <c r="G79" s="60">
        <v>83.7</v>
      </c>
      <c r="H79" s="60">
        <v>138.94200000000001</v>
      </c>
      <c r="I79" s="60">
        <v>17.325900000000001</v>
      </c>
      <c r="J79" s="60">
        <v>7.7004000000000001</v>
      </c>
      <c r="K79" s="60">
        <v>8.3699999999999997E-2</v>
      </c>
      <c r="L79" s="60">
        <v>9.2070000000000007</v>
      </c>
      <c r="M79" s="60">
        <v>0.58589999999999998</v>
      </c>
      <c r="N79" s="61">
        <v>52.731000000000002</v>
      </c>
      <c r="O79" s="252" t="e">
        <f>VLOOKUP(D79,'[1]CICLO DE MENUS'!$B$5:$I$60,8,FALSE)*F79</f>
        <v>#N/A</v>
      </c>
    </row>
    <row r="80" spans="1:26" ht="12" customHeight="1">
      <c r="A80" s="335"/>
      <c r="B80" s="335"/>
      <c r="C80" s="329"/>
      <c r="D80" s="50" t="s">
        <v>168</v>
      </c>
      <c r="E80" s="19" t="s">
        <v>169</v>
      </c>
      <c r="F80" s="60">
        <v>10</v>
      </c>
      <c r="G80" s="60">
        <v>8</v>
      </c>
      <c r="H80" s="60">
        <v>1.84</v>
      </c>
      <c r="I80" s="60">
        <v>7.2000000000000008E-2</v>
      </c>
      <c r="J80" s="60">
        <v>8.0000000000000002E-3</v>
      </c>
      <c r="K80" s="60">
        <v>0.32799999999999996</v>
      </c>
      <c r="L80" s="60">
        <v>0.72</v>
      </c>
      <c r="M80" s="60">
        <v>0.04</v>
      </c>
      <c r="N80" s="61">
        <v>0.6</v>
      </c>
      <c r="O80" s="252" t="e">
        <f>VLOOKUP(D80,'[1]CICLO DE MENUS'!$B$5:$I$60,8,FALSE)*F80</f>
        <v>#N/A</v>
      </c>
    </row>
    <row r="81" spans="1:15">
      <c r="A81" s="335"/>
      <c r="B81" s="335"/>
      <c r="C81" s="329"/>
      <c r="D81" s="50" t="s">
        <v>114</v>
      </c>
      <c r="E81" s="19" t="s">
        <v>120</v>
      </c>
      <c r="F81" s="60">
        <v>5</v>
      </c>
      <c r="G81" s="60">
        <v>4.75</v>
      </c>
      <c r="H81" s="60">
        <v>1.9</v>
      </c>
      <c r="I81" s="60">
        <v>6.649999999999999E-2</v>
      </c>
      <c r="J81" s="60">
        <v>4.7500000000000007E-3</v>
      </c>
      <c r="K81" s="60">
        <v>0.36575000000000002</v>
      </c>
      <c r="L81" s="60">
        <v>1.1399999999999999</v>
      </c>
      <c r="M81" s="60">
        <v>1.4250000000000001E-2</v>
      </c>
      <c r="N81" s="61">
        <v>0.2</v>
      </c>
      <c r="O81" s="252" t="e">
        <f>VLOOKUP(D81,'[1]CICLO DE MENUS'!$B$5:$I$60,8,FALSE)*F81</f>
        <v>#N/A</v>
      </c>
    </row>
    <row r="82" spans="1:15" ht="12.75" customHeight="1">
      <c r="A82" s="335"/>
      <c r="B82" s="335"/>
      <c r="C82" s="329"/>
      <c r="D82" s="28" t="s">
        <v>185</v>
      </c>
      <c r="E82" s="19" t="s">
        <v>186</v>
      </c>
      <c r="F82" s="21">
        <v>4</v>
      </c>
      <c r="G82" s="21">
        <v>4</v>
      </c>
      <c r="H82" s="21">
        <v>36</v>
      </c>
      <c r="I82" s="21">
        <v>0</v>
      </c>
      <c r="J82" s="21">
        <v>4</v>
      </c>
      <c r="K82" s="21">
        <v>0</v>
      </c>
      <c r="L82" s="21">
        <v>0</v>
      </c>
      <c r="M82" s="21">
        <v>0</v>
      </c>
      <c r="N82" s="56">
        <v>0</v>
      </c>
      <c r="O82" s="252" t="e">
        <f>VLOOKUP(D82,'[1]CICLO DE MENUS'!$B$5:$I$60,8,FALSE)*F82</f>
        <v>#N/A</v>
      </c>
    </row>
    <row r="83" spans="1:15">
      <c r="A83" s="336"/>
      <c r="B83" s="336"/>
      <c r="C83" s="341"/>
      <c r="D83" s="28" t="s">
        <v>117</v>
      </c>
      <c r="E83" s="19" t="s">
        <v>123</v>
      </c>
      <c r="F83" s="21">
        <v>0.5</v>
      </c>
      <c r="G83" s="21">
        <v>0.5</v>
      </c>
      <c r="H83" s="21">
        <v>0</v>
      </c>
      <c r="I83" s="21">
        <v>0</v>
      </c>
      <c r="J83" s="21">
        <v>0</v>
      </c>
      <c r="K83" s="21">
        <v>0</v>
      </c>
      <c r="L83" s="21">
        <v>0.12</v>
      </c>
      <c r="M83" s="21">
        <v>1.5E-3</v>
      </c>
      <c r="N83" s="56">
        <v>193.905</v>
      </c>
      <c r="O83" s="252" t="e">
        <f>VLOOKUP(D83,'[1]CICLO DE MENUS'!$B$5:$I$60,8,FALSE)*F83</f>
        <v>#N/A</v>
      </c>
    </row>
    <row r="84" spans="1:15" ht="15" customHeight="1">
      <c r="A84" s="355" t="s">
        <v>161</v>
      </c>
      <c r="B84" s="334" t="s">
        <v>162</v>
      </c>
      <c r="C84" s="328" t="s">
        <v>54</v>
      </c>
      <c r="D84" s="57" t="s">
        <v>163</v>
      </c>
      <c r="E84" s="19" t="s">
        <v>164</v>
      </c>
      <c r="F84" s="60">
        <v>40</v>
      </c>
      <c r="G84" s="60">
        <v>40</v>
      </c>
      <c r="H84" s="60">
        <v>141.19999999999999</v>
      </c>
      <c r="I84" s="60">
        <v>2.68</v>
      </c>
      <c r="J84" s="60">
        <v>0.16</v>
      </c>
      <c r="K84" s="60">
        <v>32.04</v>
      </c>
      <c r="L84" s="60">
        <v>3.6</v>
      </c>
      <c r="M84" s="60">
        <v>0.32</v>
      </c>
      <c r="N84" s="61">
        <v>0.8</v>
      </c>
      <c r="O84" s="252" t="e">
        <f>VLOOKUP(D84,'[1]CICLO DE MENUS'!$B$5:$I$60,8,FALSE)*F84</f>
        <v>#N/A</v>
      </c>
    </row>
    <row r="85" spans="1:15">
      <c r="A85" s="357"/>
      <c r="B85" s="335"/>
      <c r="C85" s="329"/>
      <c r="D85" s="57" t="s">
        <v>117</v>
      </c>
      <c r="E85" s="19" t="s">
        <v>123</v>
      </c>
      <c r="F85" s="60">
        <v>0.5</v>
      </c>
      <c r="G85" s="60">
        <v>0.5</v>
      </c>
      <c r="H85" s="60">
        <v>0</v>
      </c>
      <c r="I85" s="60">
        <v>0</v>
      </c>
      <c r="J85" s="60">
        <v>0</v>
      </c>
      <c r="K85" s="60">
        <v>0</v>
      </c>
      <c r="L85" s="60">
        <v>0.12</v>
      </c>
      <c r="M85" s="60">
        <v>1.5E-3</v>
      </c>
      <c r="N85" s="61">
        <v>193.905</v>
      </c>
      <c r="O85" s="252" t="e">
        <f>VLOOKUP(D85,'[1]CICLO DE MENUS'!$B$5:$I$60,8,FALSE)*F85</f>
        <v>#N/A</v>
      </c>
    </row>
    <row r="86" spans="1:15">
      <c r="A86" s="242"/>
      <c r="B86" s="336"/>
      <c r="C86" s="341"/>
      <c r="D86" s="57" t="s">
        <v>185</v>
      </c>
      <c r="E86" s="19" t="s">
        <v>186</v>
      </c>
      <c r="F86" s="60">
        <v>6</v>
      </c>
      <c r="G86" s="60">
        <v>6</v>
      </c>
      <c r="H86" s="60">
        <v>54</v>
      </c>
      <c r="I86" s="60">
        <v>0</v>
      </c>
      <c r="J86" s="60">
        <v>6</v>
      </c>
      <c r="K86" s="60">
        <v>0</v>
      </c>
      <c r="L86" s="60">
        <v>0</v>
      </c>
      <c r="M86" s="60">
        <v>0</v>
      </c>
      <c r="N86" s="61">
        <v>0</v>
      </c>
      <c r="O86" s="252" t="e">
        <f>VLOOKUP(D86,'[1]CICLO DE MENUS'!$B$5:$I$60,8,FALSE)*F86</f>
        <v>#N/A</v>
      </c>
    </row>
    <row r="87" spans="1:15" ht="25.5" customHeight="1">
      <c r="A87" s="334" t="s">
        <v>183</v>
      </c>
      <c r="B87" s="334" t="s">
        <v>162</v>
      </c>
      <c r="C87" s="328" t="s">
        <v>148</v>
      </c>
      <c r="D87" s="59" t="s">
        <v>199</v>
      </c>
      <c r="E87" s="19" t="s">
        <v>200</v>
      </c>
      <c r="F87" s="60">
        <v>25</v>
      </c>
      <c r="G87" s="60">
        <v>25</v>
      </c>
      <c r="H87" s="60">
        <v>24</v>
      </c>
      <c r="I87" s="60">
        <v>0.55000000000000004</v>
      </c>
      <c r="J87" s="60">
        <v>2.5000000000000001E-2</v>
      </c>
      <c r="K87" s="60">
        <v>5.2750000000000004</v>
      </c>
      <c r="L87" s="60">
        <v>2.75</v>
      </c>
      <c r="M87" s="60">
        <v>0.25</v>
      </c>
      <c r="N87" s="64">
        <v>4.5</v>
      </c>
      <c r="O87" s="252" t="e">
        <f>VLOOKUP(D87,'[1]CICLO DE MENUS'!$B$5:$I$60,8,FALSE)*F87</f>
        <v>#N/A</v>
      </c>
    </row>
    <row r="88" spans="1:15">
      <c r="A88" s="336"/>
      <c r="B88" s="336"/>
      <c r="C88" s="341"/>
      <c r="D88" s="57" t="s">
        <v>117</v>
      </c>
      <c r="E88" s="19" t="s">
        <v>123</v>
      </c>
      <c r="F88" s="60">
        <v>0.5</v>
      </c>
      <c r="G88" s="60">
        <v>0.5</v>
      </c>
      <c r="H88" s="60">
        <v>0</v>
      </c>
      <c r="I88" s="60">
        <v>0</v>
      </c>
      <c r="J88" s="60">
        <v>0</v>
      </c>
      <c r="K88" s="60">
        <v>0</v>
      </c>
      <c r="L88" s="60">
        <v>0.12</v>
      </c>
      <c r="M88" s="60">
        <v>1.5E-3</v>
      </c>
      <c r="N88" s="64">
        <v>193.905</v>
      </c>
      <c r="O88" s="252" t="e">
        <f>VLOOKUP(D88,'[1]CICLO DE MENUS'!$B$5:$I$60,8,FALSE)*F88</f>
        <v>#N/A</v>
      </c>
    </row>
    <row r="89" spans="1:15" ht="13.5" customHeight="1">
      <c r="A89" s="361" t="s">
        <v>184</v>
      </c>
      <c r="B89" s="334" t="s">
        <v>167</v>
      </c>
      <c r="C89" s="366" t="s">
        <v>563</v>
      </c>
      <c r="D89" s="50" t="s">
        <v>113</v>
      </c>
      <c r="E89" s="19" t="s">
        <v>119</v>
      </c>
      <c r="F89" s="60">
        <v>35</v>
      </c>
      <c r="G89" s="60">
        <v>29.75</v>
      </c>
      <c r="H89" s="60">
        <v>13.9825</v>
      </c>
      <c r="I89" s="60">
        <v>0.20824999999999999</v>
      </c>
      <c r="J89" s="60">
        <v>2.9750000000000002E-2</v>
      </c>
      <c r="K89" s="60">
        <v>2.8262499999999999</v>
      </c>
      <c r="L89" s="60">
        <v>8.0325000000000006</v>
      </c>
      <c r="M89" s="60">
        <v>0.11900000000000001</v>
      </c>
      <c r="N89" s="64">
        <v>12.25</v>
      </c>
      <c r="O89" s="252" t="e">
        <f>VLOOKUP(D89,'[1]CICLO DE MENUS'!$B$5:$I$60,8,FALSE)*F89</f>
        <v>#N/A</v>
      </c>
    </row>
    <row r="90" spans="1:15">
      <c r="A90" s="361"/>
      <c r="B90" s="335"/>
      <c r="C90" s="367"/>
      <c r="D90" s="57" t="s">
        <v>114</v>
      </c>
      <c r="E90" s="19" t="s">
        <v>120</v>
      </c>
      <c r="F90" s="60">
        <v>25</v>
      </c>
      <c r="G90" s="60">
        <v>23.75</v>
      </c>
      <c r="H90" s="60">
        <v>9.5</v>
      </c>
      <c r="I90" s="60">
        <v>0.33250000000000002</v>
      </c>
      <c r="J90" s="60">
        <v>2.375E-2</v>
      </c>
      <c r="K90" s="60">
        <v>1.8287500000000001</v>
      </c>
      <c r="L90" s="60">
        <v>5.7</v>
      </c>
      <c r="M90" s="60">
        <v>7.1249999999999994E-2</v>
      </c>
      <c r="N90" s="64">
        <v>1</v>
      </c>
      <c r="O90" s="252" t="e">
        <f>VLOOKUP(D90,'[1]CICLO DE MENUS'!$B$5:$I$60,8,FALSE)*F90</f>
        <v>#N/A</v>
      </c>
    </row>
    <row r="91" spans="1:15">
      <c r="A91" s="361"/>
      <c r="B91" s="335"/>
      <c r="C91" s="367"/>
      <c r="D91" s="57" t="s">
        <v>201</v>
      </c>
      <c r="E91" s="19" t="s">
        <v>202</v>
      </c>
      <c r="F91" s="60">
        <v>25</v>
      </c>
      <c r="G91" s="60">
        <v>18.75</v>
      </c>
      <c r="H91" s="60">
        <v>2.625</v>
      </c>
      <c r="I91" s="60">
        <v>9.375E-2</v>
      </c>
      <c r="J91" s="60">
        <v>1.8749999999999999E-2</v>
      </c>
      <c r="K91" s="60">
        <v>0.43125000000000002</v>
      </c>
      <c r="L91" s="60">
        <v>3.375</v>
      </c>
      <c r="M91" s="60">
        <v>5.6250000000000001E-2</v>
      </c>
      <c r="N91" s="64">
        <v>0.5</v>
      </c>
      <c r="O91" s="252" t="e">
        <f>VLOOKUP(D91,'[1]CICLO DE MENUS'!$B$5:$I$60,8,FALSE)*F91</f>
        <v>#N/A</v>
      </c>
    </row>
    <row r="92" spans="1:15">
      <c r="A92" s="361"/>
      <c r="B92" s="336"/>
      <c r="C92" s="367"/>
      <c r="D92" s="57" t="s">
        <v>189</v>
      </c>
      <c r="E92" s="19" t="s">
        <v>188</v>
      </c>
      <c r="F92" s="60">
        <v>2</v>
      </c>
      <c r="G92" s="60">
        <v>1</v>
      </c>
      <c r="H92" s="60">
        <v>0.44</v>
      </c>
      <c r="I92" s="60">
        <v>3.0000000000000001E-3</v>
      </c>
      <c r="J92" s="60">
        <v>3.0000000000000001E-3</v>
      </c>
      <c r="K92" s="60">
        <v>9.3000000000000013E-2</v>
      </c>
      <c r="L92" s="60">
        <v>0.19</v>
      </c>
      <c r="M92" s="60">
        <v>5.0000000000000001E-3</v>
      </c>
      <c r="N92" s="64">
        <v>0.08</v>
      </c>
      <c r="O92" s="252" t="e">
        <f>VLOOKUP(D92,'[1]CICLO DE MENUS'!$B$5:$I$60,8,FALSE)*F92</f>
        <v>#N/A</v>
      </c>
    </row>
    <row r="93" spans="1:15">
      <c r="A93" s="355" t="s">
        <v>51</v>
      </c>
      <c r="B93" s="326" t="s">
        <v>167</v>
      </c>
      <c r="C93" s="364" t="s">
        <v>564</v>
      </c>
      <c r="D93" s="57" t="s">
        <v>566</v>
      </c>
      <c r="E93" s="19" t="s">
        <v>565</v>
      </c>
      <c r="F93" s="260">
        <v>60</v>
      </c>
      <c r="G93" s="260">
        <v>60</v>
      </c>
      <c r="H93" s="260">
        <v>231</v>
      </c>
      <c r="I93" s="260">
        <v>5.94</v>
      </c>
      <c r="J93" s="260">
        <v>2.04</v>
      </c>
      <c r="K93" s="260">
        <v>46.74</v>
      </c>
      <c r="L93" s="260">
        <v>5.4</v>
      </c>
      <c r="M93" s="260">
        <v>2.4599999999999995</v>
      </c>
      <c r="N93" s="261">
        <v>252</v>
      </c>
      <c r="O93" s="252" t="e">
        <f>VLOOKUP(D93,'[1]CICLO DE MENUS'!$B$5:$I$60,8,FALSE)*F93</f>
        <v>#N/A</v>
      </c>
    </row>
    <row r="94" spans="1:15">
      <c r="A94" s="357"/>
      <c r="B94" s="330"/>
      <c r="C94" s="364"/>
      <c r="D94" s="57" t="s">
        <v>176</v>
      </c>
      <c r="E94" s="19" t="s">
        <v>177</v>
      </c>
      <c r="F94" s="21">
        <v>8</v>
      </c>
      <c r="G94" s="21">
        <v>8</v>
      </c>
      <c r="H94" s="21">
        <v>31.76</v>
      </c>
      <c r="I94" s="21">
        <v>0</v>
      </c>
      <c r="J94" s="21">
        <v>0</v>
      </c>
      <c r="K94" s="21">
        <v>7.944</v>
      </c>
      <c r="L94" s="21">
        <v>0</v>
      </c>
      <c r="M94" s="21">
        <v>8.0000000000000002E-3</v>
      </c>
      <c r="N94" s="65">
        <v>0</v>
      </c>
      <c r="O94" s="252" t="e">
        <f>VLOOKUP(D94,'[1]CICLO DE MENUS'!$B$5:$I$60,8,FALSE)*F94</f>
        <v>#N/A</v>
      </c>
    </row>
    <row r="95" spans="1:15" ht="24">
      <c r="A95" s="62" t="s">
        <v>52</v>
      </c>
      <c r="B95" s="63" t="s">
        <v>172</v>
      </c>
      <c r="C95" s="19"/>
      <c r="D95" s="57"/>
      <c r="E95" s="19"/>
      <c r="F95" s="21"/>
      <c r="G95" s="21"/>
      <c r="H95" s="21"/>
      <c r="I95" s="21"/>
      <c r="J95" s="21"/>
      <c r="K95" s="21"/>
      <c r="L95" s="21"/>
      <c r="M95" s="21"/>
      <c r="N95" s="65"/>
      <c r="O95" s="252"/>
    </row>
    <row r="96" spans="1:15">
      <c r="A96" s="62" t="s">
        <v>173</v>
      </c>
      <c r="B96" s="63" t="s">
        <v>174</v>
      </c>
      <c r="C96" s="19" t="s">
        <v>175</v>
      </c>
      <c r="D96" s="57"/>
      <c r="E96" s="19"/>
      <c r="F96" s="21"/>
      <c r="G96" s="21"/>
      <c r="H96" s="21"/>
      <c r="I96" s="21"/>
      <c r="J96" s="21"/>
      <c r="K96" s="21"/>
      <c r="L96" s="21"/>
      <c r="M96" s="21"/>
      <c r="N96" s="65"/>
      <c r="O96" s="252"/>
    </row>
    <row r="97" spans="1:15">
      <c r="A97" s="62" t="s">
        <v>178</v>
      </c>
      <c r="B97" s="27" t="s">
        <v>179</v>
      </c>
      <c r="C97" s="19" t="s">
        <v>180</v>
      </c>
      <c r="D97" s="57"/>
      <c r="E97" s="19"/>
      <c r="F97" s="21"/>
      <c r="G97" s="21"/>
      <c r="H97" s="21"/>
      <c r="I97" s="21"/>
      <c r="J97" s="21"/>
      <c r="K97" s="21"/>
      <c r="L97" s="21"/>
      <c r="M97" s="21"/>
      <c r="N97" s="65"/>
      <c r="O97" s="252"/>
    </row>
    <row r="98" spans="1:15">
      <c r="A98" s="54" t="s">
        <v>182</v>
      </c>
      <c r="B98" s="337" t="s">
        <v>190</v>
      </c>
      <c r="C98" s="338"/>
      <c r="D98" s="339"/>
      <c r="E98" s="19"/>
      <c r="F98" s="21"/>
      <c r="G98" s="21"/>
      <c r="H98" s="21"/>
      <c r="I98" s="21"/>
      <c r="J98" s="21"/>
      <c r="K98" s="21"/>
      <c r="L98" s="21"/>
      <c r="M98" s="21"/>
      <c r="N98" s="65"/>
      <c r="O98" s="252"/>
    </row>
    <row r="99" spans="1:15" s="257" customFormat="1">
      <c r="F99" s="262">
        <f>SUM(F72:F94)</f>
        <v>461.8</v>
      </c>
      <c r="L99" s="258"/>
      <c r="O99" s="259" t="e">
        <f>SUM(O72:O94)</f>
        <v>#N/A</v>
      </c>
    </row>
    <row r="100" spans="1:15">
      <c r="A100" s="345" t="s">
        <v>106</v>
      </c>
      <c r="B100" s="345"/>
      <c r="C100" s="345"/>
      <c r="D100" s="345"/>
      <c r="E100" s="345"/>
      <c r="F100" s="345"/>
      <c r="G100" s="22"/>
      <c r="H100" s="45">
        <f>SUM(H72:H99)</f>
        <v>803.30309999999997</v>
      </c>
      <c r="I100" s="45">
        <f t="shared" ref="I100:N100" si="1">SUM(I72:I98)</f>
        <v>28.606975000000002</v>
      </c>
      <c r="J100" s="45">
        <f t="shared" si="1"/>
        <v>20.206684999999997</v>
      </c>
      <c r="K100" s="45">
        <f t="shared" si="1"/>
        <v>124.42833500000002</v>
      </c>
      <c r="L100" s="45">
        <f t="shared" si="1"/>
        <v>54.980899999999998</v>
      </c>
      <c r="M100" s="45">
        <f t="shared" si="1"/>
        <v>4.2998649999999996</v>
      </c>
      <c r="N100" s="45">
        <f t="shared" si="1"/>
        <v>927.02700000000004</v>
      </c>
    </row>
    <row r="101" spans="1:15">
      <c r="A101" s="345" t="s">
        <v>107</v>
      </c>
      <c r="B101" s="345"/>
      <c r="C101" s="345"/>
      <c r="D101" s="345"/>
      <c r="E101" s="345"/>
      <c r="F101" s="345"/>
      <c r="G101" s="22"/>
      <c r="H101" s="45">
        <v>1994</v>
      </c>
      <c r="I101" s="45">
        <v>69.8</v>
      </c>
      <c r="J101" s="45">
        <v>66.5</v>
      </c>
      <c r="K101" s="45">
        <v>279.2</v>
      </c>
      <c r="L101" s="45">
        <v>1100</v>
      </c>
      <c r="M101" s="66">
        <v>8.6999999999999993</v>
      </c>
      <c r="N101" s="66">
        <v>1500</v>
      </c>
    </row>
    <row r="102" spans="1:15">
      <c r="A102" s="345" t="s">
        <v>108</v>
      </c>
      <c r="B102" s="345"/>
      <c r="C102" s="345"/>
      <c r="D102" s="345"/>
      <c r="E102" s="345"/>
      <c r="F102" s="345"/>
      <c r="G102" s="22"/>
      <c r="H102" s="46">
        <v>0.3067678034102308</v>
      </c>
      <c r="I102" s="46">
        <v>0.27769104584527216</v>
      </c>
      <c r="J102" s="46">
        <v>0.27793548872180451</v>
      </c>
      <c r="K102" s="46">
        <v>0.31761797994269353</v>
      </c>
      <c r="L102" s="46">
        <v>4.5291454545454551E-2</v>
      </c>
      <c r="M102" s="67">
        <v>0.2213712643678161</v>
      </c>
      <c r="N102" s="67">
        <v>0.43814000000000003</v>
      </c>
    </row>
    <row r="103" spans="1:15" s="23" customFormat="1">
      <c r="O103" s="238"/>
    </row>
    <row r="104" spans="1:15">
      <c r="A104" s="346" t="s">
        <v>109</v>
      </c>
      <c r="B104" s="346"/>
      <c r="C104" s="346"/>
      <c r="D104" s="347"/>
      <c r="E104" s="351" t="s">
        <v>562</v>
      </c>
      <c r="F104" s="352"/>
      <c r="G104" s="352"/>
      <c r="H104" s="352"/>
      <c r="I104" s="352"/>
      <c r="J104" s="352"/>
      <c r="K104" s="352"/>
      <c r="L104" s="352"/>
      <c r="M104" s="352"/>
      <c r="N104" s="353"/>
    </row>
    <row r="105" spans="1:15" ht="7.5" customHeight="1">
      <c r="A105" s="23"/>
      <c r="B105" s="23"/>
      <c r="C105" s="23"/>
      <c r="D105" s="18"/>
      <c r="E105" s="18"/>
      <c r="F105" s="18"/>
      <c r="G105" s="18"/>
      <c r="H105" s="18"/>
      <c r="I105" s="18"/>
      <c r="J105" s="18"/>
      <c r="K105" s="18"/>
      <c r="L105" s="18"/>
      <c r="M105" s="18"/>
    </row>
    <row r="106" spans="1:15" ht="42" customHeight="1">
      <c r="A106" s="23" t="s">
        <v>36</v>
      </c>
      <c r="B106" s="354"/>
      <c r="C106" s="354"/>
      <c r="D106" s="354"/>
      <c r="E106" s="354"/>
      <c r="F106" s="354"/>
      <c r="H106" s="346" t="s">
        <v>37</v>
      </c>
      <c r="I106" s="346"/>
      <c r="J106" s="347"/>
      <c r="K106" s="348">
        <v>1088304193</v>
      </c>
      <c r="L106" s="348"/>
      <c r="M106" s="348"/>
      <c r="N106" s="348"/>
    </row>
    <row r="107" spans="1:15">
      <c r="A107" s="23"/>
      <c r="B107" s="18"/>
      <c r="C107" s="18"/>
      <c r="D107" s="18"/>
      <c r="E107" s="18"/>
      <c r="F107" s="18"/>
      <c r="H107" s="23"/>
      <c r="I107" s="23"/>
      <c r="J107" s="23"/>
      <c r="K107" s="73"/>
      <c r="L107" s="73"/>
      <c r="M107" s="73"/>
      <c r="N107" s="73"/>
    </row>
    <row r="108" spans="1:15">
      <c r="A108" s="23"/>
      <c r="B108" s="18"/>
      <c r="C108" s="18"/>
      <c r="D108" s="18"/>
      <c r="E108" s="18"/>
      <c r="F108" s="18"/>
      <c r="H108" s="23"/>
      <c r="I108" s="23"/>
      <c r="J108" s="23"/>
      <c r="K108" s="73"/>
      <c r="L108" s="73"/>
      <c r="M108" s="73"/>
      <c r="N108" s="73"/>
    </row>
    <row r="110" spans="1:15" s="13" customFormat="1">
      <c r="A110" s="358" t="s">
        <v>89</v>
      </c>
      <c r="B110" s="358"/>
      <c r="C110" s="358"/>
      <c r="D110" s="358"/>
      <c r="E110" s="358"/>
      <c r="F110" s="358"/>
      <c r="G110" s="358"/>
      <c r="H110" s="358"/>
      <c r="I110" s="358"/>
      <c r="J110" s="358"/>
      <c r="K110" s="358"/>
      <c r="L110" s="358"/>
      <c r="O110" s="245"/>
    </row>
    <row r="111" spans="1:15" s="13" customFormat="1">
      <c r="A111" s="3"/>
      <c r="B111" s="3"/>
      <c r="C111" s="3"/>
      <c r="D111" s="3"/>
      <c r="E111" s="3"/>
      <c r="F111" s="3"/>
      <c r="G111" s="3"/>
      <c r="H111" s="3"/>
      <c r="I111" s="3"/>
      <c r="J111" s="3"/>
      <c r="K111" s="3"/>
      <c r="L111" s="3"/>
      <c r="O111" s="245"/>
    </row>
    <row r="112" spans="1:15" s="13" customFormat="1">
      <c r="A112" s="310" t="s">
        <v>1</v>
      </c>
      <c r="B112" s="310"/>
      <c r="C112" s="319" t="s">
        <v>39</v>
      </c>
      <c r="D112" s="319"/>
      <c r="E112" s="319"/>
      <c r="F112" s="319"/>
      <c r="G112" s="319"/>
      <c r="H112" s="319"/>
      <c r="I112" s="319"/>
      <c r="J112" s="319"/>
      <c r="K112" s="319"/>
      <c r="L112" s="319"/>
      <c r="O112" s="245"/>
    </row>
    <row r="113" spans="1:26" s="13" customFormat="1" ht="7.5" customHeight="1">
      <c r="A113" s="4"/>
      <c r="B113" s="4"/>
      <c r="C113" s="3"/>
      <c r="D113" s="3"/>
      <c r="E113" s="3"/>
      <c r="F113" s="3"/>
      <c r="G113" s="3"/>
      <c r="H113" s="3"/>
      <c r="I113" s="3"/>
      <c r="J113" s="3"/>
      <c r="K113" s="3"/>
      <c r="L113" s="3"/>
      <c r="O113" s="245"/>
    </row>
    <row r="114" spans="1:26" s="13" customFormat="1">
      <c r="A114" s="310" t="s">
        <v>5</v>
      </c>
      <c r="B114" s="310"/>
      <c r="C114" s="5" t="s">
        <v>537</v>
      </c>
      <c r="D114" s="3"/>
      <c r="E114" s="3"/>
      <c r="F114" s="3"/>
      <c r="G114" s="3"/>
      <c r="H114" s="3"/>
      <c r="I114" s="3"/>
      <c r="J114" s="3"/>
      <c r="K114" s="3"/>
      <c r="L114" s="3"/>
      <c r="O114" s="245"/>
    </row>
    <row r="115" spans="1:26" s="15" customFormat="1" ht="6.75" customHeight="1">
      <c r="A115" s="4"/>
      <c r="B115" s="6"/>
      <c r="C115" s="6"/>
      <c r="D115" s="6"/>
      <c r="E115" s="6"/>
      <c r="F115" s="6"/>
      <c r="G115" s="6"/>
      <c r="H115" s="6"/>
      <c r="I115" s="6"/>
      <c r="J115" s="6"/>
      <c r="K115" s="4"/>
      <c r="L115" s="4"/>
      <c r="M115" s="14"/>
      <c r="N115" s="14"/>
      <c r="O115" s="238"/>
      <c r="P115" s="14"/>
      <c r="Q115" s="23"/>
      <c r="R115" s="23"/>
      <c r="S115" s="23"/>
      <c r="T115" s="23"/>
      <c r="U115" s="23"/>
      <c r="V115" s="23"/>
      <c r="W115" s="23"/>
      <c r="X115" s="23"/>
      <c r="Y115" s="23"/>
      <c r="Z115" s="23"/>
    </row>
    <row r="116" spans="1:26" s="15" customFormat="1">
      <c r="A116" s="4" t="s">
        <v>6</v>
      </c>
      <c r="B116" s="4"/>
      <c r="C116" s="319" t="s">
        <v>536</v>
      </c>
      <c r="D116" s="319"/>
      <c r="E116" s="14"/>
      <c r="F116" s="14"/>
      <c r="G116" s="23"/>
      <c r="H116" s="23"/>
      <c r="I116" s="23"/>
      <c r="J116" s="23"/>
      <c r="K116" s="23"/>
      <c r="L116" s="23"/>
      <c r="M116" s="23"/>
      <c r="N116" s="23"/>
      <c r="O116" s="238"/>
      <c r="P116" s="23"/>
    </row>
    <row r="117" spans="1:26" s="15" customFormat="1" ht="9" customHeight="1">
      <c r="A117" s="4"/>
      <c r="B117" s="6"/>
      <c r="C117" s="6"/>
      <c r="D117" s="6"/>
      <c r="E117" s="6"/>
      <c r="F117" s="6"/>
      <c r="G117" s="6"/>
      <c r="H117" s="6"/>
      <c r="I117" s="6"/>
      <c r="J117" s="6"/>
      <c r="K117" s="4"/>
      <c r="L117" s="4"/>
      <c r="M117" s="14"/>
      <c r="N117" s="14"/>
      <c r="O117" s="238"/>
      <c r="P117" s="14"/>
      <c r="Q117" s="23"/>
      <c r="R117" s="23"/>
      <c r="S117" s="23"/>
      <c r="T117" s="23"/>
      <c r="U117" s="23"/>
      <c r="V117" s="23"/>
      <c r="W117" s="23"/>
      <c r="X117" s="23"/>
      <c r="Y117" s="23"/>
      <c r="Z117" s="23"/>
    </row>
    <row r="118" spans="1:26" s="15" customFormat="1">
      <c r="A118" s="310" t="s">
        <v>7</v>
      </c>
      <c r="B118" s="310"/>
      <c r="C118" s="319" t="s">
        <v>44</v>
      </c>
      <c r="D118" s="319"/>
      <c r="E118" s="6"/>
      <c r="F118" s="6"/>
      <c r="G118" s="6"/>
      <c r="H118" s="6"/>
      <c r="I118" s="6"/>
      <c r="J118" s="6"/>
      <c r="K118" s="4"/>
      <c r="L118" s="4"/>
      <c r="M118" s="14"/>
      <c r="N118" s="14"/>
      <c r="O118" s="238"/>
      <c r="P118" s="14"/>
      <c r="Q118" s="23"/>
      <c r="R118" s="23"/>
      <c r="S118" s="23"/>
      <c r="T118" s="23"/>
      <c r="U118" s="23"/>
      <c r="V118" s="23"/>
      <c r="W118" s="23"/>
      <c r="X118" s="23"/>
      <c r="Y118" s="23"/>
      <c r="Z118" s="23"/>
    </row>
    <row r="119" spans="1:26" s="15" customFormat="1" ht="9" customHeight="1">
      <c r="A119" s="4"/>
      <c r="B119" s="6"/>
      <c r="C119" s="6"/>
      <c r="D119" s="6"/>
      <c r="E119" s="6"/>
      <c r="F119" s="6"/>
      <c r="G119" s="6"/>
      <c r="H119" s="6"/>
      <c r="I119" s="6"/>
      <c r="J119" s="6"/>
      <c r="K119" s="4"/>
      <c r="L119" s="4"/>
      <c r="M119" s="14"/>
      <c r="N119" s="14"/>
      <c r="O119" s="238"/>
      <c r="P119" s="14"/>
      <c r="Q119" s="23"/>
      <c r="R119" s="23"/>
      <c r="S119" s="23"/>
      <c r="T119" s="23"/>
      <c r="U119" s="23"/>
      <c r="V119" s="23"/>
      <c r="W119" s="23"/>
      <c r="X119" s="23"/>
      <c r="Y119" s="23"/>
      <c r="Z119" s="23"/>
    </row>
    <row r="120" spans="1:26" s="15" customFormat="1">
      <c r="A120" s="321" t="s">
        <v>8</v>
      </c>
      <c r="B120" s="321"/>
      <c r="C120" s="26" t="s">
        <v>45</v>
      </c>
      <c r="D120" s="23"/>
      <c r="E120" s="23"/>
      <c r="F120" s="23"/>
      <c r="G120" s="23"/>
      <c r="H120" s="23"/>
      <c r="I120" s="23"/>
      <c r="O120" s="238"/>
    </row>
    <row r="121" spans="1:26" s="15" customFormat="1" ht="8.25" customHeight="1">
      <c r="A121" s="4"/>
      <c r="B121" s="6"/>
      <c r="C121" s="6"/>
      <c r="D121" s="6"/>
      <c r="E121" s="6"/>
      <c r="F121" s="6"/>
      <c r="G121" s="6"/>
      <c r="H121" s="6"/>
      <c r="I121" s="6"/>
      <c r="J121" s="6"/>
      <c r="K121" s="4"/>
      <c r="L121" s="4"/>
      <c r="M121" s="14"/>
      <c r="N121" s="14"/>
      <c r="O121" s="238"/>
      <c r="P121" s="14"/>
      <c r="Q121" s="23"/>
      <c r="R121" s="23"/>
      <c r="S121" s="23"/>
      <c r="T121" s="23"/>
      <c r="U121" s="23"/>
      <c r="V121" s="23"/>
      <c r="W121" s="23"/>
      <c r="X121" s="23"/>
      <c r="Y121" s="23"/>
      <c r="Z121" s="23"/>
    </row>
    <row r="122" spans="1:26" s="15" customFormat="1">
      <c r="A122" s="16" t="s">
        <v>90</v>
      </c>
      <c r="B122" s="322" t="s">
        <v>574</v>
      </c>
      <c r="C122" s="322"/>
      <c r="D122" s="6"/>
      <c r="E122" s="6"/>
      <c r="F122" s="6"/>
      <c r="G122" s="6"/>
      <c r="H122" s="6"/>
      <c r="I122" s="6"/>
      <c r="J122" s="6"/>
      <c r="K122" s="4"/>
      <c r="L122" s="4"/>
      <c r="M122" s="14"/>
      <c r="N122" s="14"/>
      <c r="O122" s="238"/>
      <c r="P122" s="14"/>
      <c r="Q122" s="23"/>
      <c r="R122" s="23"/>
      <c r="S122" s="23"/>
      <c r="T122" s="23"/>
      <c r="U122" s="23"/>
      <c r="V122" s="23"/>
      <c r="W122" s="23"/>
      <c r="X122" s="23"/>
      <c r="Y122" s="23"/>
      <c r="Z122" s="23"/>
    </row>
    <row r="123" spans="1:26" s="15" customFormat="1" ht="8.25" customHeight="1">
      <c r="A123" s="4"/>
      <c r="B123" s="6"/>
      <c r="C123" s="6"/>
      <c r="D123" s="6"/>
      <c r="E123" s="6"/>
      <c r="F123" s="6"/>
      <c r="G123" s="6"/>
      <c r="H123" s="6"/>
      <c r="I123" s="6"/>
      <c r="J123" s="6"/>
      <c r="K123" s="4"/>
      <c r="L123" s="4"/>
      <c r="M123" s="14"/>
      <c r="N123" s="14"/>
      <c r="O123" s="238"/>
      <c r="P123" s="14"/>
      <c r="Q123" s="23"/>
      <c r="R123" s="23"/>
      <c r="S123" s="23"/>
      <c r="T123" s="23"/>
      <c r="U123" s="23"/>
      <c r="V123" s="23"/>
      <c r="W123" s="23"/>
      <c r="X123" s="23"/>
      <c r="Y123" s="23"/>
      <c r="Z123" s="23"/>
    </row>
    <row r="124" spans="1:26">
      <c r="A124" s="7" t="s">
        <v>91</v>
      </c>
      <c r="B124" s="289">
        <v>3</v>
      </c>
      <c r="C124" s="7"/>
      <c r="D124" s="7"/>
      <c r="E124" s="7"/>
      <c r="F124" s="7"/>
      <c r="G124" s="7"/>
      <c r="H124" s="7"/>
      <c r="I124" s="7"/>
      <c r="J124" s="7"/>
      <c r="K124" s="7"/>
      <c r="L124" s="7"/>
    </row>
    <row r="125" spans="1:26" s="15" customFormat="1">
      <c r="A125" s="4"/>
      <c r="B125" s="6"/>
      <c r="C125" s="6"/>
      <c r="D125" s="6"/>
      <c r="E125" s="6"/>
      <c r="F125" s="6"/>
      <c r="G125" s="6"/>
      <c r="H125" s="6"/>
      <c r="I125" s="6"/>
      <c r="J125" s="6"/>
      <c r="K125" s="4"/>
      <c r="L125" s="4"/>
      <c r="M125" s="14"/>
      <c r="N125" s="14"/>
      <c r="O125" s="238"/>
      <c r="P125" s="14"/>
      <c r="Q125" s="23"/>
      <c r="R125" s="23"/>
      <c r="S125" s="23"/>
      <c r="T125" s="23"/>
      <c r="U125" s="23"/>
      <c r="V125" s="23"/>
      <c r="W125" s="23"/>
      <c r="X125" s="23"/>
      <c r="Y125" s="23"/>
      <c r="Z125" s="23"/>
    </row>
    <row r="126" spans="1:26">
      <c r="A126" s="340" t="s">
        <v>38</v>
      </c>
      <c r="B126" s="340" t="s">
        <v>92</v>
      </c>
      <c r="C126" s="340" t="s">
        <v>93</v>
      </c>
      <c r="D126" s="340" t="s">
        <v>94</v>
      </c>
      <c r="E126" s="340" t="s">
        <v>95</v>
      </c>
      <c r="F126" s="340" t="s">
        <v>96</v>
      </c>
      <c r="G126" s="340" t="s">
        <v>97</v>
      </c>
      <c r="H126" s="340" t="s">
        <v>98</v>
      </c>
      <c r="I126" s="340"/>
      <c r="J126" s="340"/>
      <c r="K126" s="340"/>
      <c r="L126" s="340"/>
      <c r="M126" s="340"/>
      <c r="N126" s="340"/>
      <c r="O126" s="252"/>
    </row>
    <row r="127" spans="1:26" ht="30">
      <c r="A127" s="340"/>
      <c r="B127" s="340"/>
      <c r="C127" s="340"/>
      <c r="D127" s="340"/>
      <c r="E127" s="340"/>
      <c r="F127" s="340"/>
      <c r="G127" s="340"/>
      <c r="H127" s="29" t="s">
        <v>99</v>
      </c>
      <c r="I127" s="29" t="s">
        <v>100</v>
      </c>
      <c r="J127" s="29" t="s">
        <v>101</v>
      </c>
      <c r="K127" s="29" t="s">
        <v>102</v>
      </c>
      <c r="L127" s="29" t="s">
        <v>103</v>
      </c>
      <c r="M127" s="29" t="s">
        <v>104</v>
      </c>
      <c r="N127" s="29" t="s">
        <v>105</v>
      </c>
      <c r="O127" s="253" t="s">
        <v>529</v>
      </c>
    </row>
    <row r="128" spans="1:26" ht="18.75" customHeight="1">
      <c r="A128" s="359" t="s">
        <v>47</v>
      </c>
      <c r="B128" s="361" t="s">
        <v>155</v>
      </c>
      <c r="C128" s="331" t="s">
        <v>567</v>
      </c>
      <c r="D128" s="50" t="s">
        <v>194</v>
      </c>
      <c r="E128" s="19" t="s">
        <v>110</v>
      </c>
      <c r="F128" s="60">
        <v>41.7</v>
      </c>
      <c r="G128" s="60">
        <v>25.02</v>
      </c>
      <c r="H128" s="60">
        <v>32.025599999999997</v>
      </c>
      <c r="I128" s="60">
        <v>0.32526000000000005</v>
      </c>
      <c r="J128" s="60">
        <v>2.5020000000000001E-2</v>
      </c>
      <c r="K128" s="60">
        <v>7.5810599999999999</v>
      </c>
      <c r="L128" s="60">
        <v>1.0007999999999999</v>
      </c>
      <c r="M128" s="60">
        <v>0.17513999999999999</v>
      </c>
      <c r="N128" s="64">
        <v>0</v>
      </c>
      <c r="O128" s="252" t="e">
        <f>VLOOKUP(D128,'[1]CICLO DE MENUS'!$B$5:$I$60,8,FALSE)*F128</f>
        <v>#N/A</v>
      </c>
    </row>
    <row r="129" spans="1:15" ht="24">
      <c r="A129" s="360"/>
      <c r="B129" s="361"/>
      <c r="C129" s="332"/>
      <c r="D129" s="50" t="s">
        <v>153</v>
      </c>
      <c r="E129" s="19" t="s">
        <v>118</v>
      </c>
      <c r="F129" s="60">
        <v>10</v>
      </c>
      <c r="G129" s="60">
        <v>10</v>
      </c>
      <c r="H129" s="60">
        <v>8</v>
      </c>
      <c r="I129" s="60">
        <v>0.22</v>
      </c>
      <c r="J129" s="60">
        <v>0.01</v>
      </c>
      <c r="K129" s="60">
        <v>1.69</v>
      </c>
      <c r="L129" s="60">
        <v>1.2</v>
      </c>
      <c r="M129" s="60">
        <v>0.08</v>
      </c>
      <c r="N129" s="64">
        <v>0.6</v>
      </c>
      <c r="O129" s="252" t="e">
        <f>VLOOKUP(D129,'[1]CICLO DE MENUS'!$B$5:$I$60,8,FALSE)*F129</f>
        <v>#N/A</v>
      </c>
    </row>
    <row r="130" spans="1:15">
      <c r="A130" s="360"/>
      <c r="B130" s="361"/>
      <c r="C130" s="332"/>
      <c r="D130" s="50" t="s">
        <v>113</v>
      </c>
      <c r="E130" s="19" t="s">
        <v>119</v>
      </c>
      <c r="F130" s="60">
        <v>7</v>
      </c>
      <c r="G130" s="60">
        <v>5.95</v>
      </c>
      <c r="H130" s="60">
        <v>2.7965000000000004</v>
      </c>
      <c r="I130" s="60">
        <v>4.165E-2</v>
      </c>
      <c r="J130" s="60">
        <v>5.9500000000000004E-3</v>
      </c>
      <c r="K130" s="60">
        <v>0.56525000000000003</v>
      </c>
      <c r="L130" s="60">
        <v>1.6065</v>
      </c>
      <c r="M130" s="60">
        <v>2.3800000000000002E-2</v>
      </c>
      <c r="N130" s="64">
        <v>2.4500000000000002</v>
      </c>
      <c r="O130" s="252" t="e">
        <f>VLOOKUP(D130,'[1]CICLO DE MENUS'!$B$5:$I$60,8,FALSE)*F130</f>
        <v>#N/A</v>
      </c>
    </row>
    <row r="131" spans="1:15" ht="15.75" customHeight="1">
      <c r="A131" s="360"/>
      <c r="B131" s="361"/>
      <c r="C131" s="332"/>
      <c r="D131" s="50" t="s">
        <v>114</v>
      </c>
      <c r="E131" s="19" t="s">
        <v>120</v>
      </c>
      <c r="F131" s="60">
        <v>6</v>
      </c>
      <c r="G131" s="60">
        <v>5.7</v>
      </c>
      <c r="H131" s="60">
        <v>2.2799999999999998</v>
      </c>
      <c r="I131" s="60">
        <v>7.9799999999999996E-2</v>
      </c>
      <c r="J131" s="60">
        <v>5.7000000000000002E-3</v>
      </c>
      <c r="K131" s="60">
        <v>0.43890000000000001</v>
      </c>
      <c r="L131" s="60">
        <v>1.3680000000000001</v>
      </c>
      <c r="M131" s="60">
        <v>1.7100000000000001E-2</v>
      </c>
      <c r="N131" s="64">
        <v>0.24</v>
      </c>
      <c r="O131" s="252" t="e">
        <f>VLOOKUP(D131,'[1]CICLO DE MENUS'!$B$5:$I$60,8,FALSE)*F131</f>
        <v>#N/A</v>
      </c>
    </row>
    <row r="132" spans="1:15" ht="15" customHeight="1">
      <c r="A132" s="360"/>
      <c r="B132" s="361"/>
      <c r="C132" s="332"/>
      <c r="D132" s="50" t="s">
        <v>115</v>
      </c>
      <c r="E132" s="19" t="s">
        <v>121</v>
      </c>
      <c r="F132" s="60">
        <v>1.1000000000000001</v>
      </c>
      <c r="G132" s="60">
        <v>1.0450000000000002</v>
      </c>
      <c r="H132" s="60">
        <v>1.5048000000000001</v>
      </c>
      <c r="I132" s="60">
        <v>4.9115000000000013E-2</v>
      </c>
      <c r="J132" s="60">
        <v>3.1350000000000006E-3</v>
      </c>
      <c r="K132" s="60">
        <v>0.30618500000000004</v>
      </c>
      <c r="L132" s="60">
        <v>0.41800000000000004</v>
      </c>
      <c r="M132" s="60">
        <v>1.3585000000000003E-2</v>
      </c>
      <c r="N132" s="64">
        <v>0.20900000000000002</v>
      </c>
      <c r="O132" s="252" t="e">
        <f>VLOOKUP(D132,'[1]CICLO DE MENUS'!$B$5:$I$60,8,FALSE)*F132</f>
        <v>#N/A</v>
      </c>
    </row>
    <row r="133" spans="1:15" ht="13.5" customHeight="1">
      <c r="A133" s="360"/>
      <c r="B133" s="361"/>
      <c r="C133" s="332"/>
      <c r="D133" s="50" t="s">
        <v>116</v>
      </c>
      <c r="E133" s="19" t="s">
        <v>122</v>
      </c>
      <c r="F133" s="60">
        <v>3</v>
      </c>
      <c r="G133" s="60">
        <v>2.7</v>
      </c>
      <c r="H133" s="60">
        <v>1.1880000000000002</v>
      </c>
      <c r="I133" s="60">
        <v>6.2100000000000002E-2</v>
      </c>
      <c r="J133" s="60">
        <v>1.6200000000000003E-2</v>
      </c>
      <c r="K133" s="60">
        <v>0.15930000000000002</v>
      </c>
      <c r="L133" s="60">
        <v>2.214</v>
      </c>
      <c r="M133" s="60">
        <v>4.8600000000000004E-2</v>
      </c>
      <c r="N133" s="64">
        <v>1.38</v>
      </c>
      <c r="O133" s="252" t="e">
        <f>VLOOKUP(D133,'[1]CICLO DE MENUS'!$B$5:$I$60,8,FALSE)*F133</f>
        <v>#N/A</v>
      </c>
    </row>
    <row r="134" spans="1:15" ht="12.75" customHeight="1">
      <c r="A134" s="360"/>
      <c r="B134" s="361"/>
      <c r="C134" s="332"/>
      <c r="D134" s="50" t="s">
        <v>117</v>
      </c>
      <c r="E134" s="19" t="s">
        <v>123</v>
      </c>
      <c r="F134" s="60">
        <v>0.5</v>
      </c>
      <c r="G134" s="60">
        <v>0.5</v>
      </c>
      <c r="H134" s="60">
        <v>0</v>
      </c>
      <c r="I134" s="60">
        <v>0</v>
      </c>
      <c r="J134" s="60">
        <v>0</v>
      </c>
      <c r="K134" s="60">
        <v>0</v>
      </c>
      <c r="L134" s="60">
        <v>0.12</v>
      </c>
      <c r="M134" s="60">
        <v>1.5E-3</v>
      </c>
      <c r="N134" s="64">
        <v>193.905</v>
      </c>
      <c r="O134" s="252" t="e">
        <f>VLOOKUP(D134,'[1]CICLO DE MENUS'!$B$5:$I$60,8,FALSE)*F134</f>
        <v>#N/A</v>
      </c>
    </row>
    <row r="135" spans="1:15" ht="18.75" customHeight="1">
      <c r="A135" s="360"/>
      <c r="B135" s="334" t="s">
        <v>155</v>
      </c>
      <c r="C135" s="326" t="s">
        <v>127</v>
      </c>
      <c r="D135" s="69" t="s">
        <v>203</v>
      </c>
      <c r="E135" s="19" t="s">
        <v>204</v>
      </c>
      <c r="F135" s="60">
        <v>85</v>
      </c>
      <c r="G135" s="60">
        <v>85</v>
      </c>
      <c r="H135" s="60">
        <v>119</v>
      </c>
      <c r="I135" s="60">
        <v>18.189999999999998</v>
      </c>
      <c r="J135" s="60">
        <v>5.0999999999999996</v>
      </c>
      <c r="K135" s="60">
        <v>0.17</v>
      </c>
      <c r="L135" s="60">
        <v>14.45</v>
      </c>
      <c r="M135" s="60">
        <v>0.68</v>
      </c>
      <c r="N135" s="64">
        <v>44.2</v>
      </c>
      <c r="O135" s="252" t="e">
        <f>VLOOKUP(D135,'[1]CICLO DE MENUS'!$B$5:$I$60,8,FALSE)*F135</f>
        <v>#N/A</v>
      </c>
    </row>
    <row r="136" spans="1:15" ht="23.25" customHeight="1">
      <c r="A136" s="368"/>
      <c r="B136" s="336"/>
      <c r="C136" s="330"/>
      <c r="D136" s="69" t="s">
        <v>185</v>
      </c>
      <c r="E136" s="19" t="s">
        <v>186</v>
      </c>
      <c r="F136" s="60">
        <v>3</v>
      </c>
      <c r="G136" s="60">
        <v>3</v>
      </c>
      <c r="H136" s="60">
        <v>27</v>
      </c>
      <c r="I136" s="60">
        <v>0</v>
      </c>
      <c r="J136" s="60">
        <v>3</v>
      </c>
      <c r="K136" s="60">
        <v>0</v>
      </c>
      <c r="L136" s="60">
        <v>0</v>
      </c>
      <c r="M136" s="60">
        <v>0</v>
      </c>
      <c r="N136" s="64">
        <v>0</v>
      </c>
      <c r="O136" s="252" t="e">
        <f>VLOOKUP(D136,'[1]CICLO DE MENUS'!$B$5:$I$60,8,FALSE)*F136</f>
        <v>#N/A</v>
      </c>
    </row>
    <row r="137" spans="1:15" ht="15" customHeight="1">
      <c r="A137" s="369" t="s">
        <v>161</v>
      </c>
      <c r="B137" s="334" t="s">
        <v>162</v>
      </c>
      <c r="C137" s="328" t="s">
        <v>54</v>
      </c>
      <c r="D137" s="68" t="s">
        <v>163</v>
      </c>
      <c r="E137" s="19" t="s">
        <v>164</v>
      </c>
      <c r="F137" s="21">
        <v>46</v>
      </c>
      <c r="G137" s="21">
        <v>46</v>
      </c>
      <c r="H137" s="21">
        <v>162.38</v>
      </c>
      <c r="I137" s="21">
        <v>3.0819999999999999</v>
      </c>
      <c r="J137" s="21">
        <v>0.18400000000000002</v>
      </c>
      <c r="K137" s="21">
        <v>36.845999999999997</v>
      </c>
      <c r="L137" s="21">
        <v>4.1399999999999997</v>
      </c>
      <c r="M137" s="21">
        <v>0.36800000000000005</v>
      </c>
      <c r="N137" s="65">
        <v>0.92</v>
      </c>
      <c r="O137" s="252" t="e">
        <f>VLOOKUP(D137,'[1]CICLO DE MENUS'!$B$5:$I$60,8,FALSE)*F137</f>
        <v>#N/A</v>
      </c>
    </row>
    <row r="138" spans="1:15" ht="12" customHeight="1">
      <c r="A138" s="370"/>
      <c r="B138" s="335"/>
      <c r="C138" s="329"/>
      <c r="D138" s="68" t="s">
        <v>117</v>
      </c>
      <c r="E138" s="19" t="s">
        <v>123</v>
      </c>
      <c r="F138" s="21">
        <v>0.3</v>
      </c>
      <c r="G138" s="21">
        <v>0.3</v>
      </c>
      <c r="H138" s="21">
        <v>0</v>
      </c>
      <c r="I138" s="21">
        <v>0</v>
      </c>
      <c r="J138" s="21">
        <v>0</v>
      </c>
      <c r="K138" s="21">
        <v>0</v>
      </c>
      <c r="L138" s="21">
        <v>7.1999999999999995E-2</v>
      </c>
      <c r="M138" s="21">
        <v>8.9999999999999998E-4</v>
      </c>
      <c r="N138" s="65">
        <v>116.34299999999999</v>
      </c>
      <c r="O138" s="252" t="e">
        <f>VLOOKUP(D138,'[1]CICLO DE MENUS'!$B$5:$I$60,8,FALSE)*F138</f>
        <v>#N/A</v>
      </c>
    </row>
    <row r="139" spans="1:15" ht="15.75" customHeight="1">
      <c r="A139" s="371"/>
      <c r="B139" s="336"/>
      <c r="C139" s="341"/>
      <c r="D139" s="68" t="s">
        <v>185</v>
      </c>
      <c r="E139" s="19" t="s">
        <v>186</v>
      </c>
      <c r="F139" s="19">
        <v>3</v>
      </c>
      <c r="G139" s="19">
        <v>3</v>
      </c>
      <c r="H139" s="19">
        <v>27</v>
      </c>
      <c r="I139" s="19">
        <v>0</v>
      </c>
      <c r="J139" s="19">
        <v>3</v>
      </c>
      <c r="K139" s="19">
        <v>0</v>
      </c>
      <c r="L139" s="19">
        <v>0</v>
      </c>
      <c r="M139" s="19">
        <v>0</v>
      </c>
      <c r="N139" s="70">
        <v>0</v>
      </c>
      <c r="O139" s="252" t="e">
        <f>VLOOKUP(D139,'[1]CICLO DE MENUS'!$B$5:$I$60,8,FALSE)*F139</f>
        <v>#N/A</v>
      </c>
    </row>
    <row r="140" spans="1:15" ht="17.25" customHeight="1">
      <c r="A140" s="355" t="s">
        <v>183</v>
      </c>
      <c r="B140" s="334" t="s">
        <v>162</v>
      </c>
      <c r="C140" s="331" t="s">
        <v>70</v>
      </c>
      <c r="D140" s="68" t="s">
        <v>194</v>
      </c>
      <c r="E140" s="19" t="s">
        <v>196</v>
      </c>
      <c r="F140" s="60">
        <v>88</v>
      </c>
      <c r="G140" s="60">
        <v>59.84</v>
      </c>
      <c r="H140" s="60">
        <v>99.334400000000002</v>
      </c>
      <c r="I140" s="60">
        <v>0.71808000000000005</v>
      </c>
      <c r="J140" s="60">
        <v>0.11968000000000002</v>
      </c>
      <c r="K140" s="60">
        <v>23.517119999999998</v>
      </c>
      <c r="L140" s="60">
        <v>4.7872000000000003</v>
      </c>
      <c r="M140" s="60">
        <v>0.23936000000000004</v>
      </c>
      <c r="N140" s="64">
        <v>22.88</v>
      </c>
      <c r="O140" s="252" t="e">
        <f>VLOOKUP(D140,'[1]CICLO DE MENUS'!$B$5:$I$60,8,FALSE)*F140</f>
        <v>#N/A</v>
      </c>
    </row>
    <row r="141" spans="1:15" ht="18" customHeight="1">
      <c r="A141" s="357"/>
      <c r="B141" s="336"/>
      <c r="C141" s="333"/>
      <c r="D141" s="68" t="s">
        <v>185</v>
      </c>
      <c r="E141" s="19" t="s">
        <v>186</v>
      </c>
      <c r="F141" s="60">
        <v>8</v>
      </c>
      <c r="G141" s="60">
        <v>8</v>
      </c>
      <c r="H141" s="60">
        <v>72</v>
      </c>
      <c r="I141" s="60">
        <v>0</v>
      </c>
      <c r="J141" s="60">
        <v>8</v>
      </c>
      <c r="K141" s="60">
        <v>0</v>
      </c>
      <c r="L141" s="60">
        <v>0</v>
      </c>
      <c r="M141" s="60">
        <v>0</v>
      </c>
      <c r="N141" s="64">
        <v>0</v>
      </c>
      <c r="O141" s="252" t="e">
        <f>VLOOKUP(D141,'[1]CICLO DE MENUS'!$B$5:$I$60,8,FALSE)*F141</f>
        <v>#N/A</v>
      </c>
    </row>
    <row r="142" spans="1:15" ht="18.75" customHeight="1">
      <c r="A142" s="334" t="s">
        <v>184</v>
      </c>
      <c r="B142" s="334" t="s">
        <v>167</v>
      </c>
      <c r="C142" s="328" t="s">
        <v>64</v>
      </c>
      <c r="D142" s="68" t="s">
        <v>168</v>
      </c>
      <c r="E142" s="19" t="s">
        <v>169</v>
      </c>
      <c r="F142" s="21">
        <v>81</v>
      </c>
      <c r="G142" s="21">
        <v>64.8</v>
      </c>
      <c r="H142" s="21">
        <v>14.903999999999998</v>
      </c>
      <c r="I142" s="21">
        <v>0.58320000000000005</v>
      </c>
      <c r="J142" s="21">
        <v>6.480000000000001E-2</v>
      </c>
      <c r="K142" s="21">
        <v>2.6567999999999996</v>
      </c>
      <c r="L142" s="21">
        <v>5.831999999999999</v>
      </c>
      <c r="M142" s="21">
        <v>0.32400000000000001</v>
      </c>
      <c r="N142" s="65">
        <v>4.8600000000000003</v>
      </c>
      <c r="O142" s="252" t="e">
        <f>VLOOKUP(D142,'[1]CICLO DE MENUS'!$B$5:$I$60,8,FALSE)*F142</f>
        <v>#N/A</v>
      </c>
    </row>
    <row r="143" spans="1:15">
      <c r="A143" s="336"/>
      <c r="B143" s="336"/>
      <c r="C143" s="341"/>
      <c r="D143" s="68" t="s">
        <v>116</v>
      </c>
      <c r="E143" s="19" t="s">
        <v>122</v>
      </c>
      <c r="F143" s="21">
        <v>3</v>
      </c>
      <c r="G143" s="21">
        <v>2.7</v>
      </c>
      <c r="H143" s="21">
        <v>1.1880000000000002</v>
      </c>
      <c r="I143" s="21">
        <v>6.2100000000000002E-2</v>
      </c>
      <c r="J143" s="21">
        <v>1.6200000000000003E-2</v>
      </c>
      <c r="K143" s="21">
        <v>0.15930000000000002</v>
      </c>
      <c r="L143" s="21">
        <v>2.214</v>
      </c>
      <c r="M143" s="21">
        <v>4.8600000000000004E-2</v>
      </c>
      <c r="N143" s="65">
        <v>1.38</v>
      </c>
      <c r="O143" s="252" t="e">
        <f>VLOOKUP(D143,'[1]CICLO DE MENUS'!$B$5:$I$60,8,FALSE)*F143</f>
        <v>#N/A</v>
      </c>
    </row>
    <row r="144" spans="1:15">
      <c r="A144" s="334" t="s">
        <v>51</v>
      </c>
      <c r="B144" s="334" t="s">
        <v>167</v>
      </c>
      <c r="C144" s="328" t="s">
        <v>81</v>
      </c>
      <c r="D144" s="57" t="s">
        <v>176</v>
      </c>
      <c r="E144" s="19" t="s">
        <v>177</v>
      </c>
      <c r="F144" s="21">
        <v>8</v>
      </c>
      <c r="G144" s="21">
        <v>8</v>
      </c>
      <c r="H144" s="21">
        <v>31.76</v>
      </c>
      <c r="I144" s="21">
        <v>0</v>
      </c>
      <c r="J144" s="21">
        <v>0</v>
      </c>
      <c r="K144" s="21">
        <v>7.944</v>
      </c>
      <c r="L144" s="21">
        <v>0</v>
      </c>
      <c r="M144" s="21">
        <v>8.0000000000000002E-3</v>
      </c>
      <c r="N144" s="58">
        <v>0</v>
      </c>
      <c r="O144" s="252" t="e">
        <f>VLOOKUP(D144,'[1]CICLO DE MENUS'!$B$5:$I$60,8,FALSE)*F144</f>
        <v>#N/A</v>
      </c>
    </row>
    <row r="145" spans="1:15">
      <c r="A145" s="336"/>
      <c r="B145" s="336"/>
      <c r="C145" s="341"/>
      <c r="D145" s="57" t="s">
        <v>222</v>
      </c>
      <c r="E145" s="19" t="s">
        <v>223</v>
      </c>
      <c r="F145" s="260">
        <v>80</v>
      </c>
      <c r="G145" s="260">
        <v>60.8</v>
      </c>
      <c r="H145" s="260">
        <v>117.95199999999998</v>
      </c>
      <c r="I145" s="260">
        <v>0.2432</v>
      </c>
      <c r="J145" s="260">
        <v>6.08E-2</v>
      </c>
      <c r="K145" s="260">
        <v>28.5152</v>
      </c>
      <c r="L145" s="260">
        <v>4.8639999999999999</v>
      </c>
      <c r="M145" s="260">
        <v>6.08E-2</v>
      </c>
      <c r="N145" s="263">
        <v>0</v>
      </c>
      <c r="O145" s="252" t="e">
        <f>VLOOKUP(D145,'[1]CICLO DE MENUS'!$B$5:$I$60,8,FALSE)*F145</f>
        <v>#N/A</v>
      </c>
    </row>
    <row r="146" spans="1:15" ht="24">
      <c r="A146" s="63" t="s">
        <v>52</v>
      </c>
      <c r="B146" s="63" t="s">
        <v>172</v>
      </c>
      <c r="C146" s="351" t="s">
        <v>74</v>
      </c>
      <c r="D146" s="353"/>
      <c r="E146" s="19"/>
      <c r="F146" s="21"/>
      <c r="G146" s="21"/>
      <c r="H146" s="21"/>
      <c r="I146" s="21"/>
      <c r="J146" s="21"/>
      <c r="K146" s="21"/>
      <c r="L146" s="21"/>
      <c r="M146" s="21"/>
      <c r="N146" s="56"/>
      <c r="O146" s="252"/>
    </row>
    <row r="147" spans="1:15">
      <c r="A147" s="63" t="s">
        <v>173</v>
      </c>
      <c r="B147" s="63" t="s">
        <v>174</v>
      </c>
      <c r="C147" s="25" t="s">
        <v>175</v>
      </c>
      <c r="D147" s="68"/>
      <c r="E147" s="19"/>
      <c r="F147" s="21"/>
      <c r="G147" s="21"/>
      <c r="H147" s="21"/>
      <c r="I147" s="21"/>
      <c r="J147" s="21"/>
      <c r="K147" s="21"/>
      <c r="L147" s="21"/>
      <c r="M147" s="21"/>
      <c r="N147" s="56"/>
      <c r="O147" s="252"/>
    </row>
    <row r="148" spans="1:15">
      <c r="A148" s="63" t="s">
        <v>178</v>
      </c>
      <c r="B148" s="63" t="s">
        <v>179</v>
      </c>
      <c r="C148" s="25" t="s">
        <v>180</v>
      </c>
      <c r="D148" s="68"/>
      <c r="E148" s="19"/>
      <c r="F148" s="21"/>
      <c r="G148" s="21"/>
      <c r="H148" s="21"/>
      <c r="I148" s="21"/>
      <c r="J148" s="21"/>
      <c r="K148" s="21"/>
      <c r="L148" s="21"/>
      <c r="M148" s="21"/>
      <c r="N148" s="56"/>
      <c r="O148" s="252"/>
    </row>
    <row r="149" spans="1:15">
      <c r="A149" s="63" t="s">
        <v>182</v>
      </c>
      <c r="B149" s="337" t="s">
        <v>190</v>
      </c>
      <c r="C149" s="338"/>
      <c r="D149" s="339"/>
      <c r="E149" s="19"/>
      <c r="F149" s="21"/>
      <c r="G149" s="21"/>
      <c r="H149" s="21"/>
      <c r="I149" s="21"/>
      <c r="J149" s="21"/>
      <c r="K149" s="21"/>
      <c r="L149" s="21"/>
      <c r="M149" s="21"/>
      <c r="N149" s="56"/>
      <c r="O149" s="252"/>
    </row>
    <row r="150" spans="1:15">
      <c r="A150" s="17"/>
      <c r="B150" s="27"/>
      <c r="C150" s="20"/>
      <c r="D150" s="51"/>
      <c r="E150" s="19"/>
      <c r="F150" s="19"/>
      <c r="G150" s="19"/>
      <c r="H150" s="19"/>
      <c r="I150" s="19"/>
      <c r="J150" s="19"/>
      <c r="K150" s="19"/>
      <c r="L150" s="19"/>
      <c r="M150" s="19"/>
      <c r="N150" s="49"/>
      <c r="O150" s="252"/>
    </row>
    <row r="151" spans="1:15" s="257" customFormat="1">
      <c r="F151" s="264">
        <f>SUM(F128:F145)</f>
        <v>474.6</v>
      </c>
      <c r="L151" s="258"/>
      <c r="O151" s="259" t="e">
        <f>SUM(O128:O145)</f>
        <v>#N/A</v>
      </c>
    </row>
    <row r="152" spans="1:15">
      <c r="A152" s="345" t="s">
        <v>106</v>
      </c>
      <c r="B152" s="345"/>
      <c r="C152" s="345"/>
      <c r="D152" s="345"/>
      <c r="E152" s="345"/>
      <c r="F152" s="345"/>
      <c r="G152" s="22"/>
      <c r="H152" s="45">
        <f>SUM(H124:H150)</f>
        <v>720.31329999999991</v>
      </c>
      <c r="I152" s="45">
        <f t="shared" ref="I152:N152" si="2">SUM(I124:I150)</f>
        <v>23.656505000000003</v>
      </c>
      <c r="J152" s="45">
        <f t="shared" si="2"/>
        <v>19.611485000000002</v>
      </c>
      <c r="K152" s="45">
        <f t="shared" si="2"/>
        <v>110.549115</v>
      </c>
      <c r="L152" s="45">
        <f t="shared" si="2"/>
        <v>44.286499999999997</v>
      </c>
      <c r="M152" s="45">
        <f t="shared" si="2"/>
        <v>2.089385</v>
      </c>
      <c r="N152" s="45">
        <f t="shared" si="2"/>
        <v>389.36699999999996</v>
      </c>
    </row>
    <row r="153" spans="1:15">
      <c r="A153" s="345" t="s">
        <v>107</v>
      </c>
      <c r="B153" s="345"/>
      <c r="C153" s="345"/>
      <c r="D153" s="345"/>
      <c r="E153" s="345"/>
      <c r="F153" s="345"/>
      <c r="G153" s="22"/>
      <c r="H153" s="60">
        <v>1994</v>
      </c>
      <c r="I153" s="60">
        <v>69.8</v>
      </c>
      <c r="J153" s="60">
        <v>66.5</v>
      </c>
      <c r="K153" s="60">
        <v>279.2</v>
      </c>
      <c r="L153" s="60">
        <v>1100</v>
      </c>
      <c r="M153" s="61">
        <v>8.6999999999999993</v>
      </c>
      <c r="N153" s="61">
        <v>1500</v>
      </c>
    </row>
    <row r="154" spans="1:15">
      <c r="A154" s="345" t="s">
        <v>108</v>
      </c>
      <c r="B154" s="345"/>
      <c r="C154" s="345"/>
      <c r="D154" s="345"/>
      <c r="E154" s="345"/>
      <c r="F154" s="345"/>
      <c r="G154" s="22"/>
      <c r="H154" s="71">
        <v>0.33137407221664994</v>
      </c>
      <c r="I154" s="71">
        <v>0.33025766475644702</v>
      </c>
      <c r="J154" s="71">
        <v>0.33083676691729325</v>
      </c>
      <c r="K154" s="71">
        <v>0.32583594197707744</v>
      </c>
      <c r="L154" s="71">
        <v>0.15557954545454547</v>
      </c>
      <c r="M154" s="72">
        <v>0.3279591954022989</v>
      </c>
      <c r="N154" s="72">
        <v>0.30061266666666669</v>
      </c>
    </row>
    <row r="155" spans="1:15" s="23" customFormat="1">
      <c r="O155" s="238"/>
    </row>
    <row r="156" spans="1:15">
      <c r="A156" s="346" t="s">
        <v>109</v>
      </c>
      <c r="B156" s="346"/>
      <c r="C156" s="346"/>
      <c r="D156" s="347"/>
      <c r="E156" s="351" t="s">
        <v>562</v>
      </c>
      <c r="F156" s="352"/>
      <c r="G156" s="352"/>
      <c r="H156" s="352"/>
      <c r="I156" s="352"/>
      <c r="J156" s="352"/>
      <c r="K156" s="352"/>
      <c r="L156" s="352"/>
      <c r="M156" s="352"/>
      <c r="N156" s="353"/>
    </row>
    <row r="157" spans="1:15" ht="7.5" customHeight="1">
      <c r="A157" s="23"/>
      <c r="B157" s="23"/>
      <c r="C157" s="23"/>
      <c r="D157" s="18"/>
      <c r="E157" s="18"/>
      <c r="F157" s="18"/>
      <c r="G157" s="18"/>
      <c r="H157" s="18"/>
      <c r="I157" s="18"/>
      <c r="J157" s="18"/>
      <c r="K157" s="18"/>
      <c r="L157" s="18"/>
      <c r="M157" s="18"/>
    </row>
    <row r="158" spans="1:15" ht="42" customHeight="1">
      <c r="A158" s="23" t="s">
        <v>36</v>
      </c>
      <c r="B158" s="354"/>
      <c r="C158" s="354"/>
      <c r="D158" s="354"/>
      <c r="E158" s="354"/>
      <c r="F158" s="354"/>
      <c r="H158" s="346" t="s">
        <v>37</v>
      </c>
      <c r="I158" s="346"/>
      <c r="J158" s="347"/>
      <c r="K158" s="348">
        <v>1088304193</v>
      </c>
      <c r="L158" s="348"/>
      <c r="M158" s="348"/>
      <c r="N158" s="348"/>
    </row>
    <row r="159" spans="1:15">
      <c r="A159" s="23"/>
      <c r="B159" s="18"/>
      <c r="C159" s="18"/>
      <c r="D159" s="18"/>
      <c r="E159" s="18"/>
      <c r="F159" s="18"/>
      <c r="H159" s="23"/>
      <c r="I159" s="23"/>
      <c r="J159" s="23"/>
      <c r="K159" s="73"/>
      <c r="L159" s="73"/>
      <c r="M159" s="73"/>
      <c r="N159" s="73"/>
    </row>
    <row r="160" spans="1:15">
      <c r="A160" s="23"/>
      <c r="B160" s="18"/>
      <c r="C160" s="18"/>
      <c r="D160" s="18"/>
      <c r="E160" s="18"/>
      <c r="F160" s="18"/>
      <c r="H160" s="23"/>
      <c r="I160" s="23"/>
      <c r="J160" s="23"/>
      <c r="K160" s="73"/>
      <c r="L160" s="73"/>
      <c r="M160" s="73"/>
      <c r="N160" s="73"/>
    </row>
    <row r="161" spans="1:26">
      <c r="A161" s="23"/>
      <c r="B161" s="18"/>
      <c r="C161" s="18"/>
      <c r="D161" s="18"/>
      <c r="E161" s="18"/>
      <c r="F161" s="18"/>
      <c r="H161" s="23"/>
      <c r="I161" s="23"/>
      <c r="J161" s="23"/>
      <c r="K161" s="73"/>
      <c r="L161" s="73"/>
      <c r="M161" s="73"/>
      <c r="N161" s="73"/>
    </row>
    <row r="163" spans="1:26" s="13" customFormat="1">
      <c r="A163" s="358" t="s">
        <v>89</v>
      </c>
      <c r="B163" s="358"/>
      <c r="C163" s="358"/>
      <c r="D163" s="358"/>
      <c r="E163" s="358"/>
      <c r="F163" s="358"/>
      <c r="G163" s="358"/>
      <c r="H163" s="358"/>
      <c r="I163" s="358"/>
      <c r="J163" s="358"/>
      <c r="K163" s="358"/>
      <c r="L163" s="358"/>
      <c r="O163" s="245"/>
    </row>
    <row r="164" spans="1:26" s="13" customFormat="1">
      <c r="A164" s="3"/>
      <c r="B164" s="3"/>
      <c r="C164" s="3"/>
      <c r="D164" s="3"/>
      <c r="E164" s="3"/>
      <c r="F164" s="3"/>
      <c r="G164" s="3"/>
      <c r="H164" s="3"/>
      <c r="I164" s="3"/>
      <c r="J164" s="3"/>
      <c r="K164" s="3"/>
      <c r="L164" s="3"/>
      <c r="O164" s="245"/>
    </row>
    <row r="165" spans="1:26" s="13" customFormat="1">
      <c r="A165" s="310" t="s">
        <v>1</v>
      </c>
      <c r="B165" s="310"/>
      <c r="C165" s="319" t="s">
        <v>39</v>
      </c>
      <c r="D165" s="319"/>
      <c r="E165" s="319"/>
      <c r="F165" s="319"/>
      <c r="G165" s="319"/>
      <c r="H165" s="319"/>
      <c r="I165" s="319"/>
      <c r="J165" s="319"/>
      <c r="K165" s="319"/>
      <c r="L165" s="319"/>
      <c r="O165" s="245"/>
    </row>
    <row r="166" spans="1:26" s="13" customFormat="1" ht="7.5" customHeight="1">
      <c r="A166" s="4"/>
      <c r="B166" s="4"/>
      <c r="C166" s="3"/>
      <c r="D166" s="3"/>
      <c r="E166" s="3"/>
      <c r="F166" s="3"/>
      <c r="G166" s="3"/>
      <c r="H166" s="3"/>
      <c r="I166" s="3"/>
      <c r="J166" s="3"/>
      <c r="K166" s="3"/>
      <c r="L166" s="3"/>
      <c r="O166" s="245"/>
    </row>
    <row r="167" spans="1:26" s="13" customFormat="1">
      <c r="A167" s="310" t="s">
        <v>5</v>
      </c>
      <c r="B167" s="310"/>
      <c r="C167" s="5" t="s">
        <v>537</v>
      </c>
      <c r="D167" s="3"/>
      <c r="E167" s="3"/>
      <c r="F167" s="3"/>
      <c r="G167" s="3"/>
      <c r="H167" s="3"/>
      <c r="I167" s="3"/>
      <c r="J167" s="3"/>
      <c r="K167" s="3"/>
      <c r="L167" s="3"/>
      <c r="O167" s="245"/>
    </row>
    <row r="168" spans="1:26" s="15" customFormat="1" ht="6.75" customHeight="1">
      <c r="A168" s="4"/>
      <c r="B168" s="6"/>
      <c r="C168" s="6"/>
      <c r="D168" s="6"/>
      <c r="E168" s="6"/>
      <c r="F168" s="6"/>
      <c r="G168" s="6"/>
      <c r="H168" s="6"/>
      <c r="I168" s="6"/>
      <c r="J168" s="6"/>
      <c r="K168" s="4"/>
      <c r="L168" s="4"/>
      <c r="M168" s="14"/>
      <c r="N168" s="14"/>
      <c r="O168" s="238"/>
      <c r="P168" s="14"/>
      <c r="Q168" s="23"/>
      <c r="R168" s="23"/>
      <c r="S168" s="23"/>
      <c r="T168" s="23"/>
      <c r="U168" s="23"/>
      <c r="V168" s="23"/>
      <c r="W168" s="23"/>
      <c r="X168" s="23"/>
      <c r="Y168" s="23"/>
      <c r="Z168" s="23"/>
    </row>
    <row r="169" spans="1:26" s="15" customFormat="1">
      <c r="A169" s="4" t="s">
        <v>6</v>
      </c>
      <c r="B169" s="4"/>
      <c r="C169" s="319" t="s">
        <v>536</v>
      </c>
      <c r="D169" s="319"/>
      <c r="E169" s="14"/>
      <c r="F169" s="14"/>
      <c r="G169" s="23"/>
      <c r="H169" s="23"/>
      <c r="I169" s="23"/>
      <c r="J169" s="23"/>
      <c r="K169" s="23"/>
      <c r="L169" s="23"/>
      <c r="M169" s="23"/>
      <c r="N169" s="23"/>
      <c r="O169" s="238"/>
      <c r="P169" s="23"/>
    </row>
    <row r="170" spans="1:26" s="15" customFormat="1" ht="9" customHeight="1">
      <c r="A170" s="4"/>
      <c r="B170" s="6"/>
      <c r="C170" s="6"/>
      <c r="D170" s="6"/>
      <c r="E170" s="6"/>
      <c r="F170" s="6"/>
      <c r="G170" s="6"/>
      <c r="H170" s="6"/>
      <c r="I170" s="6"/>
      <c r="J170" s="6"/>
      <c r="K170" s="4"/>
      <c r="L170" s="4"/>
      <c r="M170" s="14"/>
      <c r="N170" s="14"/>
      <c r="O170" s="238"/>
      <c r="P170" s="14"/>
      <c r="Q170" s="23"/>
      <c r="R170" s="23"/>
      <c r="S170" s="23"/>
      <c r="T170" s="23"/>
      <c r="U170" s="23"/>
      <c r="V170" s="23"/>
      <c r="W170" s="23"/>
      <c r="X170" s="23"/>
      <c r="Y170" s="23"/>
      <c r="Z170" s="23"/>
    </row>
    <row r="171" spans="1:26" s="15" customFormat="1">
      <c r="A171" s="310" t="s">
        <v>7</v>
      </c>
      <c r="B171" s="310"/>
      <c r="C171" s="319" t="s">
        <v>44</v>
      </c>
      <c r="D171" s="319"/>
      <c r="E171" s="6"/>
      <c r="F171" s="6"/>
      <c r="G171" s="6"/>
      <c r="H171" s="6"/>
      <c r="I171" s="6"/>
      <c r="J171" s="6"/>
      <c r="K171" s="4"/>
      <c r="L171" s="4"/>
      <c r="M171" s="14"/>
      <c r="N171" s="14"/>
      <c r="O171" s="238"/>
      <c r="P171" s="14"/>
      <c r="Q171" s="23"/>
      <c r="R171" s="23"/>
      <c r="S171" s="23"/>
      <c r="T171" s="23"/>
      <c r="U171" s="23"/>
      <c r="V171" s="23"/>
      <c r="W171" s="23"/>
      <c r="X171" s="23"/>
      <c r="Y171" s="23"/>
      <c r="Z171" s="23"/>
    </row>
    <row r="172" spans="1:26" s="15" customFormat="1" ht="9" customHeight="1">
      <c r="A172" s="4"/>
      <c r="B172" s="6"/>
      <c r="C172" s="6"/>
      <c r="D172" s="6"/>
      <c r="E172" s="6"/>
      <c r="F172" s="6"/>
      <c r="G172" s="6"/>
      <c r="H172" s="6"/>
      <c r="I172" s="6"/>
      <c r="J172" s="6"/>
      <c r="K172" s="4"/>
      <c r="L172" s="4"/>
      <c r="M172" s="14"/>
      <c r="N172" s="14"/>
      <c r="O172" s="238"/>
      <c r="P172" s="14"/>
      <c r="Q172" s="23"/>
      <c r="R172" s="23"/>
      <c r="S172" s="23"/>
      <c r="T172" s="23"/>
      <c r="U172" s="23"/>
      <c r="V172" s="23"/>
      <c r="W172" s="23"/>
      <c r="X172" s="23"/>
      <c r="Y172" s="23"/>
      <c r="Z172" s="23"/>
    </row>
    <row r="173" spans="1:26" s="15" customFormat="1">
      <c r="A173" s="321" t="s">
        <v>8</v>
      </c>
      <c r="B173" s="321"/>
      <c r="C173" s="26" t="s">
        <v>45</v>
      </c>
      <c r="D173" s="23"/>
      <c r="E173" s="23"/>
      <c r="F173" s="23"/>
      <c r="G173" s="23"/>
      <c r="H173" s="23"/>
      <c r="I173" s="23"/>
      <c r="O173" s="238"/>
    </row>
    <row r="174" spans="1:26" s="15" customFormat="1" ht="8.25" customHeight="1">
      <c r="A174" s="4"/>
      <c r="B174" s="6"/>
      <c r="C174" s="6"/>
      <c r="D174" s="6"/>
      <c r="E174" s="6"/>
      <c r="F174" s="6"/>
      <c r="G174" s="6"/>
      <c r="H174" s="6"/>
      <c r="I174" s="6"/>
      <c r="J174" s="6"/>
      <c r="K174" s="4"/>
      <c r="L174" s="4"/>
      <c r="M174" s="14"/>
      <c r="N174" s="14"/>
      <c r="O174" s="238"/>
      <c r="P174" s="14"/>
      <c r="Q174" s="23"/>
      <c r="R174" s="23"/>
      <c r="S174" s="23"/>
      <c r="T174" s="23"/>
      <c r="U174" s="23"/>
      <c r="V174" s="23"/>
      <c r="W174" s="23"/>
      <c r="X174" s="23"/>
      <c r="Y174" s="23"/>
      <c r="Z174" s="23"/>
    </row>
    <row r="175" spans="1:26" s="15" customFormat="1">
      <c r="A175" s="16" t="s">
        <v>90</v>
      </c>
      <c r="B175" s="322" t="s">
        <v>574</v>
      </c>
      <c r="C175" s="322"/>
      <c r="D175" s="6"/>
      <c r="E175" s="6"/>
      <c r="F175" s="6"/>
      <c r="G175" s="6"/>
      <c r="H175" s="6"/>
      <c r="I175" s="6" t="s">
        <v>211</v>
      </c>
      <c r="J175" s="6"/>
      <c r="K175" s="4"/>
      <c r="L175" s="4"/>
      <c r="M175" s="14"/>
      <c r="N175" s="14"/>
      <c r="O175" s="238"/>
      <c r="P175" s="14"/>
      <c r="Q175" s="23"/>
      <c r="R175" s="23"/>
      <c r="S175" s="23"/>
      <c r="T175" s="23"/>
      <c r="U175" s="23"/>
      <c r="V175" s="23"/>
      <c r="W175" s="23"/>
      <c r="X175" s="23"/>
      <c r="Y175" s="23"/>
      <c r="Z175" s="23"/>
    </row>
    <row r="176" spans="1:26" s="15" customFormat="1" ht="8.25" customHeight="1">
      <c r="A176" s="4"/>
      <c r="B176" s="6"/>
      <c r="C176" s="6"/>
      <c r="D176" s="6"/>
      <c r="E176" s="6"/>
      <c r="F176" s="6"/>
      <c r="G176" s="6"/>
      <c r="H176" s="6"/>
      <c r="I176" s="6"/>
      <c r="J176" s="6"/>
      <c r="K176" s="4"/>
      <c r="L176" s="4"/>
      <c r="M176" s="14"/>
      <c r="N176" s="14"/>
      <c r="O176" s="238"/>
      <c r="P176" s="14"/>
      <c r="Q176" s="23"/>
      <c r="R176" s="23"/>
      <c r="S176" s="23"/>
      <c r="T176" s="23"/>
      <c r="U176" s="23"/>
      <c r="V176" s="23"/>
      <c r="W176" s="23"/>
      <c r="X176" s="23"/>
      <c r="Y176" s="23"/>
      <c r="Z176" s="23"/>
    </row>
    <row r="177" spans="1:26">
      <c r="A177" s="7" t="s">
        <v>91</v>
      </c>
      <c r="B177" s="289">
        <v>4</v>
      </c>
      <c r="C177" s="7"/>
      <c r="D177" s="7"/>
      <c r="E177" s="7"/>
      <c r="F177" s="7"/>
      <c r="G177" s="7"/>
      <c r="H177" s="7"/>
      <c r="I177" s="7"/>
      <c r="J177" s="7"/>
      <c r="K177" s="7"/>
      <c r="L177" s="7"/>
    </row>
    <row r="178" spans="1:26" s="15" customFormat="1">
      <c r="A178" s="4"/>
      <c r="B178" s="6"/>
      <c r="C178" s="6"/>
      <c r="D178" s="6"/>
      <c r="E178" s="6"/>
      <c r="F178" s="6"/>
      <c r="G178" s="6"/>
      <c r="H178" s="6"/>
      <c r="I178" s="6"/>
      <c r="J178" s="6"/>
      <c r="K178" s="4"/>
      <c r="L178" s="4"/>
      <c r="M178" s="14"/>
      <c r="N178" s="14"/>
      <c r="O178" s="238"/>
      <c r="P178" s="14"/>
      <c r="Q178" s="23"/>
      <c r="R178" s="23"/>
      <c r="S178" s="23"/>
      <c r="T178" s="23"/>
      <c r="U178" s="23"/>
      <c r="V178" s="23"/>
      <c r="W178" s="23"/>
      <c r="X178" s="23"/>
      <c r="Y178" s="23"/>
      <c r="Z178" s="23"/>
    </row>
    <row r="179" spans="1:26">
      <c r="A179" s="340" t="s">
        <v>38</v>
      </c>
      <c r="B179" s="340" t="s">
        <v>92</v>
      </c>
      <c r="C179" s="340" t="s">
        <v>93</v>
      </c>
      <c r="D179" s="340" t="s">
        <v>94</v>
      </c>
      <c r="E179" s="340" t="s">
        <v>95</v>
      </c>
      <c r="F179" s="340" t="s">
        <v>96</v>
      </c>
      <c r="G179" s="340" t="s">
        <v>97</v>
      </c>
      <c r="H179" s="340" t="s">
        <v>98</v>
      </c>
      <c r="I179" s="340"/>
      <c r="J179" s="340"/>
      <c r="K179" s="340"/>
      <c r="L179" s="340"/>
      <c r="M179" s="340"/>
      <c r="N179" s="340"/>
      <c r="O179" s="252"/>
    </row>
    <row r="180" spans="1:26" ht="30">
      <c r="A180" s="340"/>
      <c r="B180" s="340"/>
      <c r="C180" s="340"/>
      <c r="D180" s="340"/>
      <c r="E180" s="340"/>
      <c r="F180" s="340"/>
      <c r="G180" s="340"/>
      <c r="H180" s="29" t="s">
        <v>99</v>
      </c>
      <c r="I180" s="29" t="s">
        <v>100</v>
      </c>
      <c r="J180" s="29" t="s">
        <v>101</v>
      </c>
      <c r="K180" s="29" t="s">
        <v>102</v>
      </c>
      <c r="L180" s="29" t="s">
        <v>103</v>
      </c>
      <c r="M180" s="29" t="s">
        <v>104</v>
      </c>
      <c r="N180" s="29" t="s">
        <v>105</v>
      </c>
      <c r="O180" s="253" t="s">
        <v>529</v>
      </c>
    </row>
    <row r="181" spans="1:26" ht="24" customHeight="1">
      <c r="A181" s="334" t="s">
        <v>191</v>
      </c>
      <c r="B181" s="334" t="s">
        <v>192</v>
      </c>
      <c r="C181" s="372" t="s">
        <v>543</v>
      </c>
      <c r="D181" s="50" t="s">
        <v>234</v>
      </c>
      <c r="E181" s="19" t="s">
        <v>235</v>
      </c>
      <c r="F181" s="60">
        <v>25</v>
      </c>
      <c r="G181" s="60">
        <v>25</v>
      </c>
      <c r="H181" s="21">
        <v>93</v>
      </c>
      <c r="I181" s="21">
        <v>5</v>
      </c>
      <c r="J181" s="21">
        <v>0</v>
      </c>
      <c r="K181" s="21">
        <v>15</v>
      </c>
      <c r="L181" s="21">
        <v>31</v>
      </c>
      <c r="M181" s="21">
        <v>2</v>
      </c>
      <c r="N181" s="65">
        <v>4</v>
      </c>
      <c r="O181" s="252" t="e">
        <f>VLOOKUP(D181,'[1]CICLO DE MENUS'!$B$5:$I$60,8,FALSE)*F181</f>
        <v>#N/A</v>
      </c>
    </row>
    <row r="182" spans="1:26">
      <c r="A182" s="335"/>
      <c r="B182" s="335"/>
      <c r="C182" s="373"/>
      <c r="D182" s="50" t="s">
        <v>540</v>
      </c>
      <c r="E182" s="19" t="s">
        <v>541</v>
      </c>
      <c r="F182" s="60">
        <v>8</v>
      </c>
      <c r="G182" s="60">
        <v>6.4</v>
      </c>
      <c r="H182" s="60">
        <v>8</v>
      </c>
      <c r="I182" s="60">
        <v>7.6799999999999993E-2</v>
      </c>
      <c r="J182" s="60">
        <v>6.4000000000000012E-3</v>
      </c>
      <c r="K182" s="60">
        <v>1.8496000000000001</v>
      </c>
      <c r="L182" s="60">
        <v>0.32</v>
      </c>
      <c r="M182" s="60">
        <v>2.5600000000000005E-2</v>
      </c>
      <c r="N182" s="64">
        <v>0</v>
      </c>
      <c r="O182" s="252" t="e">
        <f>VLOOKUP(D182,'[1]CICLO DE MENUS'!$B$5:$I$60,8,FALSE)*F182</f>
        <v>#N/A</v>
      </c>
    </row>
    <row r="183" spans="1:26">
      <c r="A183" s="335"/>
      <c r="B183" s="335"/>
      <c r="C183" s="373"/>
      <c r="D183" s="50" t="s">
        <v>113</v>
      </c>
      <c r="E183" s="19" t="s">
        <v>119</v>
      </c>
      <c r="F183" s="60">
        <v>5</v>
      </c>
      <c r="G183" s="60">
        <v>4.25</v>
      </c>
      <c r="H183" s="60">
        <v>1.9975000000000001</v>
      </c>
      <c r="I183" s="60">
        <v>2.9749999999999995E-2</v>
      </c>
      <c r="J183" s="60">
        <v>4.2500000000000003E-3</v>
      </c>
      <c r="K183" s="60">
        <v>0.40375</v>
      </c>
      <c r="L183" s="60">
        <v>1.1475</v>
      </c>
      <c r="M183" s="60">
        <v>1.7000000000000001E-2</v>
      </c>
      <c r="N183" s="64">
        <v>1.75</v>
      </c>
      <c r="O183" s="252" t="e">
        <f>VLOOKUP(D183,'[1]CICLO DE MENUS'!$B$5:$I$60,8,FALSE)*F183</f>
        <v>#N/A</v>
      </c>
    </row>
    <row r="184" spans="1:26">
      <c r="A184" s="335"/>
      <c r="B184" s="335"/>
      <c r="C184" s="373"/>
      <c r="D184" s="50" t="s">
        <v>114</v>
      </c>
      <c r="E184" s="19" t="s">
        <v>120</v>
      </c>
      <c r="F184" s="60">
        <v>5</v>
      </c>
      <c r="G184" s="60">
        <v>5</v>
      </c>
      <c r="H184" s="60">
        <v>1.52</v>
      </c>
      <c r="I184" s="60">
        <v>5.3199999999999997E-2</v>
      </c>
      <c r="J184" s="60">
        <v>3.8E-3</v>
      </c>
      <c r="K184" s="60">
        <v>0.29259999999999997</v>
      </c>
      <c r="L184" s="60">
        <v>0.91199999999999992</v>
      </c>
      <c r="M184" s="60">
        <v>1.1399999999999999E-2</v>
      </c>
      <c r="N184" s="64">
        <v>0.16</v>
      </c>
      <c r="O184" s="252"/>
    </row>
    <row r="185" spans="1:26">
      <c r="A185" s="335"/>
      <c r="B185" s="335"/>
      <c r="C185" s="373"/>
      <c r="D185" s="50" t="s">
        <v>115</v>
      </c>
      <c r="E185" s="19" t="s">
        <v>121</v>
      </c>
      <c r="F185" s="60">
        <v>1.1000000000000001</v>
      </c>
      <c r="G185" s="60">
        <v>1.0450000000000002</v>
      </c>
      <c r="H185" s="60">
        <v>1.5048000000000001</v>
      </c>
      <c r="I185" s="60">
        <v>4.9115000000000013E-2</v>
      </c>
      <c r="J185" s="60">
        <v>3.1350000000000006E-3</v>
      </c>
      <c r="K185" s="60">
        <v>0.30618500000000004</v>
      </c>
      <c r="L185" s="60">
        <v>0.41800000000000004</v>
      </c>
      <c r="M185" s="60">
        <v>1.3585000000000003E-2</v>
      </c>
      <c r="N185" s="64">
        <v>0.20900000000000002</v>
      </c>
      <c r="O185" s="252" t="e">
        <f>VLOOKUP(D185,'[1]CICLO DE MENUS'!$B$5:$I$60,8,FALSE)*F185</f>
        <v>#N/A</v>
      </c>
    </row>
    <row r="186" spans="1:26">
      <c r="A186" s="335"/>
      <c r="B186" s="335"/>
      <c r="C186" s="373"/>
      <c r="D186" s="50" t="s">
        <v>117</v>
      </c>
      <c r="E186" s="19" t="s">
        <v>123</v>
      </c>
      <c r="F186" s="60">
        <v>0.5</v>
      </c>
      <c r="G186" s="60">
        <v>0.5</v>
      </c>
      <c r="H186" s="60">
        <v>0</v>
      </c>
      <c r="I186" s="60">
        <v>0</v>
      </c>
      <c r="J186" s="60">
        <v>0</v>
      </c>
      <c r="K186" s="60">
        <v>0</v>
      </c>
      <c r="L186" s="60">
        <v>0.12</v>
      </c>
      <c r="M186" s="60">
        <v>1.5E-3</v>
      </c>
      <c r="N186" s="64">
        <v>193.905</v>
      </c>
      <c r="O186" s="252" t="e">
        <f>VLOOKUP(D186,'[1]CICLO DE MENUS'!$B$5:$I$60,8,FALSE)*F186</f>
        <v>#N/A</v>
      </c>
    </row>
    <row r="187" spans="1:26">
      <c r="A187" s="335"/>
      <c r="B187" s="335"/>
      <c r="C187" s="373"/>
      <c r="D187" s="50" t="s">
        <v>116</v>
      </c>
      <c r="E187" s="19" t="s">
        <v>122</v>
      </c>
      <c r="F187" s="60">
        <v>3</v>
      </c>
      <c r="G187" s="60">
        <v>2.7</v>
      </c>
      <c r="H187" s="60">
        <v>1.1880000000000002</v>
      </c>
      <c r="I187" s="60">
        <v>6.2100000000000002E-2</v>
      </c>
      <c r="J187" s="60">
        <v>1.6200000000000003E-2</v>
      </c>
      <c r="K187" s="60">
        <v>0.15930000000000002</v>
      </c>
      <c r="L187" s="60">
        <v>2.214</v>
      </c>
      <c r="M187" s="60">
        <v>4.8600000000000004E-2</v>
      </c>
      <c r="N187" s="64">
        <v>1.38</v>
      </c>
      <c r="O187" s="252" t="e">
        <f>VLOOKUP(D187,'[1]CICLO DE MENUS'!$B$5:$I$60,8,FALSE)*F187</f>
        <v>#N/A</v>
      </c>
    </row>
    <row r="188" spans="1:26">
      <c r="A188" s="374" t="s">
        <v>47</v>
      </c>
      <c r="B188" s="374" t="s">
        <v>155</v>
      </c>
      <c r="C188" s="375" t="s">
        <v>534</v>
      </c>
      <c r="D188" s="285" t="s">
        <v>220</v>
      </c>
      <c r="E188" s="286" t="s">
        <v>221</v>
      </c>
      <c r="F188" s="287">
        <v>85</v>
      </c>
      <c r="G188" s="287">
        <v>85</v>
      </c>
      <c r="H188" s="287">
        <v>118.15</v>
      </c>
      <c r="I188" s="287">
        <v>18.53</v>
      </c>
      <c r="J188" s="287">
        <v>4.8449999999999998</v>
      </c>
      <c r="K188" s="287">
        <v>0</v>
      </c>
      <c r="L188" s="287">
        <v>5.0999999999999996</v>
      </c>
      <c r="M188" s="287">
        <v>2.2950000000000004</v>
      </c>
      <c r="N188" s="288">
        <v>43.35</v>
      </c>
      <c r="O188" s="252"/>
    </row>
    <row r="189" spans="1:26">
      <c r="A189" s="374"/>
      <c r="B189" s="374"/>
      <c r="C189" s="376"/>
      <c r="D189" s="285" t="s">
        <v>168</v>
      </c>
      <c r="E189" s="286" t="s">
        <v>169</v>
      </c>
      <c r="F189" s="287">
        <v>8</v>
      </c>
      <c r="G189" s="287">
        <v>6.4</v>
      </c>
      <c r="H189" s="287">
        <v>1.4720000000000002</v>
      </c>
      <c r="I189" s="287">
        <v>5.7600000000000005E-2</v>
      </c>
      <c r="J189" s="287">
        <v>6.4000000000000012E-3</v>
      </c>
      <c r="K189" s="287">
        <v>0.26239999999999997</v>
      </c>
      <c r="L189" s="287">
        <v>0.57600000000000007</v>
      </c>
      <c r="M189" s="287">
        <v>3.2000000000000001E-2</v>
      </c>
      <c r="N189" s="288">
        <v>0.48</v>
      </c>
      <c r="O189" s="252"/>
    </row>
    <row r="190" spans="1:26">
      <c r="A190" s="374"/>
      <c r="B190" s="374"/>
      <c r="C190" s="376"/>
      <c r="D190" s="285" t="s">
        <v>114</v>
      </c>
      <c r="E190" s="286" t="s">
        <v>120</v>
      </c>
      <c r="F190" s="287">
        <v>6</v>
      </c>
      <c r="G190" s="287">
        <v>5.7</v>
      </c>
      <c r="H190" s="287">
        <v>2.2799999999999998</v>
      </c>
      <c r="I190" s="287">
        <v>7.9799999999999996E-2</v>
      </c>
      <c r="J190" s="287">
        <v>5.7000000000000002E-3</v>
      </c>
      <c r="K190" s="287">
        <v>0.43890000000000001</v>
      </c>
      <c r="L190" s="287">
        <v>1.3680000000000001</v>
      </c>
      <c r="M190" s="287">
        <v>1.7100000000000001E-2</v>
      </c>
      <c r="N190" s="288">
        <v>0.24</v>
      </c>
      <c r="O190" s="252"/>
    </row>
    <row r="191" spans="1:26">
      <c r="A191" s="374"/>
      <c r="B191" s="374"/>
      <c r="C191" s="376"/>
      <c r="D191" s="285" t="s">
        <v>185</v>
      </c>
      <c r="E191" s="286" t="s">
        <v>186</v>
      </c>
      <c r="F191" s="287">
        <v>4</v>
      </c>
      <c r="G191" s="287">
        <v>4</v>
      </c>
      <c r="H191" s="287">
        <v>36</v>
      </c>
      <c r="I191" s="287">
        <v>0</v>
      </c>
      <c r="J191" s="287">
        <v>4</v>
      </c>
      <c r="K191" s="287">
        <v>0</v>
      </c>
      <c r="L191" s="287">
        <v>0</v>
      </c>
      <c r="M191" s="287">
        <v>0</v>
      </c>
      <c r="N191" s="288">
        <v>0</v>
      </c>
      <c r="O191" s="252"/>
    </row>
    <row r="192" spans="1:26">
      <c r="A192" s="374"/>
      <c r="B192" s="374"/>
      <c r="C192" s="376"/>
      <c r="D192" s="285" t="s">
        <v>117</v>
      </c>
      <c r="E192" s="286" t="s">
        <v>123</v>
      </c>
      <c r="F192" s="287">
        <v>0.3</v>
      </c>
      <c r="G192" s="287">
        <v>0.3</v>
      </c>
      <c r="H192" s="287">
        <v>0</v>
      </c>
      <c r="I192" s="287">
        <v>0</v>
      </c>
      <c r="J192" s="287">
        <v>0</v>
      </c>
      <c r="K192" s="287">
        <v>0</v>
      </c>
      <c r="L192" s="287">
        <v>7.1999999999999995E-2</v>
      </c>
      <c r="M192" s="287">
        <v>8.9999999999999998E-4</v>
      </c>
      <c r="N192" s="288">
        <v>116.34299999999999</v>
      </c>
      <c r="O192" s="252"/>
    </row>
    <row r="193" spans="1:15" ht="24">
      <c r="A193" s="334" t="s">
        <v>161</v>
      </c>
      <c r="B193" s="334" t="s">
        <v>162</v>
      </c>
      <c r="C193" s="328" t="s">
        <v>61</v>
      </c>
      <c r="D193" s="50" t="s">
        <v>212</v>
      </c>
      <c r="E193" s="19" t="s">
        <v>213</v>
      </c>
      <c r="F193" s="60">
        <v>40</v>
      </c>
      <c r="G193" s="60">
        <v>40</v>
      </c>
      <c r="H193" s="60">
        <v>148.4</v>
      </c>
      <c r="I193" s="60">
        <v>5.2</v>
      </c>
      <c r="J193" s="60">
        <v>0.56000000000000005</v>
      </c>
      <c r="K193" s="60">
        <v>29.92</v>
      </c>
      <c r="L193" s="60">
        <v>8.4</v>
      </c>
      <c r="M193" s="60">
        <v>0.4</v>
      </c>
      <c r="N193" s="64">
        <v>2</v>
      </c>
      <c r="O193" s="252" t="e">
        <f>VLOOKUP(D193,'[1]CICLO DE MENUS'!$B$5:$I$60,8,FALSE)*F193</f>
        <v>#N/A</v>
      </c>
    </row>
    <row r="194" spans="1:15">
      <c r="A194" s="335"/>
      <c r="B194" s="335"/>
      <c r="C194" s="329"/>
      <c r="D194" s="50" t="s">
        <v>168</v>
      </c>
      <c r="E194" s="19" t="s">
        <v>169</v>
      </c>
      <c r="F194" s="60">
        <v>12</v>
      </c>
      <c r="G194" s="60">
        <v>9.6</v>
      </c>
      <c r="H194" s="60">
        <v>2.2079999999999997</v>
      </c>
      <c r="I194" s="60">
        <v>8.6400000000000005E-2</v>
      </c>
      <c r="J194" s="60">
        <v>9.5999999999999992E-3</v>
      </c>
      <c r="K194" s="60">
        <v>0.39359999999999995</v>
      </c>
      <c r="L194" s="60">
        <v>0.86399999999999988</v>
      </c>
      <c r="M194" s="60">
        <v>4.8000000000000001E-2</v>
      </c>
      <c r="N194" s="64">
        <v>0.72</v>
      </c>
      <c r="O194" s="252" t="e">
        <f>VLOOKUP(D194,'[1]CICLO DE MENUS'!$B$5:$I$60,8,FALSE)*F194</f>
        <v>#N/A</v>
      </c>
    </row>
    <row r="195" spans="1:15">
      <c r="A195" s="335"/>
      <c r="B195" s="335"/>
      <c r="C195" s="329"/>
      <c r="D195" s="50" t="s">
        <v>114</v>
      </c>
      <c r="E195" s="19" t="s">
        <v>120</v>
      </c>
      <c r="F195" s="60">
        <v>7</v>
      </c>
      <c r="G195" s="60">
        <v>6.65</v>
      </c>
      <c r="H195" s="60">
        <v>2.66</v>
      </c>
      <c r="I195" s="60">
        <v>9.3100000000000002E-2</v>
      </c>
      <c r="J195" s="60">
        <v>6.6500000000000005E-3</v>
      </c>
      <c r="K195" s="60">
        <v>0.51205000000000001</v>
      </c>
      <c r="L195" s="60">
        <v>1.5960000000000003</v>
      </c>
      <c r="M195" s="60">
        <v>1.9950000000000002E-2</v>
      </c>
      <c r="N195" s="64">
        <v>0.28000000000000003</v>
      </c>
      <c r="O195" s="252" t="e">
        <f>VLOOKUP(D195,'[1]CICLO DE MENUS'!$B$5:$I$60,8,FALSE)*F195</f>
        <v>#N/A</v>
      </c>
    </row>
    <row r="196" spans="1:15">
      <c r="A196" s="335"/>
      <c r="B196" s="335"/>
      <c r="C196" s="329"/>
      <c r="D196" s="50" t="s">
        <v>117</v>
      </c>
      <c r="E196" s="19" t="s">
        <v>123</v>
      </c>
      <c r="F196" s="60">
        <v>0.5</v>
      </c>
      <c r="G196" s="60">
        <v>0.5</v>
      </c>
      <c r="H196" s="60">
        <v>0</v>
      </c>
      <c r="I196" s="60">
        <v>0</v>
      </c>
      <c r="J196" s="60">
        <v>0</v>
      </c>
      <c r="K196" s="60">
        <v>0</v>
      </c>
      <c r="L196" s="60">
        <v>0.12</v>
      </c>
      <c r="M196" s="60">
        <v>1.5E-3</v>
      </c>
      <c r="N196" s="64">
        <v>193.905</v>
      </c>
      <c r="O196" s="252" t="e">
        <f>VLOOKUP(D196,'[1]CICLO DE MENUS'!$B$5:$I$60,8,FALSE)*F196</f>
        <v>#N/A</v>
      </c>
    </row>
    <row r="197" spans="1:15">
      <c r="A197" s="336"/>
      <c r="B197" s="336"/>
      <c r="C197" s="341"/>
      <c r="D197" s="50" t="s">
        <v>185</v>
      </c>
      <c r="E197" s="19" t="s">
        <v>186</v>
      </c>
      <c r="F197" s="19">
        <v>3</v>
      </c>
      <c r="G197" s="19">
        <v>3</v>
      </c>
      <c r="H197" s="19">
        <v>27</v>
      </c>
      <c r="I197" s="19">
        <v>0</v>
      </c>
      <c r="J197" s="19">
        <v>3</v>
      </c>
      <c r="K197" s="19">
        <v>0</v>
      </c>
      <c r="L197" s="19">
        <v>0</v>
      </c>
      <c r="M197" s="19">
        <v>0</v>
      </c>
      <c r="N197" s="70">
        <v>0</v>
      </c>
      <c r="O197" s="252" t="e">
        <f>VLOOKUP(D197,'[1]CICLO DE MENUS'!$B$5:$I$60,8,FALSE)*F197</f>
        <v>#N/A</v>
      </c>
    </row>
    <row r="198" spans="1:15" ht="21.75" customHeight="1">
      <c r="A198" s="334" t="s">
        <v>183</v>
      </c>
      <c r="B198" s="334" t="s">
        <v>162</v>
      </c>
      <c r="C198" s="328" t="s">
        <v>518</v>
      </c>
      <c r="D198" s="50" t="s">
        <v>153</v>
      </c>
      <c r="E198" s="19" t="s">
        <v>159</v>
      </c>
      <c r="F198" s="60">
        <v>75</v>
      </c>
      <c r="G198" s="60">
        <v>60</v>
      </c>
      <c r="H198" s="60">
        <v>44.4</v>
      </c>
      <c r="I198" s="60">
        <v>1.1399999999999999</v>
      </c>
      <c r="J198" s="60">
        <v>0.06</v>
      </c>
      <c r="K198" s="60">
        <v>9.18</v>
      </c>
      <c r="L198" s="60">
        <v>8.4</v>
      </c>
      <c r="M198" s="60">
        <v>0.18</v>
      </c>
      <c r="N198" s="64">
        <v>8.25</v>
      </c>
      <c r="O198" s="252" t="e">
        <f>VLOOKUP(D198,'[1]CICLO DE MENUS'!$B$5:$I$60,8,FALSE)*F198</f>
        <v>#N/A</v>
      </c>
    </row>
    <row r="199" spans="1:15" ht="18.75" customHeight="1">
      <c r="A199" s="335"/>
      <c r="B199" s="335"/>
      <c r="C199" s="329"/>
      <c r="D199" s="50" t="s">
        <v>154</v>
      </c>
      <c r="E199" s="19" t="s">
        <v>160</v>
      </c>
      <c r="F199" s="60">
        <v>10</v>
      </c>
      <c r="G199" s="60">
        <v>10</v>
      </c>
      <c r="H199" s="60">
        <v>49.9</v>
      </c>
      <c r="I199" s="60">
        <v>2.63</v>
      </c>
      <c r="J199" s="60">
        <v>2.66</v>
      </c>
      <c r="K199" s="60">
        <v>3.84</v>
      </c>
      <c r="L199" s="60">
        <v>94</v>
      </c>
      <c r="M199" s="60">
        <v>0.05</v>
      </c>
      <c r="N199" s="64">
        <v>36.9</v>
      </c>
      <c r="O199" s="252" t="e">
        <f>VLOOKUP(D199,'[1]CICLO DE MENUS'!$B$5:$I$60,8,FALSE)*F199</f>
        <v>#N/A</v>
      </c>
    </row>
    <row r="200" spans="1:15">
      <c r="A200" s="335"/>
      <c r="B200" s="335"/>
      <c r="C200" s="329"/>
      <c r="D200" s="50" t="s">
        <v>115</v>
      </c>
      <c r="E200" s="19" t="s">
        <v>121</v>
      </c>
      <c r="F200" s="60">
        <v>1.1000000000000001</v>
      </c>
      <c r="G200" s="60">
        <v>1.0450000000000002</v>
      </c>
      <c r="H200" s="60">
        <v>1.5048000000000001</v>
      </c>
      <c r="I200" s="60">
        <v>4.9115000000000013E-2</v>
      </c>
      <c r="J200" s="60">
        <v>3.1350000000000006E-3</v>
      </c>
      <c r="K200" s="60">
        <v>0.30618500000000004</v>
      </c>
      <c r="L200" s="60">
        <v>0.41800000000000004</v>
      </c>
      <c r="M200" s="60">
        <v>1.3585000000000003E-2</v>
      </c>
      <c r="N200" s="64">
        <v>0.20900000000000002</v>
      </c>
      <c r="O200" s="252" t="e">
        <f>VLOOKUP(D200,'[1]CICLO DE MENUS'!$B$5:$I$60,8,FALSE)*F200</f>
        <v>#N/A</v>
      </c>
    </row>
    <row r="201" spans="1:15">
      <c r="A201" s="335"/>
      <c r="B201" s="335"/>
      <c r="C201" s="329"/>
      <c r="D201" s="50" t="s">
        <v>116</v>
      </c>
      <c r="E201" s="19" t="s">
        <v>122</v>
      </c>
      <c r="F201" s="60">
        <v>2</v>
      </c>
      <c r="G201" s="60">
        <v>1.8</v>
      </c>
      <c r="H201" s="60">
        <v>0.79200000000000004</v>
      </c>
      <c r="I201" s="60">
        <v>4.1399999999999999E-2</v>
      </c>
      <c r="J201" s="60">
        <v>1.0800000000000001E-2</v>
      </c>
      <c r="K201" s="60">
        <v>0.10620000000000002</v>
      </c>
      <c r="L201" s="60">
        <v>1.476</v>
      </c>
      <c r="M201" s="60">
        <v>3.2400000000000005E-2</v>
      </c>
      <c r="N201" s="64">
        <v>0.92</v>
      </c>
      <c r="O201" s="252" t="e">
        <f>VLOOKUP(D201,'[1]CICLO DE MENUS'!$B$5:$I$60,8,FALSE)*F201</f>
        <v>#N/A</v>
      </c>
    </row>
    <row r="202" spans="1:15">
      <c r="A202" s="355" t="s">
        <v>184</v>
      </c>
      <c r="B202" s="334" t="s">
        <v>167</v>
      </c>
      <c r="C202" s="331" t="s">
        <v>56</v>
      </c>
      <c r="D202" s="50" t="s">
        <v>168</v>
      </c>
      <c r="E202" s="19" t="s">
        <v>169</v>
      </c>
      <c r="F202" s="60">
        <v>40</v>
      </c>
      <c r="G202" s="60">
        <v>32</v>
      </c>
      <c r="H202" s="60">
        <v>7.36</v>
      </c>
      <c r="I202" s="60">
        <v>0.28800000000000003</v>
      </c>
      <c r="J202" s="60">
        <v>3.2000000000000001E-2</v>
      </c>
      <c r="K202" s="60">
        <v>1.3119999999999998</v>
      </c>
      <c r="L202" s="60">
        <v>2.88</v>
      </c>
      <c r="M202" s="60">
        <v>0.16</v>
      </c>
      <c r="N202" s="64">
        <v>2.4</v>
      </c>
      <c r="O202" s="252" t="e">
        <f>VLOOKUP(D202,'[1]CICLO DE MENUS'!$B$5:$I$60,8,FALSE)*F202</f>
        <v>#N/A</v>
      </c>
    </row>
    <row r="203" spans="1:15">
      <c r="A203" s="356"/>
      <c r="B203" s="335"/>
      <c r="C203" s="332"/>
      <c r="D203" s="28" t="s">
        <v>114</v>
      </c>
      <c r="E203" s="19" t="s">
        <v>120</v>
      </c>
      <c r="F203" s="60">
        <v>35</v>
      </c>
      <c r="G203" s="60">
        <v>33.25</v>
      </c>
      <c r="H203" s="60">
        <v>13.3</v>
      </c>
      <c r="I203" s="60">
        <v>0.46549999999999997</v>
      </c>
      <c r="J203" s="60">
        <v>3.3250000000000002E-2</v>
      </c>
      <c r="K203" s="60">
        <v>2.5602500000000004</v>
      </c>
      <c r="L203" s="60">
        <v>7.98</v>
      </c>
      <c r="M203" s="60">
        <v>9.9749999999999991E-2</v>
      </c>
      <c r="N203" s="64">
        <v>1.4</v>
      </c>
      <c r="O203" s="252" t="e">
        <f>VLOOKUP(D203,'[1]CICLO DE MENUS'!$B$5:$I$60,8,FALSE)*F203</f>
        <v>#N/A</v>
      </c>
    </row>
    <row r="204" spans="1:15">
      <c r="A204" s="357"/>
      <c r="B204" s="336"/>
      <c r="C204" s="333"/>
      <c r="D204" s="28" t="s">
        <v>116</v>
      </c>
      <c r="E204" s="19" t="s">
        <v>122</v>
      </c>
      <c r="F204" s="60">
        <v>7</v>
      </c>
      <c r="G204" s="60">
        <v>6.3</v>
      </c>
      <c r="H204" s="60">
        <v>2.7719999999999998</v>
      </c>
      <c r="I204" s="60">
        <v>0.14489999999999997</v>
      </c>
      <c r="J204" s="60">
        <v>3.78E-2</v>
      </c>
      <c r="K204" s="60">
        <v>0.37170000000000003</v>
      </c>
      <c r="L204" s="60">
        <v>5.1660000000000004</v>
      </c>
      <c r="M204" s="60">
        <v>0.1134</v>
      </c>
      <c r="N204" s="64">
        <v>3.22</v>
      </c>
      <c r="O204" s="252" t="e">
        <f>VLOOKUP(D204,'[1]CICLO DE MENUS'!$B$5:$I$60,8,FALSE)*F204</f>
        <v>#N/A</v>
      </c>
    </row>
    <row r="205" spans="1:15">
      <c r="A205" s="334" t="s">
        <v>51</v>
      </c>
      <c r="B205" s="334" t="s">
        <v>167</v>
      </c>
      <c r="C205" s="364" t="s">
        <v>564</v>
      </c>
      <c r="D205" s="57" t="s">
        <v>566</v>
      </c>
      <c r="E205" s="19" t="s">
        <v>565</v>
      </c>
      <c r="F205" s="260">
        <v>60</v>
      </c>
      <c r="G205" s="260">
        <v>60</v>
      </c>
      <c r="H205" s="260">
        <v>231</v>
      </c>
      <c r="I205" s="260">
        <v>5.94</v>
      </c>
      <c r="J205" s="260">
        <v>2.04</v>
      </c>
      <c r="K205" s="260">
        <v>46.74</v>
      </c>
      <c r="L205" s="260">
        <v>5.4</v>
      </c>
      <c r="M205" s="260">
        <v>2.4599999999999995</v>
      </c>
      <c r="N205" s="261">
        <v>252</v>
      </c>
      <c r="O205" s="252" t="e">
        <f>VLOOKUP(D205,'[1]CICLO DE MENUS'!$B$5:$I$60,8,FALSE)*F205</f>
        <v>#N/A</v>
      </c>
    </row>
    <row r="206" spans="1:15">
      <c r="A206" s="336"/>
      <c r="B206" s="336"/>
      <c r="C206" s="364"/>
      <c r="D206" s="57" t="s">
        <v>176</v>
      </c>
      <c r="E206" s="19" t="s">
        <v>177</v>
      </c>
      <c r="F206" s="21">
        <v>8</v>
      </c>
      <c r="G206" s="21">
        <v>8</v>
      </c>
      <c r="H206" s="21">
        <v>31.76</v>
      </c>
      <c r="I206" s="21">
        <v>0</v>
      </c>
      <c r="J206" s="21">
        <v>0</v>
      </c>
      <c r="K206" s="21">
        <v>7.944</v>
      </c>
      <c r="L206" s="21">
        <v>0</v>
      </c>
      <c r="M206" s="21">
        <v>8.0000000000000002E-3</v>
      </c>
      <c r="N206" s="65">
        <v>0</v>
      </c>
      <c r="O206" s="252" t="e">
        <f>VLOOKUP(D206,'[1]CICLO DE MENUS'!$B$5:$I$60,8,FALSE)*F206</f>
        <v>#N/A</v>
      </c>
    </row>
    <row r="207" spans="1:15" ht="24">
      <c r="A207" s="63" t="s">
        <v>52</v>
      </c>
      <c r="B207" s="63" t="s">
        <v>172</v>
      </c>
      <c r="C207" s="351" t="s">
        <v>130</v>
      </c>
      <c r="D207" s="353"/>
      <c r="E207" s="19"/>
      <c r="F207" s="19"/>
      <c r="G207" s="19"/>
      <c r="H207" s="19"/>
      <c r="I207" s="19"/>
      <c r="J207" s="19"/>
      <c r="K207" s="19"/>
      <c r="L207" s="19"/>
      <c r="M207" s="19"/>
      <c r="N207" s="49"/>
      <c r="O207" s="252"/>
    </row>
    <row r="208" spans="1:15">
      <c r="A208" s="63" t="s">
        <v>173</v>
      </c>
      <c r="B208" s="63" t="s">
        <v>174</v>
      </c>
      <c r="C208" s="55" t="s">
        <v>175</v>
      </c>
      <c r="D208" s="51"/>
      <c r="E208" s="19"/>
      <c r="F208" s="19"/>
      <c r="G208" s="19"/>
      <c r="H208" s="19"/>
      <c r="I208" s="19"/>
      <c r="J208" s="19"/>
      <c r="K208" s="19"/>
      <c r="L208" s="19"/>
      <c r="M208" s="19"/>
      <c r="N208" s="49"/>
      <c r="O208" s="252"/>
    </row>
    <row r="209" spans="1:15">
      <c r="A209" s="63" t="s">
        <v>178</v>
      </c>
      <c r="B209" s="63" t="s">
        <v>179</v>
      </c>
      <c r="C209" s="55" t="s">
        <v>180</v>
      </c>
      <c r="D209" s="51"/>
      <c r="E209" s="19"/>
      <c r="F209" s="19"/>
      <c r="G209" s="19"/>
      <c r="H209" s="19"/>
      <c r="I209" s="19"/>
      <c r="J209" s="19"/>
      <c r="K209" s="19"/>
      <c r="L209" s="19"/>
      <c r="M209" s="19"/>
      <c r="N209" s="49"/>
      <c r="O209" s="252"/>
    </row>
    <row r="210" spans="1:15">
      <c r="A210" s="63" t="s">
        <v>182</v>
      </c>
      <c r="B210" s="337" t="s">
        <v>190</v>
      </c>
      <c r="C210" s="338"/>
      <c r="D210" s="339"/>
      <c r="E210" s="19"/>
      <c r="F210" s="19"/>
      <c r="G210" s="19"/>
      <c r="H210" s="19"/>
      <c r="I210" s="19"/>
      <c r="J210" s="19"/>
      <c r="K210" s="19"/>
      <c r="L210" s="19"/>
      <c r="M210" s="19"/>
      <c r="N210" s="49"/>
      <c r="O210" s="252"/>
    </row>
    <row r="211" spans="1:15">
      <c r="A211" s="27"/>
      <c r="B211" s="27"/>
      <c r="C211" s="28"/>
      <c r="D211" s="51"/>
      <c r="E211" s="19"/>
      <c r="F211" s="19"/>
      <c r="G211" s="19"/>
      <c r="H211" s="19"/>
      <c r="I211" s="19"/>
      <c r="J211" s="19"/>
      <c r="K211" s="19"/>
      <c r="L211" s="19"/>
      <c r="M211" s="19"/>
      <c r="N211" s="49"/>
      <c r="O211" s="252"/>
    </row>
    <row r="212" spans="1:15" s="257" customFormat="1">
      <c r="A212" s="265"/>
      <c r="B212" s="265"/>
      <c r="C212" s="265"/>
      <c r="D212" s="265"/>
      <c r="E212" s="265"/>
      <c r="F212" s="266">
        <f>SUM(F181:F206)</f>
        <v>451.5</v>
      </c>
      <c r="G212" s="265"/>
      <c r="H212" s="265"/>
      <c r="I212" s="265"/>
      <c r="J212" s="265"/>
      <c r="K212" s="265"/>
      <c r="L212" s="267"/>
      <c r="M212" s="265"/>
      <c r="N212" s="265"/>
      <c r="O212" s="259" t="e">
        <f>SUM(O181:O206)</f>
        <v>#N/A</v>
      </c>
    </row>
    <row r="213" spans="1:15">
      <c r="A213" s="365" t="s">
        <v>106</v>
      </c>
      <c r="B213" s="365"/>
      <c r="C213" s="365"/>
      <c r="D213" s="365"/>
      <c r="E213" s="365"/>
      <c r="F213" s="365"/>
      <c r="G213" s="19"/>
      <c r="H213" s="268">
        <f t="shared" ref="H213:N213" si="3">SUM(H180:H211)</f>
        <v>828.16910000000007</v>
      </c>
      <c r="I213" s="268">
        <f t="shared" si="3"/>
        <v>40.016779999999997</v>
      </c>
      <c r="J213" s="268">
        <f t="shared" si="3"/>
        <v>17.344120000000004</v>
      </c>
      <c r="K213" s="268">
        <f t="shared" si="3"/>
        <v>121.89872000000001</v>
      </c>
      <c r="L213" s="268">
        <f t="shared" si="3"/>
        <v>179.94749999999999</v>
      </c>
      <c r="M213" s="268">
        <f t="shared" si="3"/>
        <v>8.0492699999999981</v>
      </c>
      <c r="N213" s="268">
        <f t="shared" si="3"/>
        <v>864.02099999999984</v>
      </c>
    </row>
    <row r="214" spans="1:15">
      <c r="A214" s="365" t="s">
        <v>107</v>
      </c>
      <c r="B214" s="365"/>
      <c r="C214" s="365"/>
      <c r="D214" s="365"/>
      <c r="E214" s="365"/>
      <c r="F214" s="365"/>
      <c r="G214" s="19"/>
      <c r="H214" s="60">
        <v>1994</v>
      </c>
      <c r="I214" s="60">
        <v>69.8</v>
      </c>
      <c r="J214" s="60">
        <v>66.5</v>
      </c>
      <c r="K214" s="60">
        <v>279.2</v>
      </c>
      <c r="L214" s="60">
        <v>1100</v>
      </c>
      <c r="M214" s="61">
        <v>8.6999999999999993</v>
      </c>
      <c r="N214" s="61">
        <v>1500</v>
      </c>
    </row>
    <row r="215" spans="1:15">
      <c r="A215" s="365" t="s">
        <v>108</v>
      </c>
      <c r="B215" s="365"/>
      <c r="C215" s="365"/>
      <c r="D215" s="365"/>
      <c r="E215" s="365"/>
      <c r="F215" s="365"/>
      <c r="G215" s="19"/>
      <c r="H215" s="284">
        <f>(H213*100)/H214</f>
        <v>41.533054162487467</v>
      </c>
      <c r="I215" s="284">
        <f t="shared" ref="I215:N215" si="4">(I213*100)/I214</f>
        <v>57.330630372492834</v>
      </c>
      <c r="J215" s="284">
        <f t="shared" si="4"/>
        <v>26.08138345864662</v>
      </c>
      <c r="K215" s="284">
        <f t="shared" si="4"/>
        <v>43.660000000000004</v>
      </c>
      <c r="L215" s="284">
        <f t="shared" si="4"/>
        <v>16.358863636363637</v>
      </c>
      <c r="M215" s="284">
        <f t="shared" si="4"/>
        <v>92.520344827586186</v>
      </c>
      <c r="N215" s="284">
        <f t="shared" si="4"/>
        <v>57.601399999999991</v>
      </c>
    </row>
    <row r="216" spans="1:15" s="23" customFormat="1">
      <c r="O216" s="238"/>
    </row>
    <row r="217" spans="1:15">
      <c r="A217" s="346" t="s">
        <v>109</v>
      </c>
      <c r="B217" s="346"/>
      <c r="C217" s="346"/>
      <c r="D217" s="347"/>
      <c r="E217" s="351" t="s">
        <v>562</v>
      </c>
      <c r="F217" s="352"/>
      <c r="G217" s="352"/>
      <c r="H217" s="352"/>
      <c r="I217" s="352"/>
      <c r="J217" s="352"/>
      <c r="K217" s="352"/>
      <c r="L217" s="352"/>
      <c r="M217" s="352"/>
      <c r="N217" s="353"/>
    </row>
    <row r="218" spans="1:15" ht="7.5" customHeight="1">
      <c r="A218" s="23"/>
      <c r="B218" s="23"/>
      <c r="C218" s="23"/>
      <c r="D218" s="18"/>
      <c r="E218" s="18"/>
      <c r="F218" s="18"/>
      <c r="G218" s="18"/>
      <c r="H218" s="18"/>
      <c r="I218" s="18"/>
      <c r="J218" s="18"/>
      <c r="K218" s="18"/>
      <c r="L218" s="18"/>
      <c r="M218" s="18"/>
    </row>
    <row r="219" spans="1:15" ht="42" customHeight="1">
      <c r="A219" s="23" t="s">
        <v>36</v>
      </c>
      <c r="B219" s="354"/>
      <c r="C219" s="354"/>
      <c r="D219" s="354"/>
      <c r="E219" s="354"/>
      <c r="F219" s="354"/>
      <c r="H219" s="346" t="s">
        <v>37</v>
      </c>
      <c r="I219" s="346"/>
      <c r="J219" s="347"/>
      <c r="K219" s="348">
        <v>1088304193</v>
      </c>
      <c r="L219" s="348"/>
      <c r="M219" s="348"/>
      <c r="N219" s="348"/>
    </row>
    <row r="224" spans="1:15" s="13" customFormat="1">
      <c r="A224" s="358" t="s">
        <v>89</v>
      </c>
      <c r="B224" s="358"/>
      <c r="C224" s="358"/>
      <c r="D224" s="358"/>
      <c r="E224" s="358"/>
      <c r="F224" s="358"/>
      <c r="G224" s="358"/>
      <c r="H224" s="358"/>
      <c r="I224" s="358"/>
      <c r="J224" s="358"/>
      <c r="K224" s="358"/>
      <c r="L224" s="358"/>
      <c r="O224" s="245"/>
    </row>
    <row r="225" spans="1:26" s="13" customFormat="1">
      <c r="A225" s="3"/>
      <c r="B225" s="3"/>
      <c r="C225" s="3"/>
      <c r="D225" s="3"/>
      <c r="E225" s="3"/>
      <c r="F225" s="3"/>
      <c r="G225" s="3"/>
      <c r="H225" s="3"/>
      <c r="I225" s="3"/>
      <c r="J225" s="3"/>
      <c r="K225" s="3"/>
      <c r="L225" s="3"/>
      <c r="O225" s="245"/>
    </row>
    <row r="226" spans="1:26" s="13" customFormat="1">
      <c r="A226" s="310" t="s">
        <v>1</v>
      </c>
      <c r="B226" s="310"/>
      <c r="C226" s="319" t="s">
        <v>39</v>
      </c>
      <c r="D226" s="319"/>
      <c r="E226" s="319"/>
      <c r="F226" s="319"/>
      <c r="G226" s="319"/>
      <c r="H226" s="319"/>
      <c r="I226" s="319"/>
      <c r="J226" s="319"/>
      <c r="K226" s="319"/>
      <c r="L226" s="319"/>
      <c r="O226" s="245"/>
    </row>
    <row r="227" spans="1:26" s="13" customFormat="1" ht="7.5" customHeight="1">
      <c r="A227" s="4"/>
      <c r="B227" s="4"/>
      <c r="C227" s="3"/>
      <c r="D227" s="3"/>
      <c r="E227" s="3"/>
      <c r="F227" s="3"/>
      <c r="G227" s="3"/>
      <c r="H227" s="3"/>
      <c r="I227" s="3"/>
      <c r="J227" s="3"/>
      <c r="K227" s="3"/>
      <c r="L227" s="3"/>
      <c r="O227" s="245"/>
    </row>
    <row r="228" spans="1:26" s="13" customFormat="1">
      <c r="A228" s="310" t="s">
        <v>5</v>
      </c>
      <c r="B228" s="310"/>
      <c r="C228" s="5" t="s">
        <v>537</v>
      </c>
      <c r="D228" s="3"/>
      <c r="E228" s="3"/>
      <c r="F228" s="3"/>
      <c r="G228" s="3"/>
      <c r="H228" s="3"/>
      <c r="I228" s="3"/>
      <c r="J228" s="3"/>
      <c r="K228" s="3"/>
      <c r="L228" s="3"/>
      <c r="O228" s="245"/>
    </row>
    <row r="229" spans="1:26" s="15" customFormat="1" ht="6.75" customHeight="1">
      <c r="A229" s="4"/>
      <c r="B229" s="6"/>
      <c r="C229" s="6"/>
      <c r="D229" s="6"/>
      <c r="E229" s="6"/>
      <c r="F229" s="6"/>
      <c r="G229" s="6"/>
      <c r="H229" s="6"/>
      <c r="I229" s="6"/>
      <c r="J229" s="6"/>
      <c r="K229" s="4"/>
      <c r="L229" s="4"/>
      <c r="M229" s="14"/>
      <c r="N229" s="14"/>
      <c r="O229" s="238"/>
      <c r="P229" s="14"/>
      <c r="Q229" s="23"/>
      <c r="R229" s="23"/>
      <c r="S229" s="23"/>
      <c r="T229" s="23"/>
      <c r="U229" s="23"/>
      <c r="V229" s="23"/>
      <c r="W229" s="23"/>
      <c r="X229" s="23"/>
      <c r="Y229" s="23"/>
      <c r="Z229" s="23"/>
    </row>
    <row r="230" spans="1:26" s="15" customFormat="1">
      <c r="A230" s="4" t="s">
        <v>6</v>
      </c>
      <c r="B230" s="4"/>
      <c r="C230" s="319" t="s">
        <v>536</v>
      </c>
      <c r="D230" s="319"/>
      <c r="E230" s="14"/>
      <c r="F230" s="14"/>
      <c r="G230" s="23"/>
      <c r="H230" s="23"/>
      <c r="I230" s="23"/>
      <c r="J230" s="23"/>
      <c r="K230" s="23"/>
      <c r="L230" s="23"/>
      <c r="M230" s="23"/>
      <c r="N230" s="23"/>
      <c r="O230" s="238"/>
      <c r="P230" s="23"/>
    </row>
    <row r="231" spans="1:26" s="15" customFormat="1" ht="9" customHeight="1">
      <c r="A231" s="4"/>
      <c r="B231" s="6"/>
      <c r="C231" s="6"/>
      <c r="D231" s="6"/>
      <c r="E231" s="6"/>
      <c r="F231" s="6"/>
      <c r="G231" s="6"/>
      <c r="H231" s="6"/>
      <c r="I231" s="6"/>
      <c r="J231" s="6"/>
      <c r="K231" s="4"/>
      <c r="L231" s="4"/>
      <c r="M231" s="14"/>
      <c r="N231" s="14"/>
      <c r="O231" s="238"/>
      <c r="P231" s="14"/>
      <c r="Q231" s="23"/>
      <c r="R231" s="23"/>
      <c r="S231" s="23"/>
      <c r="T231" s="23"/>
      <c r="U231" s="23"/>
      <c r="V231" s="23"/>
      <c r="W231" s="23"/>
      <c r="X231" s="23"/>
      <c r="Y231" s="23"/>
      <c r="Z231" s="23"/>
    </row>
    <row r="232" spans="1:26" s="15" customFormat="1">
      <c r="A232" s="310" t="s">
        <v>7</v>
      </c>
      <c r="B232" s="310"/>
      <c r="C232" s="319" t="s">
        <v>44</v>
      </c>
      <c r="D232" s="319"/>
      <c r="E232" s="6"/>
      <c r="F232" s="6"/>
      <c r="G232" s="6"/>
      <c r="H232" s="6"/>
      <c r="I232" s="6"/>
      <c r="J232" s="6"/>
      <c r="K232" s="4"/>
      <c r="L232" s="4"/>
      <c r="M232" s="14"/>
      <c r="N232" s="14"/>
      <c r="O232" s="238"/>
      <c r="P232" s="14"/>
      <c r="Q232" s="23"/>
      <c r="R232" s="23"/>
      <c r="S232" s="23"/>
      <c r="T232" s="23"/>
      <c r="U232" s="23"/>
      <c r="V232" s="23"/>
      <c r="W232" s="23"/>
      <c r="X232" s="23"/>
      <c r="Y232" s="23"/>
      <c r="Z232" s="23"/>
    </row>
    <row r="233" spans="1:26" s="15" customFormat="1" ht="9" customHeight="1">
      <c r="A233" s="4"/>
      <c r="B233" s="6"/>
      <c r="C233" s="6"/>
      <c r="D233" s="6"/>
      <c r="E233" s="6"/>
      <c r="F233" s="6"/>
      <c r="G233" s="6"/>
      <c r="H233" s="6"/>
      <c r="I233" s="6"/>
      <c r="J233" s="6"/>
      <c r="K233" s="4"/>
      <c r="L233" s="4"/>
      <c r="M233" s="14"/>
      <c r="N233" s="14"/>
      <c r="O233" s="238"/>
      <c r="P233" s="14"/>
      <c r="Q233" s="23"/>
      <c r="R233" s="23"/>
      <c r="S233" s="23"/>
      <c r="T233" s="23"/>
      <c r="U233" s="23"/>
      <c r="V233" s="23"/>
      <c r="W233" s="23"/>
      <c r="X233" s="23"/>
      <c r="Y233" s="23"/>
      <c r="Z233" s="23"/>
    </row>
    <row r="234" spans="1:26" s="15" customFormat="1">
      <c r="A234" s="321" t="s">
        <v>8</v>
      </c>
      <c r="B234" s="321"/>
      <c r="C234" s="26" t="s">
        <v>45</v>
      </c>
      <c r="D234" s="23"/>
      <c r="E234" s="23"/>
      <c r="F234" s="23"/>
      <c r="G234" s="23"/>
      <c r="H234" s="23"/>
      <c r="I234" s="23"/>
      <c r="O234" s="238"/>
    </row>
    <row r="235" spans="1:26" s="15" customFormat="1" ht="8.25" customHeight="1">
      <c r="A235" s="4"/>
      <c r="B235" s="6"/>
      <c r="C235" s="6"/>
      <c r="D235" s="6"/>
      <c r="E235" s="6"/>
      <c r="F235" s="6"/>
      <c r="G235" s="6"/>
      <c r="H235" s="6"/>
      <c r="I235" s="6"/>
      <c r="J235" s="6"/>
      <c r="K235" s="4"/>
      <c r="L235" s="4"/>
      <c r="M235" s="14"/>
      <c r="N235" s="14"/>
      <c r="O235" s="238"/>
      <c r="P235" s="14"/>
      <c r="Q235" s="23"/>
      <c r="R235" s="23"/>
      <c r="S235" s="23"/>
      <c r="T235" s="23"/>
      <c r="U235" s="23"/>
      <c r="V235" s="23"/>
      <c r="W235" s="23"/>
      <c r="X235" s="23"/>
      <c r="Y235" s="23"/>
      <c r="Z235" s="23"/>
    </row>
    <row r="236" spans="1:26" s="15" customFormat="1">
      <c r="A236" s="16" t="s">
        <v>90</v>
      </c>
      <c r="B236" s="322" t="s">
        <v>574</v>
      </c>
      <c r="C236" s="322"/>
      <c r="D236" s="6"/>
      <c r="E236" s="6"/>
      <c r="F236" s="6"/>
      <c r="G236" s="6"/>
      <c r="H236" s="6"/>
      <c r="I236" s="6"/>
      <c r="J236" s="6"/>
      <c r="K236" s="4"/>
      <c r="L236" s="4"/>
      <c r="M236" s="14"/>
      <c r="N236" s="14"/>
      <c r="O236" s="238"/>
      <c r="P236" s="14"/>
      <c r="Q236" s="23"/>
      <c r="R236" s="23"/>
      <c r="S236" s="23"/>
      <c r="T236" s="23"/>
      <c r="U236" s="23"/>
      <c r="V236" s="23"/>
      <c r="W236" s="23"/>
      <c r="X236" s="23"/>
      <c r="Y236" s="23"/>
      <c r="Z236" s="23"/>
    </row>
    <row r="237" spans="1:26" s="15" customFormat="1" ht="8.25" customHeight="1">
      <c r="A237" s="4"/>
      <c r="B237" s="6"/>
      <c r="C237" s="6"/>
      <c r="D237" s="6"/>
      <c r="E237" s="6"/>
      <c r="F237" s="6"/>
      <c r="G237" s="6"/>
      <c r="H237" s="6"/>
      <c r="I237" s="6"/>
      <c r="J237" s="6"/>
      <c r="K237" s="4"/>
      <c r="L237" s="4"/>
      <c r="M237" s="14"/>
      <c r="N237" s="14"/>
      <c r="O237" s="238"/>
      <c r="P237" s="14"/>
      <c r="Q237" s="23"/>
      <c r="R237" s="23"/>
      <c r="S237" s="23"/>
      <c r="T237" s="23"/>
      <c r="U237" s="23"/>
      <c r="V237" s="23"/>
      <c r="W237" s="23"/>
      <c r="X237" s="23"/>
      <c r="Y237" s="23"/>
      <c r="Z237" s="23"/>
    </row>
    <row r="238" spans="1:26">
      <c r="A238" s="7" t="s">
        <v>91</v>
      </c>
      <c r="B238" s="289">
        <v>5</v>
      </c>
      <c r="C238" s="7"/>
      <c r="D238" s="7"/>
      <c r="E238" s="7"/>
      <c r="F238" s="7"/>
      <c r="G238" s="7"/>
      <c r="H238" s="7"/>
      <c r="I238" s="7"/>
      <c r="J238" s="7"/>
      <c r="K238" s="7"/>
      <c r="L238" s="7"/>
    </row>
    <row r="239" spans="1:26" s="15" customFormat="1">
      <c r="A239" s="4"/>
      <c r="B239" s="6"/>
      <c r="C239" s="6"/>
      <c r="D239" s="6"/>
      <c r="E239" s="6"/>
      <c r="F239" s="6"/>
      <c r="G239" s="6"/>
      <c r="H239" s="6"/>
      <c r="I239" s="6"/>
      <c r="J239" s="6"/>
      <c r="K239" s="4"/>
      <c r="L239" s="4"/>
      <c r="M239" s="14"/>
      <c r="N239" s="14"/>
      <c r="O239" s="238"/>
      <c r="P239" s="14"/>
      <c r="Q239" s="23"/>
      <c r="R239" s="23"/>
      <c r="S239" s="23"/>
      <c r="T239" s="23"/>
      <c r="U239" s="23"/>
      <c r="V239" s="23"/>
      <c r="W239" s="23"/>
      <c r="X239" s="23"/>
      <c r="Y239" s="23"/>
      <c r="Z239" s="23"/>
    </row>
    <row r="240" spans="1:26">
      <c r="A240" s="340" t="s">
        <v>38</v>
      </c>
      <c r="B240" s="340" t="s">
        <v>92</v>
      </c>
      <c r="C240" s="340" t="s">
        <v>93</v>
      </c>
      <c r="D240" s="340" t="s">
        <v>94</v>
      </c>
      <c r="E240" s="340" t="s">
        <v>95</v>
      </c>
      <c r="F240" s="340" t="s">
        <v>96</v>
      </c>
      <c r="G240" s="340" t="s">
        <v>97</v>
      </c>
      <c r="H240" s="340" t="s">
        <v>98</v>
      </c>
      <c r="I240" s="340"/>
      <c r="J240" s="340"/>
      <c r="K240" s="340"/>
      <c r="L240" s="340"/>
      <c r="M240" s="340"/>
      <c r="N240" s="340"/>
      <c r="O240" s="252"/>
    </row>
    <row r="241" spans="1:15" ht="30">
      <c r="A241" s="340"/>
      <c r="B241" s="340"/>
      <c r="C241" s="340"/>
      <c r="D241" s="340"/>
      <c r="E241" s="340"/>
      <c r="F241" s="340"/>
      <c r="G241" s="340"/>
      <c r="H241" s="29" t="s">
        <v>99</v>
      </c>
      <c r="I241" s="29" t="s">
        <v>100</v>
      </c>
      <c r="J241" s="29" t="s">
        <v>101</v>
      </c>
      <c r="K241" s="29" t="s">
        <v>102</v>
      </c>
      <c r="L241" s="29" t="s">
        <v>103</v>
      </c>
      <c r="M241" s="29" t="s">
        <v>104</v>
      </c>
      <c r="N241" s="29" t="s">
        <v>105</v>
      </c>
      <c r="O241" s="253" t="s">
        <v>529</v>
      </c>
    </row>
    <row r="242" spans="1:15">
      <c r="A242" s="323" t="s">
        <v>47</v>
      </c>
      <c r="B242" s="326" t="s">
        <v>155</v>
      </c>
      <c r="C242" s="328" t="s">
        <v>568</v>
      </c>
      <c r="D242" s="50" t="s">
        <v>163</v>
      </c>
      <c r="E242" s="19" t="s">
        <v>164</v>
      </c>
      <c r="F242" s="60">
        <v>40</v>
      </c>
      <c r="G242" s="60">
        <v>40</v>
      </c>
      <c r="H242" s="60">
        <v>141.19999999999999</v>
      </c>
      <c r="I242" s="60">
        <v>2.68</v>
      </c>
      <c r="J242" s="60">
        <v>0.16</v>
      </c>
      <c r="K242" s="60">
        <v>32.04</v>
      </c>
      <c r="L242" s="60">
        <v>3.6</v>
      </c>
      <c r="M242" s="60">
        <v>0.32</v>
      </c>
      <c r="N242" s="64">
        <v>0.8</v>
      </c>
      <c r="O242" s="252" t="e">
        <f>VLOOKUP(D242,'[1]CICLO DE MENUS'!$B$5:$I$60,8,FALSE)*F242</f>
        <v>#N/A</v>
      </c>
    </row>
    <row r="243" spans="1:15" ht="24">
      <c r="A243" s="324"/>
      <c r="B243" s="327"/>
      <c r="C243" s="329"/>
      <c r="D243" s="50" t="s">
        <v>153</v>
      </c>
      <c r="E243" s="19" t="s">
        <v>118</v>
      </c>
      <c r="F243" s="60">
        <v>20</v>
      </c>
      <c r="G243" s="60">
        <v>20</v>
      </c>
      <c r="H243" s="60">
        <v>16</v>
      </c>
      <c r="I243" s="60">
        <v>0.44</v>
      </c>
      <c r="J243" s="60">
        <v>0.02</v>
      </c>
      <c r="K243" s="60">
        <v>3.38</v>
      </c>
      <c r="L243" s="60">
        <v>2.4</v>
      </c>
      <c r="M243" s="60">
        <v>0.16</v>
      </c>
      <c r="N243" s="64">
        <v>1.2</v>
      </c>
      <c r="O243" s="252" t="e">
        <f>VLOOKUP(D243,'[1]CICLO DE MENUS'!$B$5:$I$60,8,FALSE)*F243</f>
        <v>#N/A</v>
      </c>
    </row>
    <row r="244" spans="1:15">
      <c r="A244" s="324"/>
      <c r="B244" s="327"/>
      <c r="C244" s="329"/>
      <c r="D244" s="50" t="s">
        <v>113</v>
      </c>
      <c r="E244" s="19" t="s">
        <v>119</v>
      </c>
      <c r="F244" s="60">
        <v>11.8</v>
      </c>
      <c r="G244" s="60">
        <v>10.030000000000001</v>
      </c>
      <c r="H244" s="60">
        <v>4.7141000000000011</v>
      </c>
      <c r="I244" s="60">
        <v>7.0209999999999995E-2</v>
      </c>
      <c r="J244" s="60">
        <v>1.0030000000000001E-2</v>
      </c>
      <c r="K244" s="60">
        <v>0.95285000000000009</v>
      </c>
      <c r="L244" s="60">
        <v>2.7081000000000004</v>
      </c>
      <c r="M244" s="60">
        <v>4.0120000000000003E-2</v>
      </c>
      <c r="N244" s="64">
        <v>4.13</v>
      </c>
      <c r="O244" s="252" t="e">
        <f>VLOOKUP(D244,'[1]CICLO DE MENUS'!$B$5:$I$60,8,FALSE)*F244</f>
        <v>#N/A</v>
      </c>
    </row>
    <row r="245" spans="1:15">
      <c r="A245" s="324"/>
      <c r="B245" s="327"/>
      <c r="C245" s="329"/>
      <c r="D245" s="50" t="s">
        <v>114</v>
      </c>
      <c r="E245" s="19" t="s">
        <v>120</v>
      </c>
      <c r="F245" s="60">
        <v>6.3</v>
      </c>
      <c r="G245" s="60">
        <v>5.9850000000000003</v>
      </c>
      <c r="H245" s="60">
        <v>2.3940000000000001</v>
      </c>
      <c r="I245" s="60">
        <v>8.3789999999999989E-2</v>
      </c>
      <c r="J245" s="60">
        <v>5.9850000000000007E-3</v>
      </c>
      <c r="K245" s="60">
        <v>0.46084500000000006</v>
      </c>
      <c r="L245" s="60">
        <v>1.4364000000000001</v>
      </c>
      <c r="M245" s="60">
        <v>1.7955000000000002E-2</v>
      </c>
      <c r="N245" s="64">
        <v>0.252</v>
      </c>
      <c r="O245" s="252" t="e">
        <f>VLOOKUP(D245,'[1]CICLO DE MENUS'!$B$5:$I$60,8,FALSE)*F245</f>
        <v>#N/A</v>
      </c>
    </row>
    <row r="246" spans="1:15">
      <c r="A246" s="324"/>
      <c r="B246" s="327"/>
      <c r="C246" s="329"/>
      <c r="D246" s="50" t="s">
        <v>208</v>
      </c>
      <c r="E246" s="19" t="s">
        <v>210</v>
      </c>
      <c r="F246" s="60">
        <v>6.7</v>
      </c>
      <c r="G246" s="60">
        <v>6.03</v>
      </c>
      <c r="H246" s="60">
        <v>2.5929000000000002</v>
      </c>
      <c r="I246" s="60">
        <v>0.12662999999999999</v>
      </c>
      <c r="J246" s="60">
        <v>0</v>
      </c>
      <c r="K246" s="60">
        <v>0.43416000000000005</v>
      </c>
      <c r="L246" s="60">
        <v>2.4120000000000004</v>
      </c>
      <c r="M246" s="60">
        <v>6.0299999999999999E-2</v>
      </c>
      <c r="N246" s="64">
        <v>0.40200000000000002</v>
      </c>
      <c r="O246" s="252" t="e">
        <f>VLOOKUP(D246,'[1]CICLO DE MENUS'!$B$5:$I$60,8,FALSE)*F246</f>
        <v>#N/A</v>
      </c>
    </row>
    <row r="247" spans="1:15">
      <c r="A247" s="324"/>
      <c r="B247" s="327"/>
      <c r="C247" s="329"/>
      <c r="D247" s="50" t="s">
        <v>116</v>
      </c>
      <c r="E247" s="19" t="s">
        <v>122</v>
      </c>
      <c r="F247" s="60">
        <v>2.2000000000000002</v>
      </c>
      <c r="G247" s="60">
        <v>1.9800000000000002</v>
      </c>
      <c r="H247" s="60">
        <v>0.87120000000000009</v>
      </c>
      <c r="I247" s="60">
        <v>4.5540000000000004E-2</v>
      </c>
      <c r="J247" s="60">
        <v>1.1880000000000002E-2</v>
      </c>
      <c r="K247" s="60">
        <v>0.11682000000000002</v>
      </c>
      <c r="L247" s="60">
        <v>1.6236000000000002</v>
      </c>
      <c r="M247" s="60">
        <v>3.5640000000000005E-2</v>
      </c>
      <c r="N247" s="64">
        <v>1.012</v>
      </c>
      <c r="O247" s="252" t="e">
        <f>VLOOKUP(D247,'[1]CICLO DE MENUS'!$B$5:$I$60,8,FALSE)*F247</f>
        <v>#N/A</v>
      </c>
    </row>
    <row r="248" spans="1:15">
      <c r="A248" s="324"/>
      <c r="B248" s="330"/>
      <c r="C248" s="329"/>
      <c r="D248" s="50" t="s">
        <v>117</v>
      </c>
      <c r="E248" s="19" t="s">
        <v>123</v>
      </c>
      <c r="F248" s="60">
        <v>0.5</v>
      </c>
      <c r="G248" s="60">
        <v>0.5</v>
      </c>
      <c r="H248" s="60">
        <v>0</v>
      </c>
      <c r="I248" s="60">
        <v>0</v>
      </c>
      <c r="J248" s="60">
        <v>0</v>
      </c>
      <c r="K248" s="60">
        <v>0</v>
      </c>
      <c r="L248" s="60">
        <v>0.12</v>
      </c>
      <c r="M248" s="60">
        <v>1.5E-3</v>
      </c>
      <c r="N248" s="64">
        <v>193.905</v>
      </c>
      <c r="O248" s="252" t="e">
        <f>VLOOKUP(D248,'[1]CICLO DE MENUS'!$B$5:$I$60,8,FALSE)*F248</f>
        <v>#N/A</v>
      </c>
    </row>
    <row r="249" spans="1:15">
      <c r="A249" s="324"/>
      <c r="B249" s="326" t="s">
        <v>155</v>
      </c>
      <c r="C249" s="326" t="s">
        <v>519</v>
      </c>
      <c r="D249" s="50" t="s">
        <v>197</v>
      </c>
      <c r="E249" s="19" t="s">
        <v>198</v>
      </c>
      <c r="F249" s="60">
        <v>90</v>
      </c>
      <c r="G249" s="60">
        <v>83.7</v>
      </c>
      <c r="H249" s="60">
        <v>138.94200000000001</v>
      </c>
      <c r="I249" s="60">
        <v>17.325900000000001</v>
      </c>
      <c r="J249" s="60">
        <v>7.7004000000000001</v>
      </c>
      <c r="K249" s="60">
        <v>8.3699999999999997E-2</v>
      </c>
      <c r="L249" s="60">
        <v>9.2070000000000007</v>
      </c>
      <c r="M249" s="60">
        <v>0.58589999999999998</v>
      </c>
      <c r="N249" s="61">
        <v>52.731000000000002</v>
      </c>
      <c r="O249" s="252"/>
    </row>
    <row r="250" spans="1:15" ht="15" customHeight="1">
      <c r="A250" s="324"/>
      <c r="B250" s="327"/>
      <c r="C250" s="327"/>
      <c r="D250" s="69" t="s">
        <v>115</v>
      </c>
      <c r="E250" s="19" t="s">
        <v>121</v>
      </c>
      <c r="F250" s="60">
        <v>1.1000000000000001</v>
      </c>
      <c r="G250" s="60">
        <v>1.0450000000000002</v>
      </c>
      <c r="H250" s="60">
        <v>1.5048000000000001</v>
      </c>
      <c r="I250" s="60">
        <v>4.9115000000000013E-2</v>
      </c>
      <c r="J250" s="60">
        <v>3.1350000000000006E-3</v>
      </c>
      <c r="K250" s="60">
        <v>0.30618500000000004</v>
      </c>
      <c r="L250" s="60">
        <v>0.41800000000000004</v>
      </c>
      <c r="M250" s="60">
        <v>1.3585000000000003E-2</v>
      </c>
      <c r="N250" s="64">
        <v>0.20900000000000002</v>
      </c>
      <c r="O250" s="252"/>
    </row>
    <row r="251" spans="1:15" ht="22.5" customHeight="1">
      <c r="A251" s="324"/>
      <c r="B251" s="327"/>
      <c r="C251" s="327"/>
      <c r="D251" s="69" t="s">
        <v>185</v>
      </c>
      <c r="E251" s="19" t="s">
        <v>186</v>
      </c>
      <c r="F251" s="60">
        <v>3</v>
      </c>
      <c r="G251" s="60">
        <v>3</v>
      </c>
      <c r="H251" s="60">
        <v>27</v>
      </c>
      <c r="I251" s="60">
        <v>0</v>
      </c>
      <c r="J251" s="60">
        <v>3</v>
      </c>
      <c r="K251" s="60">
        <v>0</v>
      </c>
      <c r="L251" s="60">
        <v>0</v>
      </c>
      <c r="M251" s="60">
        <v>0</v>
      </c>
      <c r="N251" s="64">
        <v>0</v>
      </c>
      <c r="O251" s="252" t="e">
        <f>VLOOKUP(D251,'[1]CICLO DE MENUS'!$B$5:$I$60,8,FALSE)*F251</f>
        <v>#N/A</v>
      </c>
    </row>
    <row r="252" spans="1:15">
      <c r="A252" s="325"/>
      <c r="B252" s="330"/>
      <c r="C252" s="330"/>
      <c r="D252" s="69" t="s">
        <v>117</v>
      </c>
      <c r="E252" s="19" t="s">
        <v>123</v>
      </c>
      <c r="F252" s="60">
        <v>0.3</v>
      </c>
      <c r="G252" s="60">
        <v>0.3</v>
      </c>
      <c r="H252" s="60">
        <v>0</v>
      </c>
      <c r="I252" s="60">
        <v>0</v>
      </c>
      <c r="J252" s="60">
        <v>0</v>
      </c>
      <c r="K252" s="60">
        <v>0</v>
      </c>
      <c r="L252" s="60">
        <v>7.1999999999999995E-2</v>
      </c>
      <c r="M252" s="60">
        <v>8.9999999999999998E-4</v>
      </c>
      <c r="N252" s="64">
        <v>116.34299999999999</v>
      </c>
      <c r="O252" s="252" t="e">
        <f>VLOOKUP(D252,'[1]CICLO DE MENUS'!$B$5:$I$60,8,FALSE)*F252</f>
        <v>#N/A</v>
      </c>
    </row>
    <row r="253" spans="1:15">
      <c r="A253" s="334" t="s">
        <v>161</v>
      </c>
      <c r="B253" s="326" t="s">
        <v>162</v>
      </c>
      <c r="C253" s="331" t="s">
        <v>129</v>
      </c>
      <c r="D253" s="50" t="s">
        <v>163</v>
      </c>
      <c r="E253" s="19" t="s">
        <v>164</v>
      </c>
      <c r="F253" s="60">
        <v>40</v>
      </c>
      <c r="G253" s="60">
        <v>40</v>
      </c>
      <c r="H253" s="60">
        <v>141.19999999999999</v>
      </c>
      <c r="I253" s="60">
        <v>2.68</v>
      </c>
      <c r="J253" s="60">
        <v>0.16</v>
      </c>
      <c r="K253" s="60">
        <v>32.04</v>
      </c>
      <c r="L253" s="60">
        <v>3.6</v>
      </c>
      <c r="M253" s="60">
        <v>0.32</v>
      </c>
      <c r="N253" s="64">
        <v>0.8</v>
      </c>
      <c r="O253" s="252" t="e">
        <f>VLOOKUP(D253,'[1]CICLO DE MENUS'!$B$5:$I$60,8,FALSE)*F253</f>
        <v>#N/A</v>
      </c>
    </row>
    <row r="254" spans="1:15" ht="24">
      <c r="A254" s="335"/>
      <c r="B254" s="327"/>
      <c r="C254" s="332"/>
      <c r="D254" s="50" t="s">
        <v>212</v>
      </c>
      <c r="E254" s="19" t="s">
        <v>213</v>
      </c>
      <c r="F254" s="60">
        <v>6</v>
      </c>
      <c r="G254" s="60">
        <v>6</v>
      </c>
      <c r="H254" s="60">
        <v>22.26</v>
      </c>
      <c r="I254" s="60">
        <v>0.78</v>
      </c>
      <c r="J254" s="60">
        <v>8.3999999999999991E-2</v>
      </c>
      <c r="K254" s="60">
        <v>4.4879999999999995</v>
      </c>
      <c r="L254" s="60">
        <v>1.26</v>
      </c>
      <c r="M254" s="60">
        <v>0.06</v>
      </c>
      <c r="N254" s="64">
        <v>0.3</v>
      </c>
      <c r="O254" s="252" t="e">
        <f>VLOOKUP(D254,'[1]CICLO DE MENUS'!$B$5:$I$60,8,FALSE)*F254</f>
        <v>#N/A</v>
      </c>
    </row>
    <row r="255" spans="1:15">
      <c r="A255" s="335"/>
      <c r="B255" s="327"/>
      <c r="C255" s="332"/>
      <c r="D255" s="50" t="s">
        <v>185</v>
      </c>
      <c r="E255" s="19" t="s">
        <v>186</v>
      </c>
      <c r="F255" s="60">
        <v>3</v>
      </c>
      <c r="G255" s="60">
        <v>3</v>
      </c>
      <c r="H255" s="60">
        <v>27</v>
      </c>
      <c r="I255" s="60">
        <v>0</v>
      </c>
      <c r="J255" s="60">
        <v>3</v>
      </c>
      <c r="K255" s="60">
        <v>0</v>
      </c>
      <c r="L255" s="60">
        <v>0</v>
      </c>
      <c r="M255" s="60">
        <v>0</v>
      </c>
      <c r="N255" s="64">
        <v>0</v>
      </c>
      <c r="O255" s="252" t="e">
        <f>VLOOKUP(D255,'[1]CICLO DE MENUS'!$B$5:$I$60,8,FALSE)*F255</f>
        <v>#N/A</v>
      </c>
    </row>
    <row r="256" spans="1:15">
      <c r="A256" s="336"/>
      <c r="B256" s="330"/>
      <c r="C256" s="333"/>
      <c r="D256" s="50" t="s">
        <v>117</v>
      </c>
      <c r="E256" s="19" t="s">
        <v>123</v>
      </c>
      <c r="F256" s="60">
        <v>0.5</v>
      </c>
      <c r="G256" s="60">
        <v>0.5</v>
      </c>
      <c r="H256" s="60">
        <v>0</v>
      </c>
      <c r="I256" s="60">
        <v>0</v>
      </c>
      <c r="J256" s="60">
        <v>0</v>
      </c>
      <c r="K256" s="60">
        <v>0</v>
      </c>
      <c r="L256" s="60">
        <v>0.12</v>
      </c>
      <c r="M256" s="60">
        <v>1.5E-3</v>
      </c>
      <c r="N256" s="64">
        <v>193.905</v>
      </c>
      <c r="O256" s="252" t="e">
        <f>VLOOKUP(D256,'[1]CICLO DE MENUS'!$B$5:$I$60,8,FALSE)*F256</f>
        <v>#N/A</v>
      </c>
    </row>
    <row r="257" spans="1:15" ht="24" customHeight="1">
      <c r="A257" s="355" t="s">
        <v>183</v>
      </c>
      <c r="B257" s="326" t="s">
        <v>162</v>
      </c>
      <c r="C257" s="331" t="s">
        <v>62</v>
      </c>
      <c r="D257" s="50" t="s">
        <v>199</v>
      </c>
      <c r="E257" s="19" t="s">
        <v>200</v>
      </c>
      <c r="F257" s="60">
        <v>60</v>
      </c>
      <c r="G257" s="60">
        <v>60</v>
      </c>
      <c r="H257" s="60">
        <v>57.6</v>
      </c>
      <c r="I257" s="60">
        <v>1.32</v>
      </c>
      <c r="J257" s="60">
        <v>0.06</v>
      </c>
      <c r="K257" s="60">
        <v>12.66</v>
      </c>
      <c r="L257" s="60">
        <v>6.6</v>
      </c>
      <c r="M257" s="60">
        <v>0.6</v>
      </c>
      <c r="N257" s="64">
        <v>10.8</v>
      </c>
      <c r="O257" s="252" t="e">
        <f>VLOOKUP(D257,'[1]CICLO DE MENUS'!$B$5:$I$60,8,FALSE)*F257</f>
        <v>#N/A</v>
      </c>
    </row>
    <row r="258" spans="1:15">
      <c r="A258" s="356"/>
      <c r="B258" s="327"/>
      <c r="C258" s="332"/>
      <c r="D258" s="28" t="s">
        <v>116</v>
      </c>
      <c r="E258" s="19" t="s">
        <v>122</v>
      </c>
      <c r="F258" s="60">
        <v>3</v>
      </c>
      <c r="G258" s="60">
        <v>2.7</v>
      </c>
      <c r="H258" s="60">
        <v>1.1880000000000002</v>
      </c>
      <c r="I258" s="60">
        <v>6.2100000000000002E-2</v>
      </c>
      <c r="J258" s="60">
        <v>1.6200000000000003E-2</v>
      </c>
      <c r="K258" s="60">
        <v>0.15930000000000002</v>
      </c>
      <c r="L258" s="60">
        <v>2.214</v>
      </c>
      <c r="M258" s="60">
        <v>4.8600000000000004E-2</v>
      </c>
      <c r="N258" s="64">
        <v>1.38</v>
      </c>
      <c r="O258" s="252" t="e">
        <f>VLOOKUP(D258,'[1]CICLO DE MENUS'!$B$5:$I$60,8,FALSE)*F258</f>
        <v>#N/A</v>
      </c>
    </row>
    <row r="259" spans="1:15">
      <c r="A259" s="357"/>
      <c r="B259" s="330"/>
      <c r="C259" s="333"/>
      <c r="D259" s="28" t="s">
        <v>117</v>
      </c>
      <c r="E259" s="19" t="s">
        <v>123</v>
      </c>
      <c r="F259" s="60">
        <v>0.5</v>
      </c>
      <c r="G259" s="60">
        <v>0.5</v>
      </c>
      <c r="H259" s="60">
        <v>0</v>
      </c>
      <c r="I259" s="60">
        <v>0</v>
      </c>
      <c r="J259" s="60">
        <v>0</v>
      </c>
      <c r="K259" s="60">
        <v>0</v>
      </c>
      <c r="L259" s="60">
        <v>0.12</v>
      </c>
      <c r="M259" s="60">
        <v>1.5E-3</v>
      </c>
      <c r="N259" s="64">
        <v>193.905</v>
      </c>
      <c r="O259" s="252" t="e">
        <f>VLOOKUP(D259,'[1]CICLO DE MENUS'!$B$5:$I$60,8,FALSE)*F259</f>
        <v>#N/A</v>
      </c>
    </row>
    <row r="260" spans="1:15" ht="14.25" customHeight="1">
      <c r="A260" s="334" t="s">
        <v>184</v>
      </c>
      <c r="B260" s="326" t="s">
        <v>167</v>
      </c>
      <c r="C260" s="331" t="s">
        <v>217</v>
      </c>
      <c r="D260" s="57" t="s">
        <v>168</v>
      </c>
      <c r="E260" s="19" t="s">
        <v>169</v>
      </c>
      <c r="F260" s="19">
        <v>50</v>
      </c>
      <c r="G260" s="60">
        <v>40</v>
      </c>
      <c r="H260" s="60">
        <v>9.1999999999999993</v>
      </c>
      <c r="I260" s="60">
        <v>0.36</v>
      </c>
      <c r="J260" s="60">
        <v>0.04</v>
      </c>
      <c r="K260" s="60">
        <v>1.64</v>
      </c>
      <c r="L260" s="60">
        <v>3.6</v>
      </c>
      <c r="M260" s="60">
        <v>0.2</v>
      </c>
      <c r="N260" s="64">
        <v>3</v>
      </c>
      <c r="O260" s="252" t="e">
        <f>VLOOKUP(D260,'[1]CICLO DE MENUS'!$B$5:$I$60,8,FALSE)*F260</f>
        <v>#N/A</v>
      </c>
    </row>
    <row r="261" spans="1:15">
      <c r="A261" s="335"/>
      <c r="B261" s="327"/>
      <c r="C261" s="332"/>
      <c r="D261" s="57" t="s">
        <v>201</v>
      </c>
      <c r="E261" s="19" t="s">
        <v>202</v>
      </c>
      <c r="F261" s="19">
        <v>34</v>
      </c>
      <c r="G261" s="60">
        <v>25.5</v>
      </c>
      <c r="H261" s="60">
        <v>3.57</v>
      </c>
      <c r="I261" s="60">
        <v>0.1275</v>
      </c>
      <c r="J261" s="60">
        <v>2.5500000000000002E-2</v>
      </c>
      <c r="K261" s="60">
        <v>0.58650000000000002</v>
      </c>
      <c r="L261" s="60">
        <v>4.59</v>
      </c>
      <c r="M261" s="60">
        <v>7.6499999999999999E-2</v>
      </c>
      <c r="N261" s="64">
        <v>0.68</v>
      </c>
      <c r="O261" s="252" t="e">
        <f>VLOOKUP(D261,'[1]CICLO DE MENUS'!$B$5:$I$60,8,FALSE)*F261</f>
        <v>#N/A</v>
      </c>
    </row>
    <row r="262" spans="1:15">
      <c r="A262" s="336"/>
      <c r="B262" s="330"/>
      <c r="C262" s="333"/>
      <c r="D262" s="57" t="s">
        <v>116</v>
      </c>
      <c r="E262" s="19" t="s">
        <v>122</v>
      </c>
      <c r="F262" s="19">
        <v>2</v>
      </c>
      <c r="G262" s="60">
        <v>1.8</v>
      </c>
      <c r="H262" s="60">
        <v>0.79200000000000004</v>
      </c>
      <c r="I262" s="60">
        <v>4.1399999999999999E-2</v>
      </c>
      <c r="J262" s="60">
        <v>1.0800000000000001E-2</v>
      </c>
      <c r="K262" s="60">
        <v>0.10620000000000002</v>
      </c>
      <c r="L262" s="60">
        <v>1.476</v>
      </c>
      <c r="M262" s="60">
        <v>3.2400000000000005E-2</v>
      </c>
      <c r="N262" s="64">
        <v>0.92</v>
      </c>
      <c r="O262" s="252" t="e">
        <f>VLOOKUP(D262,'[1]CICLO DE MENUS'!$B$5:$I$60,8,FALSE)*F262</f>
        <v>#N/A</v>
      </c>
    </row>
    <row r="263" spans="1:15">
      <c r="A263" s="334" t="s">
        <v>51</v>
      </c>
      <c r="B263" s="326" t="s">
        <v>167</v>
      </c>
      <c r="C263" s="328" t="s">
        <v>81</v>
      </c>
      <c r="D263" s="57" t="s">
        <v>176</v>
      </c>
      <c r="E263" s="19" t="s">
        <v>177</v>
      </c>
      <c r="F263" s="21">
        <v>8</v>
      </c>
      <c r="G263" s="21">
        <v>8</v>
      </c>
      <c r="H263" s="21">
        <v>31.76</v>
      </c>
      <c r="I263" s="21">
        <v>0</v>
      </c>
      <c r="J263" s="21">
        <v>0</v>
      </c>
      <c r="K263" s="21">
        <v>7.944</v>
      </c>
      <c r="L263" s="21">
        <v>0</v>
      </c>
      <c r="M263" s="21">
        <v>8.0000000000000002E-3</v>
      </c>
      <c r="N263" s="58">
        <v>0</v>
      </c>
      <c r="O263" s="252" t="e">
        <f>VLOOKUP(D263,'[1]CICLO DE MENUS'!$B$5:$I$60,8,FALSE)*F263</f>
        <v>#N/A</v>
      </c>
    </row>
    <row r="264" spans="1:15">
      <c r="A264" s="336"/>
      <c r="B264" s="330"/>
      <c r="C264" s="341"/>
      <c r="D264" s="57" t="s">
        <v>222</v>
      </c>
      <c r="E264" s="19" t="s">
        <v>223</v>
      </c>
      <c r="F264" s="260">
        <v>80</v>
      </c>
      <c r="G264" s="260">
        <v>60.8</v>
      </c>
      <c r="H264" s="260">
        <v>117.95199999999998</v>
      </c>
      <c r="I264" s="260">
        <v>0.2432</v>
      </c>
      <c r="J264" s="260">
        <v>6.08E-2</v>
      </c>
      <c r="K264" s="260">
        <v>28.5152</v>
      </c>
      <c r="L264" s="260">
        <v>4.8639999999999999</v>
      </c>
      <c r="M264" s="260">
        <v>6.08E-2</v>
      </c>
      <c r="N264" s="263">
        <v>0</v>
      </c>
      <c r="O264" s="252" t="e">
        <f>VLOOKUP(D264,'[1]CICLO DE MENUS'!$B$5:$I$60,8,FALSE)*F264</f>
        <v>#N/A</v>
      </c>
    </row>
    <row r="265" spans="1:15" ht="24">
      <c r="A265" s="27" t="s">
        <v>52</v>
      </c>
      <c r="B265" s="27" t="s">
        <v>172</v>
      </c>
      <c r="C265" s="28"/>
      <c r="D265" s="51"/>
      <c r="E265" s="19"/>
      <c r="F265" s="19"/>
      <c r="G265" s="19"/>
      <c r="H265" s="19"/>
      <c r="I265" s="19"/>
      <c r="J265" s="19"/>
      <c r="K265" s="19"/>
      <c r="L265" s="19"/>
      <c r="M265" s="19"/>
      <c r="N265" s="49"/>
      <c r="O265" s="252"/>
    </row>
    <row r="266" spans="1:15">
      <c r="A266" s="27" t="s">
        <v>173</v>
      </c>
      <c r="B266" s="27" t="s">
        <v>174</v>
      </c>
      <c r="C266" s="55" t="s">
        <v>175</v>
      </c>
      <c r="D266" s="51"/>
      <c r="E266" s="19"/>
      <c r="F266" s="19"/>
      <c r="G266" s="19"/>
      <c r="H266" s="19"/>
      <c r="I266" s="19"/>
      <c r="J266" s="19"/>
      <c r="K266" s="19"/>
      <c r="L266" s="19"/>
      <c r="M266" s="19"/>
      <c r="N266" s="49"/>
      <c r="O266" s="252"/>
    </row>
    <row r="267" spans="1:15">
      <c r="A267" s="27" t="s">
        <v>178</v>
      </c>
      <c r="B267" s="27" t="s">
        <v>179</v>
      </c>
      <c r="C267" s="55" t="s">
        <v>180</v>
      </c>
      <c r="D267" s="51"/>
      <c r="E267" s="19"/>
      <c r="F267" s="19"/>
      <c r="G267" s="19"/>
      <c r="H267" s="19"/>
      <c r="I267" s="19"/>
      <c r="J267" s="19"/>
      <c r="K267" s="19"/>
      <c r="L267" s="19"/>
      <c r="M267" s="19"/>
      <c r="N267" s="49"/>
      <c r="O267" s="252"/>
    </row>
    <row r="268" spans="1:15">
      <c r="A268" s="27" t="s">
        <v>182</v>
      </c>
      <c r="B268" s="337" t="s">
        <v>190</v>
      </c>
      <c r="C268" s="338"/>
      <c r="D268" s="339"/>
      <c r="E268" s="19"/>
      <c r="F268" s="19"/>
      <c r="G268" s="19"/>
      <c r="H268" s="19"/>
      <c r="I268" s="19"/>
      <c r="J268" s="19"/>
      <c r="K268" s="19"/>
      <c r="L268" s="19"/>
      <c r="M268" s="19"/>
      <c r="N268" s="49"/>
      <c r="O268" s="252"/>
    </row>
    <row r="269" spans="1:15">
      <c r="A269" s="27"/>
      <c r="B269" s="27"/>
      <c r="C269" s="20"/>
      <c r="D269" s="51"/>
      <c r="E269" s="19"/>
      <c r="F269" s="19"/>
      <c r="G269" s="19"/>
      <c r="H269" s="19"/>
      <c r="I269" s="19"/>
      <c r="J269" s="19"/>
      <c r="K269" s="19"/>
      <c r="L269" s="19"/>
      <c r="M269" s="19"/>
      <c r="N269" s="49"/>
      <c r="O269" s="252"/>
    </row>
    <row r="270" spans="1:15" s="257" customFormat="1">
      <c r="F270" s="264">
        <f>SUM(F242:F264)</f>
        <v>468.9</v>
      </c>
      <c r="L270" s="258"/>
      <c r="O270" s="259" t="e">
        <f>SUM(O242:O264)</f>
        <v>#N/A</v>
      </c>
    </row>
    <row r="271" spans="1:15">
      <c r="A271" s="345" t="s">
        <v>106</v>
      </c>
      <c r="B271" s="345"/>
      <c r="C271" s="345"/>
      <c r="D271" s="345"/>
      <c r="E271" s="345"/>
      <c r="F271" s="345"/>
      <c r="G271" s="22"/>
      <c r="H271" s="268">
        <f t="shared" ref="H271:N271" si="5">SUM(H242:H269)</f>
        <v>747.7410000000001</v>
      </c>
      <c r="I271" s="268">
        <f t="shared" si="5"/>
        <v>26.435385000000004</v>
      </c>
      <c r="J271" s="268">
        <f t="shared" si="5"/>
        <v>14.368729999999998</v>
      </c>
      <c r="K271" s="268">
        <f t="shared" si="5"/>
        <v>125.91376</v>
      </c>
      <c r="L271" s="268">
        <f t="shared" si="5"/>
        <v>52.441099999999999</v>
      </c>
      <c r="M271" s="268">
        <f t="shared" si="5"/>
        <v>2.6452</v>
      </c>
      <c r="N271" s="268">
        <f t="shared" si="5"/>
        <v>776.67399999999986</v>
      </c>
    </row>
    <row r="272" spans="1:15">
      <c r="A272" s="345" t="s">
        <v>107</v>
      </c>
      <c r="B272" s="345"/>
      <c r="C272" s="345"/>
      <c r="D272" s="345"/>
      <c r="E272" s="345"/>
      <c r="F272" s="345"/>
      <c r="G272" s="22"/>
      <c r="H272" s="45">
        <v>1994</v>
      </c>
      <c r="I272" s="45">
        <v>69.8</v>
      </c>
      <c r="J272" s="45">
        <v>66.5</v>
      </c>
      <c r="K272" s="45">
        <v>279.2</v>
      </c>
      <c r="L272" s="45">
        <v>1100</v>
      </c>
      <c r="M272" s="47">
        <v>8.6999999999999993</v>
      </c>
      <c r="N272" s="47">
        <v>1500</v>
      </c>
    </row>
    <row r="273" spans="1:26">
      <c r="A273" s="345" t="s">
        <v>108</v>
      </c>
      <c r="B273" s="345"/>
      <c r="C273" s="345"/>
      <c r="D273" s="345"/>
      <c r="E273" s="345"/>
      <c r="F273" s="345"/>
      <c r="G273" s="22"/>
      <c r="H273" s="46">
        <v>0.33477106318956873</v>
      </c>
      <c r="I273" s="46">
        <v>0.42659720630372489</v>
      </c>
      <c r="J273" s="46">
        <v>0.2019136090225564</v>
      </c>
      <c r="K273" s="46">
        <v>0.36880549785100286</v>
      </c>
      <c r="L273" s="46">
        <v>4.5815727272727272E-2</v>
      </c>
      <c r="M273" s="48">
        <v>0.60017183908045968</v>
      </c>
      <c r="N273" s="48">
        <v>0.31230600000000003</v>
      </c>
    </row>
    <row r="274" spans="1:26" s="23" customFormat="1">
      <c r="O274" s="238"/>
    </row>
    <row r="275" spans="1:26">
      <c r="A275" s="346" t="s">
        <v>109</v>
      </c>
      <c r="B275" s="346"/>
      <c r="C275" s="346"/>
      <c r="D275" s="347"/>
      <c r="E275" s="351" t="s">
        <v>562</v>
      </c>
      <c r="F275" s="352"/>
      <c r="G275" s="352"/>
      <c r="H275" s="352"/>
      <c r="I275" s="352"/>
      <c r="J275" s="352"/>
      <c r="K275" s="352"/>
      <c r="L275" s="352"/>
      <c r="M275" s="352"/>
      <c r="N275" s="353"/>
    </row>
    <row r="276" spans="1:26" ht="7.5" customHeight="1">
      <c r="A276" s="23"/>
      <c r="B276" s="23"/>
      <c r="C276" s="23"/>
      <c r="D276" s="18"/>
      <c r="E276" s="18"/>
      <c r="F276" s="18"/>
      <c r="G276" s="18"/>
      <c r="H276" s="18"/>
      <c r="I276" s="18"/>
      <c r="J276" s="18"/>
      <c r="K276" s="18"/>
      <c r="L276" s="18"/>
      <c r="M276" s="18"/>
    </row>
    <row r="277" spans="1:26" ht="42" customHeight="1">
      <c r="A277" s="23" t="s">
        <v>36</v>
      </c>
      <c r="B277" s="354"/>
      <c r="C277" s="354"/>
      <c r="D277" s="354"/>
      <c r="E277" s="354"/>
      <c r="F277" s="354"/>
      <c r="H277" s="346" t="s">
        <v>37</v>
      </c>
      <c r="I277" s="346"/>
      <c r="J277" s="347"/>
      <c r="K277" s="348">
        <v>1088304193</v>
      </c>
      <c r="L277" s="348"/>
      <c r="M277" s="348"/>
      <c r="N277" s="348"/>
    </row>
    <row r="279" spans="1:26" s="13" customFormat="1">
      <c r="A279" s="358" t="s">
        <v>89</v>
      </c>
      <c r="B279" s="358"/>
      <c r="C279" s="358"/>
      <c r="D279" s="358"/>
      <c r="E279" s="358"/>
      <c r="F279" s="358"/>
      <c r="G279" s="358"/>
      <c r="H279" s="358"/>
      <c r="I279" s="358"/>
      <c r="J279" s="358"/>
      <c r="K279" s="358"/>
      <c r="L279" s="358"/>
      <c r="O279" s="245"/>
    </row>
    <row r="280" spans="1:26" s="13" customFormat="1">
      <c r="A280" s="3"/>
      <c r="B280" s="3"/>
      <c r="C280" s="3"/>
      <c r="D280" s="3"/>
      <c r="E280" s="3"/>
      <c r="F280" s="3"/>
      <c r="G280" s="3"/>
      <c r="H280" s="3"/>
      <c r="I280" s="3"/>
      <c r="J280" s="3"/>
      <c r="K280" s="3"/>
      <c r="L280" s="3"/>
      <c r="O280" s="245"/>
    </row>
    <row r="281" spans="1:26" s="13" customFormat="1">
      <c r="A281" s="310" t="s">
        <v>1</v>
      </c>
      <c r="B281" s="310"/>
      <c r="C281" s="319" t="s">
        <v>39</v>
      </c>
      <c r="D281" s="319"/>
      <c r="E281" s="319"/>
      <c r="F281" s="319"/>
      <c r="G281" s="319"/>
      <c r="H281" s="319"/>
      <c r="I281" s="319"/>
      <c r="J281" s="319"/>
      <c r="K281" s="319"/>
      <c r="L281" s="319"/>
      <c r="O281" s="245"/>
    </row>
    <row r="282" spans="1:26" s="13" customFormat="1" ht="7.5" customHeight="1">
      <c r="A282" s="4"/>
      <c r="B282" s="4"/>
      <c r="C282" s="3"/>
      <c r="D282" s="3"/>
      <c r="E282" s="3"/>
      <c r="F282" s="3"/>
      <c r="G282" s="3"/>
      <c r="H282" s="3"/>
      <c r="I282" s="3"/>
      <c r="J282" s="3"/>
      <c r="K282" s="3"/>
      <c r="L282" s="3"/>
      <c r="O282" s="245"/>
    </row>
    <row r="283" spans="1:26" s="13" customFormat="1">
      <c r="A283" s="310" t="s">
        <v>5</v>
      </c>
      <c r="B283" s="310"/>
      <c r="C283" s="5" t="s">
        <v>537</v>
      </c>
      <c r="D283" s="3"/>
      <c r="E283" s="3"/>
      <c r="F283" s="3"/>
      <c r="G283" s="3"/>
      <c r="H283" s="3"/>
      <c r="I283" s="3"/>
      <c r="J283" s="3"/>
      <c r="K283" s="3"/>
      <c r="L283" s="3"/>
      <c r="O283" s="245"/>
    </row>
    <row r="284" spans="1:26" s="15" customFormat="1" ht="6.75" customHeight="1">
      <c r="A284" s="4"/>
      <c r="B284" s="6"/>
      <c r="C284" s="6"/>
      <c r="D284" s="6"/>
      <c r="E284" s="6"/>
      <c r="F284" s="6"/>
      <c r="G284" s="6"/>
      <c r="H284" s="6"/>
      <c r="I284" s="6"/>
      <c r="J284" s="6"/>
      <c r="K284" s="4"/>
      <c r="L284" s="4"/>
      <c r="M284" s="14"/>
      <c r="N284" s="14"/>
      <c r="O284" s="238"/>
      <c r="P284" s="14"/>
      <c r="Q284" s="23"/>
      <c r="R284" s="23"/>
      <c r="S284" s="23"/>
      <c r="T284" s="23"/>
      <c r="U284" s="23"/>
      <c r="V284" s="23"/>
      <c r="W284" s="23"/>
      <c r="X284" s="23"/>
      <c r="Y284" s="23"/>
      <c r="Z284" s="23"/>
    </row>
    <row r="285" spans="1:26" s="15" customFormat="1">
      <c r="A285" s="4" t="s">
        <v>6</v>
      </c>
      <c r="B285" s="4"/>
      <c r="C285" s="319" t="s">
        <v>536</v>
      </c>
      <c r="D285" s="319"/>
      <c r="E285" s="14"/>
      <c r="F285" s="14"/>
      <c r="G285" s="23"/>
      <c r="H285" s="23"/>
      <c r="I285" s="23"/>
      <c r="J285" s="23"/>
      <c r="K285" s="23"/>
      <c r="L285" s="23"/>
      <c r="M285" s="23"/>
      <c r="N285" s="23"/>
      <c r="O285" s="238"/>
      <c r="P285" s="23"/>
    </row>
    <row r="286" spans="1:26" s="15" customFormat="1" ht="9" customHeight="1">
      <c r="A286" s="4"/>
      <c r="B286" s="6"/>
      <c r="C286" s="6"/>
      <c r="D286" s="6"/>
      <c r="E286" s="6"/>
      <c r="F286" s="6"/>
      <c r="G286" s="6"/>
      <c r="H286" s="6"/>
      <c r="I286" s="6"/>
      <c r="J286" s="6"/>
      <c r="K286" s="4"/>
      <c r="L286" s="4"/>
      <c r="M286" s="14"/>
      <c r="N286" s="14"/>
      <c r="O286" s="238"/>
      <c r="P286" s="14"/>
      <c r="Q286" s="23"/>
      <c r="R286" s="23"/>
      <c r="S286" s="23"/>
      <c r="T286" s="23"/>
      <c r="U286" s="23"/>
      <c r="V286" s="23"/>
      <c r="W286" s="23"/>
      <c r="X286" s="23"/>
      <c r="Y286" s="23"/>
      <c r="Z286" s="23"/>
    </row>
    <row r="287" spans="1:26" s="15" customFormat="1">
      <c r="A287" s="310" t="s">
        <v>7</v>
      </c>
      <c r="B287" s="310"/>
      <c r="C287" s="319" t="s">
        <v>44</v>
      </c>
      <c r="D287" s="319"/>
      <c r="E287" s="6"/>
      <c r="F287" s="6"/>
      <c r="G287" s="6"/>
      <c r="H287" s="6"/>
      <c r="I287" s="6"/>
      <c r="J287" s="6"/>
      <c r="K287" s="4"/>
      <c r="L287" s="4"/>
      <c r="M287" s="14"/>
      <c r="N287" s="14"/>
      <c r="O287" s="238"/>
      <c r="P287" s="14"/>
      <c r="Q287" s="23"/>
      <c r="R287" s="23"/>
      <c r="S287" s="23"/>
      <c r="T287" s="23"/>
      <c r="U287" s="23"/>
      <c r="V287" s="23"/>
      <c r="W287" s="23"/>
      <c r="X287" s="23"/>
      <c r="Y287" s="23"/>
      <c r="Z287" s="23"/>
    </row>
    <row r="288" spans="1:26" s="15" customFormat="1" ht="9" customHeight="1">
      <c r="A288" s="4"/>
      <c r="B288" s="6"/>
      <c r="C288" s="6"/>
      <c r="D288" s="6"/>
      <c r="E288" s="6"/>
      <c r="F288" s="6"/>
      <c r="G288" s="6"/>
      <c r="H288" s="6"/>
      <c r="I288" s="6"/>
      <c r="J288" s="6"/>
      <c r="K288" s="4"/>
      <c r="L288" s="4"/>
      <c r="M288" s="14"/>
      <c r="N288" s="14"/>
      <c r="O288" s="238"/>
      <c r="P288" s="14"/>
      <c r="Q288" s="23"/>
      <c r="R288" s="23"/>
      <c r="S288" s="23"/>
      <c r="T288" s="23"/>
      <c r="U288" s="23"/>
      <c r="V288" s="23"/>
      <c r="W288" s="23"/>
      <c r="X288" s="23"/>
      <c r="Y288" s="23"/>
      <c r="Z288" s="23"/>
    </row>
    <row r="289" spans="1:26" s="15" customFormat="1">
      <c r="A289" s="321" t="s">
        <v>8</v>
      </c>
      <c r="B289" s="321"/>
      <c r="C289" s="26" t="s">
        <v>45</v>
      </c>
      <c r="D289" s="23"/>
      <c r="E289" s="23"/>
      <c r="F289" s="23"/>
      <c r="G289" s="23"/>
      <c r="H289" s="23"/>
      <c r="I289" s="23"/>
      <c r="O289" s="238"/>
    </row>
    <row r="290" spans="1:26" s="15" customFormat="1" ht="8.25" customHeight="1">
      <c r="A290" s="4"/>
      <c r="B290" s="6"/>
      <c r="C290" s="6"/>
      <c r="D290" s="6"/>
      <c r="E290" s="6"/>
      <c r="F290" s="6"/>
      <c r="G290" s="6"/>
      <c r="H290" s="6"/>
      <c r="I290" s="6"/>
      <c r="J290" s="6"/>
      <c r="K290" s="4"/>
      <c r="L290" s="4"/>
      <c r="M290" s="14"/>
      <c r="N290" s="14"/>
      <c r="O290" s="238"/>
      <c r="P290" s="14"/>
      <c r="Q290" s="23"/>
      <c r="R290" s="23"/>
      <c r="S290" s="23"/>
      <c r="T290" s="23"/>
      <c r="U290" s="23"/>
      <c r="V290" s="23"/>
      <c r="W290" s="23"/>
      <c r="X290" s="23"/>
      <c r="Y290" s="23"/>
      <c r="Z290" s="23"/>
    </row>
    <row r="291" spans="1:26" s="15" customFormat="1">
      <c r="A291" s="16" t="s">
        <v>90</v>
      </c>
      <c r="B291" s="322" t="s">
        <v>574</v>
      </c>
      <c r="C291" s="322"/>
      <c r="D291" s="6"/>
      <c r="E291" s="6"/>
      <c r="F291" s="6"/>
      <c r="G291" s="6"/>
      <c r="H291" s="6"/>
      <c r="I291" s="6"/>
      <c r="J291" s="6"/>
      <c r="K291" s="4"/>
      <c r="L291" s="4"/>
      <c r="M291" s="14"/>
      <c r="N291" s="14"/>
      <c r="O291" s="238"/>
      <c r="P291" s="14"/>
      <c r="Q291" s="23"/>
      <c r="R291" s="23"/>
      <c r="S291" s="23"/>
      <c r="T291" s="23"/>
      <c r="U291" s="23"/>
      <c r="V291" s="23"/>
      <c r="W291" s="23"/>
      <c r="X291" s="23"/>
      <c r="Y291" s="23"/>
      <c r="Z291" s="23"/>
    </row>
    <row r="292" spans="1:26" s="15" customFormat="1" ht="8.25" customHeight="1">
      <c r="A292" s="4"/>
      <c r="B292" s="6"/>
      <c r="C292" s="6"/>
      <c r="D292" s="6"/>
      <c r="E292" s="6"/>
      <c r="F292" s="6"/>
      <c r="G292" s="6"/>
      <c r="H292" s="6"/>
      <c r="I292" s="6"/>
      <c r="J292" s="6"/>
      <c r="K292" s="4"/>
      <c r="L292" s="4"/>
      <c r="M292" s="14"/>
      <c r="N292" s="14"/>
      <c r="O292" s="238"/>
      <c r="P292" s="14"/>
      <c r="Q292" s="23"/>
      <c r="R292" s="23"/>
      <c r="S292" s="23"/>
      <c r="T292" s="23"/>
      <c r="U292" s="23"/>
      <c r="V292" s="23"/>
      <c r="W292" s="23"/>
      <c r="X292" s="23"/>
      <c r="Y292" s="23"/>
      <c r="Z292" s="23"/>
    </row>
    <row r="293" spans="1:26">
      <c r="A293" s="7" t="s">
        <v>91</v>
      </c>
      <c r="B293" s="5">
        <v>6</v>
      </c>
      <c r="C293" s="7"/>
      <c r="D293" s="7"/>
      <c r="E293" s="7"/>
      <c r="F293" s="7"/>
      <c r="G293" s="7"/>
      <c r="H293" s="7"/>
      <c r="I293" s="7"/>
      <c r="J293" s="7"/>
      <c r="K293" s="7"/>
      <c r="L293" s="7"/>
    </row>
    <row r="294" spans="1:26" s="15" customFormat="1">
      <c r="A294" s="4"/>
      <c r="B294" s="6"/>
      <c r="C294" s="6"/>
      <c r="D294" s="6"/>
      <c r="E294" s="6"/>
      <c r="F294" s="6"/>
      <c r="G294" s="6"/>
      <c r="H294" s="6"/>
      <c r="I294" s="6"/>
      <c r="J294" s="6"/>
      <c r="K294" s="4"/>
      <c r="L294" s="4"/>
      <c r="M294" s="14"/>
      <c r="N294" s="14"/>
      <c r="O294" s="238"/>
      <c r="P294" s="14"/>
      <c r="Q294" s="23"/>
      <c r="R294" s="23"/>
      <c r="S294" s="23"/>
      <c r="T294" s="23"/>
      <c r="U294" s="23"/>
      <c r="V294" s="23"/>
      <c r="W294" s="23"/>
      <c r="X294" s="23"/>
      <c r="Y294" s="23"/>
      <c r="Z294" s="23"/>
    </row>
    <row r="295" spans="1:26">
      <c r="A295" s="340" t="s">
        <v>38</v>
      </c>
      <c r="B295" s="340" t="s">
        <v>92</v>
      </c>
      <c r="C295" s="340" t="s">
        <v>93</v>
      </c>
      <c r="D295" s="340" t="s">
        <v>94</v>
      </c>
      <c r="E295" s="340" t="s">
        <v>95</v>
      </c>
      <c r="F295" s="340" t="s">
        <v>96</v>
      </c>
      <c r="G295" s="340" t="s">
        <v>97</v>
      </c>
      <c r="H295" s="340" t="s">
        <v>98</v>
      </c>
      <c r="I295" s="340"/>
      <c r="J295" s="340"/>
      <c r="K295" s="340"/>
      <c r="L295" s="340"/>
      <c r="M295" s="340"/>
      <c r="N295" s="340"/>
      <c r="O295" s="252"/>
    </row>
    <row r="296" spans="1:26" ht="30">
      <c r="A296" s="340"/>
      <c r="B296" s="340"/>
      <c r="C296" s="340"/>
      <c r="D296" s="340"/>
      <c r="E296" s="340"/>
      <c r="F296" s="340"/>
      <c r="G296" s="340"/>
      <c r="H296" s="29" t="s">
        <v>99</v>
      </c>
      <c r="I296" s="29" t="s">
        <v>100</v>
      </c>
      <c r="J296" s="29" t="s">
        <v>101</v>
      </c>
      <c r="K296" s="29" t="s">
        <v>102</v>
      </c>
      <c r="L296" s="29" t="s">
        <v>103</v>
      </c>
      <c r="M296" s="29" t="s">
        <v>104</v>
      </c>
      <c r="N296" s="29" t="s">
        <v>105</v>
      </c>
      <c r="O296" s="253" t="s">
        <v>529</v>
      </c>
    </row>
    <row r="297" spans="1:26" ht="18.75" customHeight="1">
      <c r="A297" s="359" t="s">
        <v>47</v>
      </c>
      <c r="B297" s="334" t="s">
        <v>155</v>
      </c>
      <c r="C297" s="331" t="s">
        <v>569</v>
      </c>
      <c r="D297" s="50" t="s">
        <v>207</v>
      </c>
      <c r="E297" s="19" t="s">
        <v>209</v>
      </c>
      <c r="F297" s="60">
        <v>23.5</v>
      </c>
      <c r="G297" s="60">
        <v>19.975000000000001</v>
      </c>
      <c r="H297" s="60">
        <v>5.9924999999999997</v>
      </c>
      <c r="I297" s="60">
        <v>0.15980000000000003</v>
      </c>
      <c r="J297" s="60">
        <v>3.9950000000000006E-2</v>
      </c>
      <c r="K297" s="60">
        <v>1.15855</v>
      </c>
      <c r="L297" s="60">
        <v>3.9950000000000001</v>
      </c>
      <c r="M297" s="60">
        <v>0.15980000000000003</v>
      </c>
      <c r="N297" s="64">
        <v>0.23499999999999999</v>
      </c>
      <c r="O297" s="252" t="e">
        <f>VLOOKUP(D297,'[1]CICLO DE MENUS'!$B$5:$I$60,8,FALSE)*F297</f>
        <v>#N/A</v>
      </c>
    </row>
    <row r="298" spans="1:26">
      <c r="A298" s="360"/>
      <c r="B298" s="335"/>
      <c r="C298" s="332"/>
      <c r="D298" s="50" t="s">
        <v>113</v>
      </c>
      <c r="E298" s="19" t="s">
        <v>119</v>
      </c>
      <c r="F298" s="60">
        <v>23.5</v>
      </c>
      <c r="G298" s="60">
        <v>19.975000000000001</v>
      </c>
      <c r="H298" s="60">
        <v>9.3882500000000011</v>
      </c>
      <c r="I298" s="60">
        <v>0.139825</v>
      </c>
      <c r="J298" s="60">
        <v>1.9975000000000003E-2</v>
      </c>
      <c r="K298" s="60">
        <v>1.8976250000000001</v>
      </c>
      <c r="L298" s="60">
        <v>5.3932500000000001</v>
      </c>
      <c r="M298" s="60">
        <v>7.9900000000000013E-2</v>
      </c>
      <c r="N298" s="64">
        <v>8.2249999999999996</v>
      </c>
      <c r="O298" s="252" t="e">
        <f>VLOOKUP(D298,'[1]CICLO DE MENUS'!$B$5:$I$60,8,FALSE)*F298</f>
        <v>#N/A</v>
      </c>
    </row>
    <row r="299" spans="1:26">
      <c r="A299" s="360"/>
      <c r="B299" s="335"/>
      <c r="C299" s="332"/>
      <c r="D299" s="50" t="s">
        <v>208</v>
      </c>
      <c r="E299" s="19" t="s">
        <v>210</v>
      </c>
      <c r="F299" s="60">
        <v>22.2</v>
      </c>
      <c r="G299" s="60">
        <v>19.98</v>
      </c>
      <c r="H299" s="60">
        <v>8.5914000000000001</v>
      </c>
      <c r="I299" s="60">
        <v>0.41958000000000006</v>
      </c>
      <c r="J299" s="60">
        <v>0</v>
      </c>
      <c r="K299" s="60">
        <v>1.4385599999999998</v>
      </c>
      <c r="L299" s="60">
        <v>7.9920000000000009</v>
      </c>
      <c r="M299" s="60">
        <v>0.19980000000000001</v>
      </c>
      <c r="N299" s="64">
        <v>1.3319999999999999</v>
      </c>
      <c r="O299" s="252"/>
    </row>
    <row r="300" spans="1:26">
      <c r="A300" s="360"/>
      <c r="B300" s="335"/>
      <c r="C300" s="332"/>
      <c r="D300" s="50" t="s">
        <v>114</v>
      </c>
      <c r="E300" s="19" t="s">
        <v>120</v>
      </c>
      <c r="F300" s="60">
        <v>4.2</v>
      </c>
      <c r="G300" s="60">
        <v>3.99</v>
      </c>
      <c r="H300" s="60">
        <v>1.5960000000000003</v>
      </c>
      <c r="I300" s="60">
        <v>5.586E-2</v>
      </c>
      <c r="J300" s="60">
        <v>3.9900000000000005E-3</v>
      </c>
      <c r="K300" s="60">
        <v>0.30723</v>
      </c>
      <c r="L300" s="60">
        <v>0.95760000000000001</v>
      </c>
      <c r="M300" s="60">
        <v>1.1970000000000001E-2</v>
      </c>
      <c r="N300" s="64">
        <v>0.16800000000000001</v>
      </c>
      <c r="O300" s="252"/>
    </row>
    <row r="301" spans="1:26" ht="24">
      <c r="A301" s="360"/>
      <c r="B301" s="335"/>
      <c r="C301" s="332"/>
      <c r="D301" s="50" t="s">
        <v>153</v>
      </c>
      <c r="E301" s="19" t="s">
        <v>118</v>
      </c>
      <c r="F301" s="60">
        <v>30</v>
      </c>
      <c r="G301" s="60">
        <v>30</v>
      </c>
      <c r="H301" s="60">
        <v>24</v>
      </c>
      <c r="I301" s="60">
        <v>0.66</v>
      </c>
      <c r="J301" s="60">
        <v>0.03</v>
      </c>
      <c r="K301" s="60">
        <v>5.0699999999999994</v>
      </c>
      <c r="L301" s="60">
        <v>3.6</v>
      </c>
      <c r="M301" s="60">
        <v>0.24</v>
      </c>
      <c r="N301" s="64">
        <v>1.8</v>
      </c>
      <c r="O301" s="252" t="e">
        <f>VLOOKUP(D301,'[1]CICLO DE MENUS'!$B$5:$I$60,8,FALSE)*F301</f>
        <v>#N/A</v>
      </c>
    </row>
    <row r="302" spans="1:26" ht="15.75" customHeight="1">
      <c r="A302" s="360"/>
      <c r="B302" s="335"/>
      <c r="C302" s="332"/>
      <c r="D302" s="50" t="s">
        <v>154</v>
      </c>
      <c r="E302" s="19" t="s">
        <v>160</v>
      </c>
      <c r="F302" s="60">
        <v>13</v>
      </c>
      <c r="G302" s="60">
        <v>13</v>
      </c>
      <c r="H302" s="60">
        <v>64.87</v>
      </c>
      <c r="I302" s="60">
        <v>3.4190000000000005</v>
      </c>
      <c r="J302" s="60">
        <v>3.4580000000000002</v>
      </c>
      <c r="K302" s="60">
        <v>4.992</v>
      </c>
      <c r="L302" s="60">
        <v>122.2</v>
      </c>
      <c r="M302" s="60">
        <v>6.5000000000000002E-2</v>
      </c>
      <c r="N302" s="64">
        <v>47.97</v>
      </c>
      <c r="O302" s="252" t="e">
        <f>VLOOKUP(D302,'[1]CICLO DE MENUS'!$B$5:$I$60,8,FALSE)*F302</f>
        <v>#N/A</v>
      </c>
    </row>
    <row r="303" spans="1:26" ht="15" customHeight="1">
      <c r="A303" s="360"/>
      <c r="B303" s="335"/>
      <c r="C303" s="332"/>
      <c r="D303" s="50" t="s">
        <v>116</v>
      </c>
      <c r="E303" s="19" t="s">
        <v>122</v>
      </c>
      <c r="F303" s="60">
        <v>2</v>
      </c>
      <c r="G303" s="60">
        <v>1.8</v>
      </c>
      <c r="H303" s="60">
        <v>0.79200000000000004</v>
      </c>
      <c r="I303" s="60">
        <v>4.1399999999999999E-2</v>
      </c>
      <c r="J303" s="60">
        <v>1.0800000000000001E-2</v>
      </c>
      <c r="K303" s="60">
        <v>0.10620000000000002</v>
      </c>
      <c r="L303" s="60">
        <v>1.476</v>
      </c>
      <c r="M303" s="60">
        <v>3.2400000000000005E-2</v>
      </c>
      <c r="N303" s="64">
        <v>0.92</v>
      </c>
      <c r="O303" s="252" t="e">
        <f>VLOOKUP(D303,'[1]CICLO DE MENUS'!$B$5:$I$60,8,FALSE)*F303</f>
        <v>#N/A</v>
      </c>
    </row>
    <row r="304" spans="1:26" ht="15.75" customHeight="1">
      <c r="A304" s="360"/>
      <c r="B304" s="335"/>
      <c r="C304" s="332"/>
      <c r="D304" s="50" t="s">
        <v>117</v>
      </c>
      <c r="E304" s="19" t="s">
        <v>123</v>
      </c>
      <c r="F304" s="60">
        <v>0.5</v>
      </c>
      <c r="G304" s="60">
        <v>0.5</v>
      </c>
      <c r="H304" s="60">
        <v>0</v>
      </c>
      <c r="I304" s="60">
        <v>0</v>
      </c>
      <c r="J304" s="60">
        <v>0</v>
      </c>
      <c r="K304" s="60">
        <v>0</v>
      </c>
      <c r="L304" s="60">
        <v>0.12</v>
      </c>
      <c r="M304" s="60">
        <v>1.5E-3</v>
      </c>
      <c r="N304" s="64">
        <v>193.905</v>
      </c>
      <c r="O304" s="252" t="e">
        <f>VLOOKUP(D304,'[1]CICLO DE MENUS'!$B$5:$I$60,8,FALSE)*F304</f>
        <v>#N/A</v>
      </c>
    </row>
    <row r="305" spans="1:15" ht="37.5" customHeight="1">
      <c r="A305" s="360"/>
      <c r="B305" s="241" t="s">
        <v>155</v>
      </c>
      <c r="C305" s="269" t="s">
        <v>535</v>
      </c>
      <c r="D305" s="69" t="s">
        <v>203</v>
      </c>
      <c r="E305" s="19" t="s">
        <v>204</v>
      </c>
      <c r="F305" s="60">
        <v>85</v>
      </c>
      <c r="G305" s="60">
        <v>85</v>
      </c>
      <c r="H305" s="60">
        <v>119</v>
      </c>
      <c r="I305" s="60">
        <v>18.189999999999998</v>
      </c>
      <c r="J305" s="60">
        <v>5.0999999999999996</v>
      </c>
      <c r="K305" s="60">
        <v>0.17</v>
      </c>
      <c r="L305" s="60">
        <v>14.45</v>
      </c>
      <c r="M305" s="60">
        <v>0.68</v>
      </c>
      <c r="N305" s="64">
        <v>44.2</v>
      </c>
      <c r="O305" s="252" t="e">
        <f>VLOOKUP(D305,'[1]CICLO DE MENUS'!$B$5:$I$60,8,FALSE)*F305</f>
        <v>#N/A</v>
      </c>
    </row>
    <row r="306" spans="1:15" ht="15" customHeight="1">
      <c r="A306" s="369" t="s">
        <v>161</v>
      </c>
      <c r="B306" s="334" t="s">
        <v>162</v>
      </c>
      <c r="C306" s="328" t="s">
        <v>54</v>
      </c>
      <c r="D306" s="68" t="s">
        <v>163</v>
      </c>
      <c r="E306" s="19" t="s">
        <v>164</v>
      </c>
      <c r="F306" s="21">
        <v>46</v>
      </c>
      <c r="G306" s="21">
        <v>46</v>
      </c>
      <c r="H306" s="21">
        <v>162.38</v>
      </c>
      <c r="I306" s="21">
        <v>3.0819999999999999</v>
      </c>
      <c r="J306" s="21">
        <v>0.18400000000000002</v>
      </c>
      <c r="K306" s="21">
        <v>36.845999999999997</v>
      </c>
      <c r="L306" s="21">
        <v>4.1399999999999997</v>
      </c>
      <c r="M306" s="21">
        <v>0.36800000000000005</v>
      </c>
      <c r="N306" s="65">
        <v>0.92</v>
      </c>
      <c r="O306" s="252" t="e">
        <f>VLOOKUP(D306,'[1]CICLO DE MENUS'!$B$5:$I$60,8,FALSE)*F306</f>
        <v>#N/A</v>
      </c>
    </row>
    <row r="307" spans="1:15" ht="12" customHeight="1">
      <c r="A307" s="370"/>
      <c r="B307" s="335"/>
      <c r="C307" s="329"/>
      <c r="D307" s="68" t="s">
        <v>117</v>
      </c>
      <c r="E307" s="19" t="s">
        <v>123</v>
      </c>
      <c r="F307" s="21">
        <v>0.3</v>
      </c>
      <c r="G307" s="21">
        <v>0.3</v>
      </c>
      <c r="H307" s="21">
        <v>0</v>
      </c>
      <c r="I307" s="21">
        <v>0</v>
      </c>
      <c r="J307" s="21">
        <v>0</v>
      </c>
      <c r="K307" s="21">
        <v>0</v>
      </c>
      <c r="L307" s="21">
        <v>7.1999999999999995E-2</v>
      </c>
      <c r="M307" s="21">
        <v>8.9999999999999998E-4</v>
      </c>
      <c r="N307" s="65">
        <v>116.34299999999999</v>
      </c>
      <c r="O307" s="252" t="e">
        <f>VLOOKUP(D307,'[1]CICLO DE MENUS'!$B$5:$I$60,8,FALSE)*F307</f>
        <v>#N/A</v>
      </c>
    </row>
    <row r="308" spans="1:15" ht="15.75" customHeight="1">
      <c r="A308" s="371"/>
      <c r="B308" s="336"/>
      <c r="C308" s="341"/>
      <c r="D308" s="68" t="s">
        <v>185</v>
      </c>
      <c r="E308" s="19" t="s">
        <v>186</v>
      </c>
      <c r="F308" s="19">
        <v>3</v>
      </c>
      <c r="G308" s="19">
        <v>3</v>
      </c>
      <c r="H308" s="19">
        <v>27</v>
      </c>
      <c r="I308" s="19">
        <v>0</v>
      </c>
      <c r="J308" s="19">
        <v>3</v>
      </c>
      <c r="K308" s="19">
        <v>0</v>
      </c>
      <c r="L308" s="19">
        <v>0</v>
      </c>
      <c r="M308" s="19">
        <v>0</v>
      </c>
      <c r="N308" s="70">
        <v>0</v>
      </c>
      <c r="O308" s="252" t="e">
        <f>VLOOKUP(D308,'[1]CICLO DE MENUS'!$B$5:$I$60,8,FALSE)*F308</f>
        <v>#N/A</v>
      </c>
    </row>
    <row r="309" spans="1:15" ht="17.25" customHeight="1">
      <c r="A309" s="355" t="s">
        <v>183</v>
      </c>
      <c r="B309" s="334" t="s">
        <v>162</v>
      </c>
      <c r="C309" s="331" t="s">
        <v>134</v>
      </c>
      <c r="D309" s="68" t="s">
        <v>187</v>
      </c>
      <c r="E309" s="19" t="s">
        <v>166</v>
      </c>
      <c r="F309" s="60">
        <v>83</v>
      </c>
      <c r="G309" s="60">
        <v>59.76</v>
      </c>
      <c r="H309" s="60">
        <v>78.883200000000002</v>
      </c>
      <c r="I309" s="60">
        <v>0.65736000000000006</v>
      </c>
      <c r="J309" s="60">
        <v>0.11952</v>
      </c>
      <c r="K309" s="60">
        <v>18.107279999999999</v>
      </c>
      <c r="L309" s="60">
        <v>1.7927999999999999</v>
      </c>
      <c r="M309" s="60">
        <v>0.29880000000000001</v>
      </c>
      <c r="N309" s="64">
        <v>3.32</v>
      </c>
      <c r="O309" s="252" t="e">
        <f>VLOOKUP(D309,'[1]CICLO DE MENUS'!$B$5:$I$60,8,FALSE)*F309</f>
        <v>#N/A</v>
      </c>
    </row>
    <row r="310" spans="1:15" ht="18" customHeight="1">
      <c r="A310" s="357"/>
      <c r="B310" s="336"/>
      <c r="C310" s="333"/>
      <c r="D310" s="68" t="s">
        <v>224</v>
      </c>
      <c r="E310" s="19" t="s">
        <v>225</v>
      </c>
      <c r="F310" s="60">
        <v>8</v>
      </c>
      <c r="G310" s="60">
        <v>8</v>
      </c>
      <c r="H310" s="60">
        <v>29.12</v>
      </c>
      <c r="I310" s="60">
        <v>4.8000000000000001E-2</v>
      </c>
      <c r="J310" s="60">
        <v>8.0000000000000002E-3</v>
      </c>
      <c r="K310" s="60">
        <v>7.2160000000000002</v>
      </c>
      <c r="L310" s="60">
        <v>3.36</v>
      </c>
      <c r="M310" s="60">
        <v>0.39200000000000002</v>
      </c>
      <c r="N310" s="64">
        <v>3.12</v>
      </c>
      <c r="O310" s="252" t="e">
        <f>VLOOKUP(D310,'[1]CICLO DE MENUS'!$B$5:$I$60,8,FALSE)*F310</f>
        <v>#N/A</v>
      </c>
    </row>
    <row r="311" spans="1:15" ht="18.75" customHeight="1">
      <c r="A311" s="334" t="s">
        <v>184</v>
      </c>
      <c r="B311" s="334" t="s">
        <v>167</v>
      </c>
      <c r="C311" s="328" t="s">
        <v>72</v>
      </c>
      <c r="D311" s="68" t="s">
        <v>226</v>
      </c>
      <c r="E311" s="19" t="s">
        <v>227</v>
      </c>
      <c r="F311" s="21">
        <v>45</v>
      </c>
      <c r="G311" s="21">
        <v>31.5</v>
      </c>
      <c r="H311" s="21">
        <v>12.6</v>
      </c>
      <c r="I311" s="21">
        <v>0.56700000000000006</v>
      </c>
      <c r="J311" s="21">
        <v>9.4499999999999987E-2</v>
      </c>
      <c r="K311" s="21">
        <v>2.016</v>
      </c>
      <c r="L311" s="21">
        <v>13.86</v>
      </c>
      <c r="M311" s="21">
        <v>0.1575</v>
      </c>
      <c r="N311" s="65">
        <v>8.1</v>
      </c>
      <c r="O311" s="252" t="e">
        <f>VLOOKUP(D311,'[1]CICLO DE MENUS'!$B$5:$I$60,8,FALSE)*F311</f>
        <v>#N/A</v>
      </c>
    </row>
    <row r="312" spans="1:15" ht="18.75" customHeight="1">
      <c r="A312" s="335"/>
      <c r="B312" s="335"/>
      <c r="C312" s="329"/>
      <c r="D312" s="68" t="s">
        <v>201</v>
      </c>
      <c r="E312" s="19" t="s">
        <v>202</v>
      </c>
      <c r="F312" s="21">
        <v>40</v>
      </c>
      <c r="G312" s="21">
        <v>30</v>
      </c>
      <c r="H312" s="21">
        <v>4.2</v>
      </c>
      <c r="I312" s="21">
        <v>0.15</v>
      </c>
      <c r="J312" s="21">
        <v>0.03</v>
      </c>
      <c r="K312" s="21">
        <v>0.69</v>
      </c>
      <c r="L312" s="21">
        <v>5.4</v>
      </c>
      <c r="M312" s="21">
        <v>0.09</v>
      </c>
      <c r="N312" s="65">
        <v>0.8</v>
      </c>
      <c r="O312" s="252" t="e">
        <f>VLOOKUP(D312,'[1]CICLO DE MENUS'!$B$5:$I$60,8,FALSE)*F312</f>
        <v>#N/A</v>
      </c>
    </row>
    <row r="313" spans="1:15" ht="18.75" customHeight="1">
      <c r="A313" s="335"/>
      <c r="B313" s="335"/>
      <c r="C313" s="329"/>
      <c r="D313" s="68" t="s">
        <v>116</v>
      </c>
      <c r="E313" s="19" t="s">
        <v>122</v>
      </c>
      <c r="F313" s="21">
        <v>3</v>
      </c>
      <c r="G313" s="21">
        <v>4</v>
      </c>
      <c r="H313" s="21">
        <v>1.76</v>
      </c>
      <c r="I313" s="21">
        <v>9.1999999999999998E-2</v>
      </c>
      <c r="J313" s="21">
        <v>2.4E-2</v>
      </c>
      <c r="K313" s="21">
        <v>0.23600000000000002</v>
      </c>
      <c r="L313" s="21">
        <v>3.28</v>
      </c>
      <c r="M313" s="21">
        <v>7.2000000000000008E-2</v>
      </c>
      <c r="N313" s="65">
        <v>1.38</v>
      </c>
      <c r="O313" s="252" t="e">
        <f>VLOOKUP(D313,'[1]CICLO DE MENUS'!$B$5:$I$60,8,FALSE)*F313</f>
        <v>#N/A</v>
      </c>
    </row>
    <row r="314" spans="1:15">
      <c r="A314" s="336"/>
      <c r="B314" s="336"/>
      <c r="C314" s="341"/>
      <c r="D314" s="68" t="s">
        <v>189</v>
      </c>
      <c r="E314" s="19" t="s">
        <v>188</v>
      </c>
      <c r="F314" s="21">
        <v>2</v>
      </c>
      <c r="G314" s="21">
        <v>1</v>
      </c>
      <c r="H314" s="21">
        <v>0.44</v>
      </c>
      <c r="I314" s="21">
        <v>3.0000000000000001E-3</v>
      </c>
      <c r="J314" s="21">
        <v>3.0000000000000001E-3</v>
      </c>
      <c r="K314" s="21">
        <v>9.3000000000000013E-2</v>
      </c>
      <c r="L314" s="21">
        <v>0.19</v>
      </c>
      <c r="M314" s="21">
        <v>5.0000000000000001E-3</v>
      </c>
      <c r="N314" s="65">
        <v>0.08</v>
      </c>
      <c r="O314" s="252" t="e">
        <f>VLOOKUP(D314,'[1]CICLO DE MENUS'!$B$5:$I$60,8,FALSE)*F314</f>
        <v>#N/A</v>
      </c>
    </row>
    <row r="315" spans="1:15">
      <c r="A315" s="334" t="s">
        <v>51</v>
      </c>
      <c r="B315" s="334" t="s">
        <v>167</v>
      </c>
      <c r="C315" s="328" t="s">
        <v>135</v>
      </c>
      <c r="D315" s="68" t="s">
        <v>228</v>
      </c>
      <c r="E315" s="19" t="s">
        <v>229</v>
      </c>
      <c r="F315" s="21">
        <v>100</v>
      </c>
      <c r="G315" s="21">
        <v>60</v>
      </c>
      <c r="H315" s="21">
        <v>28.8</v>
      </c>
      <c r="I315" s="21">
        <v>0.54</v>
      </c>
      <c r="J315" s="21">
        <v>0.06</v>
      </c>
      <c r="K315" s="21">
        <v>5.34</v>
      </c>
      <c r="L315" s="21">
        <v>6</v>
      </c>
      <c r="M315" s="21">
        <v>0.36</v>
      </c>
      <c r="N315" s="56">
        <v>0</v>
      </c>
      <c r="O315" s="252" t="e">
        <f>VLOOKUP(D315,'[1]CICLO DE MENUS'!$B$5:$I$60,8,FALSE)*F315</f>
        <v>#N/A</v>
      </c>
    </row>
    <row r="316" spans="1:15">
      <c r="A316" s="336"/>
      <c r="B316" s="336"/>
      <c r="C316" s="341"/>
      <c r="D316" s="68" t="s">
        <v>176</v>
      </c>
      <c r="E316" s="19" t="s">
        <v>177</v>
      </c>
      <c r="F316" s="21">
        <v>8</v>
      </c>
      <c r="G316" s="21">
        <v>8</v>
      </c>
      <c r="H316" s="21">
        <v>31.76</v>
      </c>
      <c r="I316" s="21">
        <v>0</v>
      </c>
      <c r="J316" s="21">
        <v>0</v>
      </c>
      <c r="K316" s="21">
        <v>7.944</v>
      </c>
      <c r="L316" s="21">
        <v>0</v>
      </c>
      <c r="M316" s="21">
        <v>8.0000000000000002E-3</v>
      </c>
      <c r="N316" s="56"/>
      <c r="O316" s="252" t="e">
        <f>VLOOKUP(D316,'[1]CICLO DE MENUS'!$B$5:$I$60,8,FALSE)*F316</f>
        <v>#N/A</v>
      </c>
    </row>
    <row r="317" spans="1:15" ht="24">
      <c r="A317" s="63" t="s">
        <v>52</v>
      </c>
      <c r="B317" s="63" t="s">
        <v>172</v>
      </c>
      <c r="C317" s="351" t="s">
        <v>74</v>
      </c>
      <c r="D317" s="353"/>
      <c r="E317" s="19"/>
      <c r="F317" s="21"/>
      <c r="G317" s="21"/>
      <c r="H317" s="21"/>
      <c r="I317" s="21"/>
      <c r="J317" s="21"/>
      <c r="K317" s="21"/>
      <c r="L317" s="21"/>
      <c r="M317" s="21"/>
      <c r="N317" s="56"/>
      <c r="O317" s="252"/>
    </row>
    <row r="318" spans="1:15">
      <c r="A318" s="63" t="s">
        <v>173</v>
      </c>
      <c r="B318" s="63" t="s">
        <v>174</v>
      </c>
      <c r="C318" s="25" t="s">
        <v>175</v>
      </c>
      <c r="D318" s="68"/>
      <c r="E318" s="19"/>
      <c r="F318" s="21"/>
      <c r="G318" s="21"/>
      <c r="H318" s="21"/>
      <c r="I318" s="21"/>
      <c r="J318" s="21"/>
      <c r="K318" s="21"/>
      <c r="L318" s="21"/>
      <c r="M318" s="21"/>
      <c r="N318" s="56"/>
      <c r="O318" s="252"/>
    </row>
    <row r="319" spans="1:15">
      <c r="A319" s="63" t="s">
        <v>178</v>
      </c>
      <c r="B319" s="63" t="s">
        <v>179</v>
      </c>
      <c r="C319" s="25" t="s">
        <v>180</v>
      </c>
      <c r="D319" s="68"/>
      <c r="E319" s="19"/>
      <c r="F319" s="21"/>
      <c r="G319" s="21"/>
      <c r="H319" s="21"/>
      <c r="I319" s="21"/>
      <c r="J319" s="21"/>
      <c r="K319" s="21"/>
      <c r="L319" s="21"/>
      <c r="M319" s="21"/>
      <c r="N319" s="56"/>
      <c r="O319" s="252"/>
    </row>
    <row r="320" spans="1:15">
      <c r="A320" s="63" t="s">
        <v>182</v>
      </c>
      <c r="B320" s="337" t="s">
        <v>190</v>
      </c>
      <c r="C320" s="338"/>
      <c r="D320" s="339"/>
      <c r="E320" s="19"/>
      <c r="F320" s="21"/>
      <c r="G320" s="21"/>
      <c r="H320" s="21"/>
      <c r="I320" s="21"/>
      <c r="J320" s="21"/>
      <c r="K320" s="21"/>
      <c r="L320" s="21"/>
      <c r="M320" s="21"/>
      <c r="N320" s="56"/>
      <c r="O320" s="252"/>
    </row>
    <row r="321" spans="1:15">
      <c r="A321" s="17"/>
      <c r="B321" s="27"/>
      <c r="C321" s="20"/>
      <c r="D321" s="51"/>
      <c r="E321" s="19"/>
      <c r="F321" s="19"/>
      <c r="G321" s="19"/>
      <c r="H321" s="19"/>
      <c r="I321" s="19"/>
      <c r="J321" s="19"/>
      <c r="K321" s="19"/>
      <c r="L321" s="19"/>
      <c r="M321" s="19"/>
      <c r="N321" s="49"/>
      <c r="O321" s="252"/>
    </row>
    <row r="322" spans="1:15" s="257" customFormat="1">
      <c r="F322" s="256">
        <f>SUM(F297:F316)</f>
        <v>542.20000000000005</v>
      </c>
      <c r="L322" s="258"/>
      <c r="O322" s="259" t="e">
        <f>SUM(O297:O316)</f>
        <v>#N/A</v>
      </c>
    </row>
    <row r="323" spans="1:15">
      <c r="A323" s="345" t="s">
        <v>106</v>
      </c>
      <c r="B323" s="345"/>
      <c r="C323" s="345"/>
      <c r="D323" s="345"/>
      <c r="E323" s="345"/>
      <c r="F323" s="345"/>
      <c r="G323" s="22"/>
      <c r="H323" s="268">
        <f>SUM(H293:H321)</f>
        <v>611.17335000000003</v>
      </c>
      <c r="I323" s="268">
        <f t="shared" ref="I323:N323" si="6">SUM(I293:I321)</f>
        <v>28.224824999999996</v>
      </c>
      <c r="J323" s="268">
        <f t="shared" si="6"/>
        <v>12.185734999999998</v>
      </c>
      <c r="K323" s="268">
        <f t="shared" si="6"/>
        <v>93.628445000000013</v>
      </c>
      <c r="L323" s="268">
        <f t="shared" si="6"/>
        <v>198.27865000000003</v>
      </c>
      <c r="M323" s="268">
        <f t="shared" si="6"/>
        <v>3.2225699999999997</v>
      </c>
      <c r="N323" s="268">
        <f t="shared" si="6"/>
        <v>432.81800000000004</v>
      </c>
    </row>
    <row r="324" spans="1:15">
      <c r="A324" s="345" t="s">
        <v>107</v>
      </c>
      <c r="B324" s="345"/>
      <c r="C324" s="345"/>
      <c r="D324" s="345"/>
      <c r="E324" s="345"/>
      <c r="F324" s="345"/>
      <c r="G324" s="22"/>
      <c r="H324" s="60">
        <v>1994</v>
      </c>
      <c r="I324" s="60">
        <v>69.8</v>
      </c>
      <c r="J324" s="60">
        <v>66.5</v>
      </c>
      <c r="K324" s="60">
        <v>279.2</v>
      </c>
      <c r="L324" s="60">
        <v>1100</v>
      </c>
      <c r="M324" s="61">
        <v>8.6999999999999993</v>
      </c>
      <c r="N324" s="61">
        <v>1500</v>
      </c>
    </row>
    <row r="325" spans="1:15">
      <c r="A325" s="345" t="s">
        <v>108</v>
      </c>
      <c r="B325" s="345"/>
      <c r="C325" s="345"/>
      <c r="D325" s="345"/>
      <c r="E325" s="345"/>
      <c r="F325" s="345"/>
      <c r="G325" s="22"/>
      <c r="H325" s="71">
        <v>0.26326238716148448</v>
      </c>
      <c r="I325" s="71">
        <v>0.36028166189111743</v>
      </c>
      <c r="J325" s="71">
        <v>0.13556872180451127</v>
      </c>
      <c r="K325" s="71">
        <v>0.2958620343839542</v>
      </c>
      <c r="L325" s="71">
        <v>5.9824363636363634E-2</v>
      </c>
      <c r="M325" s="72">
        <v>0.32160919540229888</v>
      </c>
      <c r="N325" s="72">
        <v>0.40922266666666679</v>
      </c>
    </row>
    <row r="326" spans="1:15" s="23" customFormat="1">
      <c r="O326" s="238"/>
    </row>
    <row r="327" spans="1:15">
      <c r="A327" s="346" t="s">
        <v>109</v>
      </c>
      <c r="B327" s="346"/>
      <c r="C327" s="346"/>
      <c r="D327" s="347"/>
      <c r="E327" s="351" t="s">
        <v>562</v>
      </c>
      <c r="F327" s="352"/>
      <c r="G327" s="352"/>
      <c r="H327" s="352"/>
      <c r="I327" s="352"/>
      <c r="J327" s="352"/>
      <c r="K327" s="352"/>
      <c r="L327" s="352"/>
      <c r="M327" s="352"/>
      <c r="N327" s="353"/>
    </row>
    <row r="328" spans="1:15" ht="7.5" customHeight="1">
      <c r="A328" s="23"/>
      <c r="B328" s="23"/>
      <c r="C328" s="23"/>
      <c r="D328" s="18"/>
      <c r="E328" s="18"/>
      <c r="F328" s="18"/>
      <c r="G328" s="18"/>
      <c r="H328" s="18"/>
      <c r="I328" s="18"/>
      <c r="J328" s="18"/>
      <c r="K328" s="18"/>
      <c r="L328" s="18"/>
      <c r="M328" s="18"/>
    </row>
    <row r="329" spans="1:15" ht="42" customHeight="1">
      <c r="A329" s="23" t="s">
        <v>36</v>
      </c>
      <c r="B329" s="354"/>
      <c r="C329" s="354"/>
      <c r="D329" s="354"/>
      <c r="E329" s="354"/>
      <c r="F329" s="354"/>
      <c r="H329" s="346" t="s">
        <v>37</v>
      </c>
      <c r="I329" s="346"/>
      <c r="J329" s="347"/>
      <c r="K329" s="348">
        <v>1088304193</v>
      </c>
      <c r="L329" s="348"/>
      <c r="M329" s="348"/>
      <c r="N329" s="348"/>
    </row>
    <row r="333" spans="1:15" s="13" customFormat="1">
      <c r="A333" s="358" t="s">
        <v>89</v>
      </c>
      <c r="B333" s="358"/>
      <c r="C333" s="358"/>
      <c r="D333" s="358"/>
      <c r="E333" s="358"/>
      <c r="F333" s="358"/>
      <c r="G333" s="358"/>
      <c r="H333" s="358"/>
      <c r="I333" s="358"/>
      <c r="J333" s="358"/>
      <c r="K333" s="358"/>
      <c r="L333" s="358"/>
      <c r="O333" s="245"/>
    </row>
    <row r="334" spans="1:15" s="13" customFormat="1">
      <c r="A334" s="3"/>
      <c r="B334" s="3"/>
      <c r="C334" s="3"/>
      <c r="D334" s="3"/>
      <c r="E334" s="3"/>
      <c r="F334" s="3"/>
      <c r="G334" s="3"/>
      <c r="H334" s="3"/>
      <c r="I334" s="3"/>
      <c r="J334" s="3"/>
      <c r="K334" s="3"/>
      <c r="L334" s="3"/>
      <c r="O334" s="245"/>
    </row>
    <row r="335" spans="1:15" s="13" customFormat="1">
      <c r="A335" s="310" t="s">
        <v>1</v>
      </c>
      <c r="B335" s="310"/>
      <c r="C335" s="319" t="s">
        <v>39</v>
      </c>
      <c r="D335" s="319"/>
      <c r="E335" s="319"/>
      <c r="F335" s="319"/>
      <c r="G335" s="319"/>
      <c r="H335" s="319"/>
      <c r="I335" s="319"/>
      <c r="J335" s="319"/>
      <c r="K335" s="319"/>
      <c r="L335" s="319"/>
      <c r="O335" s="245"/>
    </row>
    <row r="336" spans="1:15" s="13" customFormat="1" ht="7.5" customHeight="1">
      <c r="A336" s="4"/>
      <c r="B336" s="4"/>
      <c r="C336" s="3"/>
      <c r="D336" s="3"/>
      <c r="E336" s="3"/>
      <c r="F336" s="3"/>
      <c r="G336" s="3"/>
      <c r="H336" s="3"/>
      <c r="I336" s="3"/>
      <c r="J336" s="3"/>
      <c r="K336" s="3"/>
      <c r="L336" s="3"/>
      <c r="O336" s="245"/>
    </row>
    <row r="337" spans="1:26" s="13" customFormat="1">
      <c r="A337" s="310" t="s">
        <v>5</v>
      </c>
      <c r="B337" s="310"/>
      <c r="C337" s="5" t="s">
        <v>537</v>
      </c>
      <c r="D337" s="3"/>
      <c r="E337" s="3"/>
      <c r="F337" s="3"/>
      <c r="G337" s="3"/>
      <c r="H337" s="3"/>
      <c r="I337" s="3"/>
      <c r="J337" s="3"/>
      <c r="K337" s="3"/>
      <c r="L337" s="3"/>
      <c r="O337" s="245"/>
    </row>
    <row r="338" spans="1:26" s="15" customFormat="1" ht="6.75" customHeight="1">
      <c r="A338" s="4"/>
      <c r="B338" s="6"/>
      <c r="C338" s="6"/>
      <c r="D338" s="6"/>
      <c r="E338" s="6"/>
      <c r="F338" s="6"/>
      <c r="G338" s="6"/>
      <c r="H338" s="6"/>
      <c r="I338" s="6"/>
      <c r="J338" s="6"/>
      <c r="K338" s="4"/>
      <c r="L338" s="4"/>
      <c r="M338" s="14"/>
      <c r="N338" s="14"/>
      <c r="O338" s="238"/>
      <c r="P338" s="14"/>
      <c r="Q338" s="23"/>
      <c r="R338" s="23"/>
      <c r="S338" s="23"/>
      <c r="T338" s="23"/>
      <c r="U338" s="23"/>
      <c r="V338" s="23"/>
      <c r="W338" s="23"/>
      <c r="X338" s="23"/>
      <c r="Y338" s="23"/>
      <c r="Z338" s="23"/>
    </row>
    <row r="339" spans="1:26" s="15" customFormat="1">
      <c r="A339" s="4" t="s">
        <v>6</v>
      </c>
      <c r="B339" s="4"/>
      <c r="C339" s="319" t="s">
        <v>536</v>
      </c>
      <c r="D339" s="319"/>
      <c r="E339" s="14"/>
      <c r="F339" s="14"/>
      <c r="G339" s="23"/>
      <c r="H339" s="23"/>
      <c r="I339" s="23"/>
      <c r="J339" s="23"/>
      <c r="K339" s="23"/>
      <c r="L339" s="23"/>
      <c r="M339" s="23"/>
      <c r="N339" s="23"/>
      <c r="O339" s="238"/>
      <c r="P339" s="23"/>
    </row>
    <row r="340" spans="1:26" s="15" customFormat="1" ht="9" customHeight="1">
      <c r="A340" s="4"/>
      <c r="B340" s="6"/>
      <c r="C340" s="6"/>
      <c r="D340" s="6"/>
      <c r="E340" s="6"/>
      <c r="F340" s="6"/>
      <c r="G340" s="6"/>
      <c r="H340" s="6"/>
      <c r="I340" s="6"/>
      <c r="J340" s="6"/>
      <c r="K340" s="4"/>
      <c r="L340" s="4"/>
      <c r="M340" s="14"/>
      <c r="N340" s="14"/>
      <c r="O340" s="238"/>
      <c r="P340" s="14"/>
      <c r="Q340" s="23"/>
      <c r="R340" s="23"/>
      <c r="S340" s="23"/>
      <c r="T340" s="23"/>
      <c r="U340" s="23"/>
      <c r="V340" s="23"/>
      <c r="W340" s="23"/>
      <c r="X340" s="23"/>
      <c r="Y340" s="23"/>
      <c r="Z340" s="23"/>
    </row>
    <row r="341" spans="1:26" s="15" customFormat="1">
      <c r="A341" s="310" t="s">
        <v>7</v>
      </c>
      <c r="B341" s="310"/>
      <c r="C341" s="319" t="s">
        <v>44</v>
      </c>
      <c r="D341" s="319"/>
      <c r="E341" s="6"/>
      <c r="F341" s="6"/>
      <c r="G341" s="6"/>
      <c r="H341" s="6"/>
      <c r="I341" s="6"/>
      <c r="J341" s="6"/>
      <c r="K341" s="4"/>
      <c r="L341" s="4"/>
      <c r="M341" s="14"/>
      <c r="N341" s="14"/>
      <c r="O341" s="238"/>
      <c r="P341" s="14"/>
      <c r="Q341" s="23"/>
      <c r="R341" s="23"/>
      <c r="S341" s="23"/>
      <c r="T341" s="23"/>
      <c r="U341" s="23"/>
      <c r="V341" s="23"/>
      <c r="W341" s="23"/>
      <c r="X341" s="23"/>
      <c r="Y341" s="23"/>
      <c r="Z341" s="23"/>
    </row>
    <row r="342" spans="1:26" s="15" customFormat="1" ht="9" customHeight="1">
      <c r="A342" s="4"/>
      <c r="B342" s="6"/>
      <c r="C342" s="6"/>
      <c r="D342" s="6"/>
      <c r="E342" s="6"/>
      <c r="F342" s="6"/>
      <c r="G342" s="6"/>
      <c r="H342" s="6"/>
      <c r="I342" s="6"/>
      <c r="J342" s="6"/>
      <c r="K342" s="4"/>
      <c r="L342" s="4"/>
      <c r="M342" s="14"/>
      <c r="N342" s="14"/>
      <c r="O342" s="238"/>
      <c r="P342" s="14"/>
      <c r="Q342" s="23"/>
      <c r="R342" s="23"/>
      <c r="S342" s="23"/>
      <c r="T342" s="23"/>
      <c r="U342" s="23"/>
      <c r="V342" s="23"/>
      <c r="W342" s="23"/>
      <c r="X342" s="23"/>
      <c r="Y342" s="23"/>
      <c r="Z342" s="23"/>
    </row>
    <row r="343" spans="1:26" s="15" customFormat="1">
      <c r="A343" s="321" t="s">
        <v>8</v>
      </c>
      <c r="B343" s="321"/>
      <c r="C343" s="26" t="s">
        <v>45</v>
      </c>
      <c r="D343" s="23"/>
      <c r="E343" s="23"/>
      <c r="F343" s="23"/>
      <c r="G343" s="23"/>
      <c r="H343" s="23"/>
      <c r="I343" s="23"/>
      <c r="O343" s="238"/>
    </row>
    <row r="344" spans="1:26" s="15" customFormat="1" ht="8.25" customHeight="1">
      <c r="A344" s="4"/>
      <c r="B344" s="6"/>
      <c r="C344" s="6"/>
      <c r="D344" s="6"/>
      <c r="E344" s="6"/>
      <c r="F344" s="6"/>
      <c r="G344" s="6"/>
      <c r="H344" s="6"/>
      <c r="I344" s="6"/>
      <c r="J344" s="6"/>
      <c r="K344" s="4"/>
      <c r="L344" s="4"/>
      <c r="M344" s="14"/>
      <c r="N344" s="14"/>
      <c r="O344" s="238"/>
      <c r="P344" s="14"/>
      <c r="Q344" s="23"/>
      <c r="R344" s="23"/>
      <c r="S344" s="23"/>
      <c r="T344" s="23"/>
      <c r="U344" s="23"/>
      <c r="V344" s="23"/>
      <c r="W344" s="23"/>
      <c r="X344" s="23"/>
      <c r="Y344" s="23"/>
      <c r="Z344" s="23"/>
    </row>
    <row r="345" spans="1:26" s="15" customFormat="1">
      <c r="A345" s="16" t="s">
        <v>90</v>
      </c>
      <c r="B345" s="322" t="s">
        <v>574</v>
      </c>
      <c r="C345" s="322"/>
      <c r="D345" s="6"/>
      <c r="E345" s="6"/>
      <c r="F345" s="6"/>
      <c r="G345" s="6"/>
      <c r="H345" s="6"/>
      <c r="I345" s="6"/>
      <c r="J345" s="6"/>
      <c r="K345" s="4"/>
      <c r="L345" s="4"/>
      <c r="M345" s="14"/>
      <c r="N345" s="14"/>
      <c r="O345" s="238"/>
      <c r="P345" s="14"/>
      <c r="Q345" s="23"/>
      <c r="R345" s="23"/>
      <c r="S345" s="23"/>
      <c r="T345" s="23"/>
      <c r="U345" s="23"/>
      <c r="V345" s="23"/>
      <c r="W345" s="23"/>
      <c r="X345" s="23"/>
      <c r="Y345" s="23"/>
      <c r="Z345" s="23"/>
    </row>
    <row r="346" spans="1:26" s="15" customFormat="1" ht="8.25" customHeight="1">
      <c r="A346" s="4"/>
      <c r="B346" s="6"/>
      <c r="C346" s="6"/>
      <c r="D346" s="6"/>
      <c r="E346" s="6"/>
      <c r="F346" s="6"/>
      <c r="G346" s="6"/>
      <c r="H346" s="6"/>
      <c r="I346" s="6"/>
      <c r="J346" s="6"/>
      <c r="K346" s="4"/>
      <c r="L346" s="4"/>
      <c r="M346" s="14"/>
      <c r="N346" s="14"/>
      <c r="O346" s="238"/>
      <c r="P346" s="14"/>
      <c r="Q346" s="23"/>
      <c r="R346" s="23"/>
      <c r="S346" s="23"/>
      <c r="T346" s="23"/>
      <c r="U346" s="23"/>
      <c r="V346" s="23"/>
      <c r="W346" s="23"/>
      <c r="X346" s="23"/>
      <c r="Y346" s="23"/>
      <c r="Z346" s="23"/>
    </row>
    <row r="347" spans="1:26">
      <c r="A347" s="7" t="s">
        <v>91</v>
      </c>
      <c r="B347" s="5">
        <v>7</v>
      </c>
      <c r="C347" s="7"/>
      <c r="D347" s="7"/>
      <c r="E347" s="7"/>
      <c r="F347" s="7"/>
      <c r="G347" s="7"/>
      <c r="H347" s="7"/>
      <c r="I347" s="7"/>
      <c r="J347" s="7"/>
      <c r="K347" s="7"/>
      <c r="L347" s="7"/>
    </row>
    <row r="348" spans="1:26" s="15" customFormat="1">
      <c r="A348" s="4"/>
      <c r="B348" s="6"/>
      <c r="C348" s="6"/>
      <c r="D348" s="6"/>
      <c r="E348" s="6"/>
      <c r="F348" s="6"/>
      <c r="G348" s="6"/>
      <c r="H348" s="6"/>
      <c r="I348" s="6"/>
      <c r="J348" s="6"/>
      <c r="K348" s="4"/>
      <c r="L348" s="4"/>
      <c r="M348" s="14"/>
      <c r="N348" s="14"/>
      <c r="O348" s="238"/>
      <c r="P348" s="14"/>
      <c r="Q348" s="23"/>
      <c r="R348" s="23"/>
      <c r="S348" s="23"/>
      <c r="T348" s="23"/>
      <c r="U348" s="23"/>
      <c r="V348" s="23"/>
      <c r="W348" s="23"/>
      <c r="X348" s="23"/>
      <c r="Y348" s="23"/>
      <c r="Z348" s="23"/>
    </row>
    <row r="349" spans="1:26">
      <c r="A349" s="340" t="s">
        <v>38</v>
      </c>
      <c r="B349" s="340" t="s">
        <v>92</v>
      </c>
      <c r="C349" s="340" t="s">
        <v>93</v>
      </c>
      <c r="D349" s="340" t="s">
        <v>94</v>
      </c>
      <c r="E349" s="340" t="s">
        <v>95</v>
      </c>
      <c r="F349" s="340" t="s">
        <v>96</v>
      </c>
      <c r="G349" s="340" t="s">
        <v>97</v>
      </c>
      <c r="H349" s="340" t="s">
        <v>98</v>
      </c>
      <c r="I349" s="340"/>
      <c r="J349" s="340"/>
      <c r="K349" s="340"/>
      <c r="L349" s="340"/>
      <c r="M349" s="340"/>
      <c r="N349" s="377"/>
      <c r="O349" s="252"/>
    </row>
    <row r="350" spans="1:26" ht="30">
      <c r="A350" s="340"/>
      <c r="B350" s="340"/>
      <c r="C350" s="340"/>
      <c r="D350" s="340"/>
      <c r="E350" s="340"/>
      <c r="F350" s="340"/>
      <c r="G350" s="340"/>
      <c r="H350" s="29" t="s">
        <v>99</v>
      </c>
      <c r="I350" s="29" t="s">
        <v>100</v>
      </c>
      <c r="J350" s="29" t="s">
        <v>101</v>
      </c>
      <c r="K350" s="29" t="s">
        <v>102</v>
      </c>
      <c r="L350" s="29" t="s">
        <v>103</v>
      </c>
      <c r="M350" s="29" t="s">
        <v>104</v>
      </c>
      <c r="N350" s="240" t="s">
        <v>105</v>
      </c>
      <c r="O350" s="253" t="s">
        <v>529</v>
      </c>
    </row>
    <row r="351" spans="1:26" ht="25.5">
      <c r="A351" s="334" t="s">
        <v>191</v>
      </c>
      <c r="B351" s="323" t="s">
        <v>192</v>
      </c>
      <c r="C351" s="326" t="s">
        <v>84</v>
      </c>
      <c r="D351" s="52" t="s">
        <v>153</v>
      </c>
      <c r="E351" s="29" t="s">
        <v>159</v>
      </c>
      <c r="F351" s="53">
        <v>19</v>
      </c>
      <c r="G351" s="53">
        <v>15.2</v>
      </c>
      <c r="H351" s="53">
        <v>11.247999999999999</v>
      </c>
      <c r="I351" s="53">
        <v>0.2888</v>
      </c>
      <c r="J351" s="53">
        <v>1.52E-2</v>
      </c>
      <c r="K351" s="53">
        <v>2.3256000000000001</v>
      </c>
      <c r="L351" s="53">
        <v>2.1279999999999997</v>
      </c>
      <c r="M351" s="53">
        <v>4.5599999999999995E-2</v>
      </c>
      <c r="N351" s="270">
        <v>2.09</v>
      </c>
      <c r="O351" s="252" t="e">
        <f>VLOOKUP(D351,'[1]CICLO DE MENUS'!$B$5:$I$60,8,FALSE)*F351</f>
        <v>#N/A</v>
      </c>
    </row>
    <row r="352" spans="1:26">
      <c r="A352" s="335"/>
      <c r="B352" s="324"/>
      <c r="C352" s="327"/>
      <c r="D352" s="52" t="s">
        <v>193</v>
      </c>
      <c r="E352" s="29" t="s">
        <v>195</v>
      </c>
      <c r="F352" s="53">
        <v>19</v>
      </c>
      <c r="G352" s="53">
        <v>15.2</v>
      </c>
      <c r="H352" s="53">
        <v>24.167999999999996</v>
      </c>
      <c r="I352" s="53">
        <v>0.1368</v>
      </c>
      <c r="J352" s="53">
        <v>4.5599999999999995E-2</v>
      </c>
      <c r="K352" s="53">
        <v>5.6847999999999992</v>
      </c>
      <c r="L352" s="53">
        <v>2.4319999999999999</v>
      </c>
      <c r="M352" s="53">
        <v>4.5599999999999995E-2</v>
      </c>
      <c r="N352" s="270">
        <v>2.66</v>
      </c>
      <c r="O352" s="252" t="e">
        <f>VLOOKUP(D352,'[1]CICLO DE MENUS'!$B$5:$I$60,8,FALSE)*F352</f>
        <v>#N/A</v>
      </c>
    </row>
    <row r="353" spans="1:15">
      <c r="A353" s="335"/>
      <c r="B353" s="324"/>
      <c r="C353" s="327"/>
      <c r="D353" s="52" t="s">
        <v>194</v>
      </c>
      <c r="E353" s="29" t="s">
        <v>196</v>
      </c>
      <c r="F353" s="53">
        <v>22</v>
      </c>
      <c r="G353" s="53">
        <v>14.96</v>
      </c>
      <c r="H353" s="53">
        <v>24.833600000000001</v>
      </c>
      <c r="I353" s="53">
        <v>0.17952000000000001</v>
      </c>
      <c r="J353" s="53">
        <v>2.9920000000000006E-2</v>
      </c>
      <c r="K353" s="53">
        <v>5.8792799999999996</v>
      </c>
      <c r="L353" s="53">
        <v>1.1968000000000001</v>
      </c>
      <c r="M353" s="53">
        <v>5.9840000000000011E-2</v>
      </c>
      <c r="N353" s="270">
        <v>5.72</v>
      </c>
      <c r="O353" s="252" t="e">
        <f>VLOOKUP(D353,'[1]CICLO DE MENUS'!$B$5:$I$60,8,FALSE)*F353</f>
        <v>#N/A</v>
      </c>
    </row>
    <row r="354" spans="1:15">
      <c r="A354" s="335"/>
      <c r="B354" s="324"/>
      <c r="C354" s="327"/>
      <c r="D354" s="52" t="s">
        <v>168</v>
      </c>
      <c r="E354" s="29" t="s">
        <v>169</v>
      </c>
      <c r="F354" s="53">
        <v>5</v>
      </c>
      <c r="G354" s="53">
        <v>4</v>
      </c>
      <c r="H354" s="53">
        <v>0.92</v>
      </c>
      <c r="I354" s="53">
        <v>3.6000000000000004E-2</v>
      </c>
      <c r="J354" s="53">
        <v>4.0000000000000001E-3</v>
      </c>
      <c r="K354" s="53">
        <v>0.16399999999999998</v>
      </c>
      <c r="L354" s="53">
        <v>0.36</v>
      </c>
      <c r="M354" s="53">
        <v>0.02</v>
      </c>
      <c r="N354" s="270">
        <v>0.3</v>
      </c>
      <c r="O354" s="252" t="e">
        <f>VLOOKUP(D354,'[1]CICLO DE MENUS'!$B$5:$I$60,8,FALSE)*F354</f>
        <v>#N/A</v>
      </c>
    </row>
    <row r="355" spans="1:15">
      <c r="A355" s="335"/>
      <c r="B355" s="324"/>
      <c r="C355" s="327"/>
      <c r="D355" s="52" t="s">
        <v>114</v>
      </c>
      <c r="E355" s="29" t="s">
        <v>120</v>
      </c>
      <c r="F355" s="53">
        <v>3</v>
      </c>
      <c r="G355" s="53">
        <v>2.85</v>
      </c>
      <c r="H355" s="53">
        <v>1.1399999999999999</v>
      </c>
      <c r="I355" s="53">
        <v>3.9899999999999998E-2</v>
      </c>
      <c r="J355" s="53">
        <v>2.8500000000000001E-3</v>
      </c>
      <c r="K355" s="53">
        <v>0.21945000000000001</v>
      </c>
      <c r="L355" s="53">
        <v>0.68400000000000005</v>
      </c>
      <c r="M355" s="53">
        <v>8.5500000000000003E-3</v>
      </c>
      <c r="N355" s="270">
        <v>0.12</v>
      </c>
      <c r="O355" s="252" t="e">
        <f>VLOOKUP(D355,'[1]CICLO DE MENUS'!$B$5:$I$60,8,FALSE)*F355</f>
        <v>#N/A</v>
      </c>
    </row>
    <row r="356" spans="1:15">
      <c r="A356" s="335"/>
      <c r="B356" s="324"/>
      <c r="C356" s="327"/>
      <c r="D356" s="52" t="s">
        <v>115</v>
      </c>
      <c r="E356" s="29" t="s">
        <v>121</v>
      </c>
      <c r="F356" s="53">
        <v>1.1000000000000001</v>
      </c>
      <c r="G356" s="53">
        <v>1.0450000000000002</v>
      </c>
      <c r="H356" s="53">
        <v>1.5048000000000001</v>
      </c>
      <c r="I356" s="53">
        <v>4.9115000000000013E-2</v>
      </c>
      <c r="J356" s="53">
        <v>3.1350000000000006E-3</v>
      </c>
      <c r="K356" s="53">
        <v>0.30618500000000004</v>
      </c>
      <c r="L356" s="53">
        <v>0.41800000000000004</v>
      </c>
      <c r="M356" s="53">
        <v>1.3585000000000003E-2</v>
      </c>
      <c r="N356" s="270">
        <v>0.20900000000000002</v>
      </c>
      <c r="O356" s="252" t="e">
        <f>VLOOKUP(D356,'[1]CICLO DE MENUS'!$B$5:$I$60,8,FALSE)*F356</f>
        <v>#N/A</v>
      </c>
    </row>
    <row r="357" spans="1:15">
      <c r="A357" s="335"/>
      <c r="B357" s="324"/>
      <c r="C357" s="327"/>
      <c r="D357" s="52" t="s">
        <v>116</v>
      </c>
      <c r="E357" s="29" t="s">
        <v>122</v>
      </c>
      <c r="F357" s="53">
        <v>2.2000000000000002</v>
      </c>
      <c r="G357" s="53">
        <v>1.9800000000000002</v>
      </c>
      <c r="H357" s="53">
        <v>0.87120000000000009</v>
      </c>
      <c r="I357" s="53">
        <v>4.5540000000000004E-2</v>
      </c>
      <c r="J357" s="53">
        <v>1.1880000000000002E-2</v>
      </c>
      <c r="K357" s="53">
        <v>0.11682000000000002</v>
      </c>
      <c r="L357" s="53">
        <v>1.6236000000000002</v>
      </c>
      <c r="M357" s="53">
        <v>3.5640000000000005E-2</v>
      </c>
      <c r="N357" s="270">
        <v>1.012</v>
      </c>
      <c r="O357" s="252" t="e">
        <f>VLOOKUP(D357,'[1]CICLO DE MENUS'!$B$5:$I$60,8,FALSE)*F357</f>
        <v>#N/A</v>
      </c>
    </row>
    <row r="358" spans="1:15" ht="16.5" customHeight="1">
      <c r="A358" s="334" t="s">
        <v>47</v>
      </c>
      <c r="B358" s="334" t="s">
        <v>155</v>
      </c>
      <c r="C358" s="328" t="s">
        <v>558</v>
      </c>
      <c r="D358" s="50" t="s">
        <v>197</v>
      </c>
      <c r="E358" s="19" t="s">
        <v>198</v>
      </c>
      <c r="F358" s="60">
        <v>90</v>
      </c>
      <c r="G358" s="60">
        <v>83.7</v>
      </c>
      <c r="H358" s="60">
        <v>138.94200000000001</v>
      </c>
      <c r="I358" s="60">
        <v>17.325900000000001</v>
      </c>
      <c r="J358" s="60">
        <v>7.7004000000000001</v>
      </c>
      <c r="K358" s="60">
        <v>8.3699999999999997E-2</v>
      </c>
      <c r="L358" s="60">
        <v>9.2070000000000007</v>
      </c>
      <c r="M358" s="60">
        <v>0.58589999999999998</v>
      </c>
      <c r="N358" s="61">
        <v>52.731000000000002</v>
      </c>
      <c r="O358" s="252" t="e">
        <f>VLOOKUP(D358,'[1]CICLO DE MENUS'!$B$5:$I$60,8,FALSE)*F358</f>
        <v>#N/A</v>
      </c>
    </row>
    <row r="359" spans="1:15" ht="18" customHeight="1">
      <c r="A359" s="336"/>
      <c r="B359" s="336"/>
      <c r="C359" s="341"/>
      <c r="D359" s="28" t="s">
        <v>117</v>
      </c>
      <c r="E359" s="19" t="s">
        <v>123</v>
      </c>
      <c r="F359" s="21">
        <v>0.5</v>
      </c>
      <c r="G359" s="21">
        <v>0.5</v>
      </c>
      <c r="H359" s="21">
        <v>0</v>
      </c>
      <c r="I359" s="21">
        <v>0</v>
      </c>
      <c r="J359" s="21">
        <v>0</v>
      </c>
      <c r="K359" s="21">
        <v>0</v>
      </c>
      <c r="L359" s="21">
        <v>0.12</v>
      </c>
      <c r="M359" s="21">
        <v>1.5E-3</v>
      </c>
      <c r="N359" s="271">
        <v>193.905</v>
      </c>
      <c r="O359" s="252" t="e">
        <f>VLOOKUP(D359,'[1]CICLO DE MENUS'!$B$5:$I$60,8,FALSE)*F359</f>
        <v>#N/A</v>
      </c>
    </row>
    <row r="360" spans="1:15">
      <c r="A360" s="355" t="s">
        <v>161</v>
      </c>
      <c r="B360" s="334" t="s">
        <v>162</v>
      </c>
      <c r="C360" s="331" t="s">
        <v>129</v>
      </c>
      <c r="D360" s="57" t="s">
        <v>163</v>
      </c>
      <c r="E360" s="19" t="s">
        <v>164</v>
      </c>
      <c r="F360" s="60">
        <v>41</v>
      </c>
      <c r="G360" s="60">
        <v>41</v>
      </c>
      <c r="H360" s="60">
        <v>144.72999999999999</v>
      </c>
      <c r="I360" s="60">
        <v>2.7469999999999999</v>
      </c>
      <c r="J360" s="60">
        <v>0.16400000000000003</v>
      </c>
      <c r="K360" s="60">
        <v>32.841000000000001</v>
      </c>
      <c r="L360" s="60">
        <v>3.69</v>
      </c>
      <c r="M360" s="60">
        <v>0.32800000000000007</v>
      </c>
      <c r="N360" s="271">
        <v>0.82</v>
      </c>
      <c r="O360" s="252" t="e">
        <f>VLOOKUP(D360,'[1]CICLO DE MENUS'!$B$5:$I$60,8,FALSE)*F360</f>
        <v>#N/A</v>
      </c>
    </row>
    <row r="361" spans="1:15" ht="24.75">
      <c r="A361" s="356"/>
      <c r="B361" s="335"/>
      <c r="C361" s="332"/>
      <c r="D361" s="59" t="s">
        <v>212</v>
      </c>
      <c r="E361" s="19" t="s">
        <v>213</v>
      </c>
      <c r="F361" s="60">
        <v>5</v>
      </c>
      <c r="G361" s="60">
        <v>5</v>
      </c>
      <c r="H361" s="60">
        <v>18.55</v>
      </c>
      <c r="I361" s="60">
        <v>0.65</v>
      </c>
      <c r="J361" s="60">
        <v>7.0000000000000007E-2</v>
      </c>
      <c r="K361" s="60">
        <v>3.74</v>
      </c>
      <c r="L361" s="60">
        <v>1.05</v>
      </c>
      <c r="M361" s="60">
        <v>0.05</v>
      </c>
      <c r="N361" s="271">
        <v>0.25</v>
      </c>
      <c r="O361" s="252" t="e">
        <f>VLOOKUP(D361,'[1]CICLO DE MENUS'!$B$5:$I$60,8,FALSE)*F361</f>
        <v>#N/A</v>
      </c>
    </row>
    <row r="362" spans="1:15">
      <c r="A362" s="356"/>
      <c r="B362" s="335"/>
      <c r="C362" s="332"/>
      <c r="D362" s="57" t="s">
        <v>185</v>
      </c>
      <c r="E362" s="19" t="s">
        <v>186</v>
      </c>
      <c r="F362" s="60">
        <v>4</v>
      </c>
      <c r="G362" s="60">
        <v>4</v>
      </c>
      <c r="H362" s="60">
        <v>36</v>
      </c>
      <c r="I362" s="60">
        <v>0</v>
      </c>
      <c r="J362" s="60">
        <v>4</v>
      </c>
      <c r="K362" s="60">
        <v>0</v>
      </c>
      <c r="L362" s="60">
        <v>0</v>
      </c>
      <c r="M362" s="60">
        <v>0</v>
      </c>
      <c r="N362" s="271">
        <v>0</v>
      </c>
      <c r="O362" s="252" t="e">
        <f>VLOOKUP(D362,'[1]CICLO DE MENUS'!$B$5:$I$60,8,FALSE)*F362</f>
        <v>#N/A</v>
      </c>
    </row>
    <row r="363" spans="1:15">
      <c r="A363" s="357"/>
      <c r="B363" s="336"/>
      <c r="C363" s="333"/>
      <c r="D363" s="57" t="s">
        <v>117</v>
      </c>
      <c r="E363" s="19" t="s">
        <v>123</v>
      </c>
      <c r="F363" s="60">
        <v>1</v>
      </c>
      <c r="G363" s="60">
        <v>0.3</v>
      </c>
      <c r="H363" s="60">
        <v>0</v>
      </c>
      <c r="I363" s="60">
        <v>0</v>
      </c>
      <c r="J363" s="60">
        <v>0</v>
      </c>
      <c r="K363" s="60">
        <v>0</v>
      </c>
      <c r="L363" s="60">
        <v>7.1999999999999995E-2</v>
      </c>
      <c r="M363" s="60">
        <v>8.9999999999999998E-4</v>
      </c>
      <c r="N363" s="271">
        <v>116.34299999999999</v>
      </c>
      <c r="O363" s="252" t="e">
        <f>VLOOKUP(D363,'[1]CICLO DE MENUS'!$B$5:$I$60,8,FALSE)*F363</f>
        <v>#N/A</v>
      </c>
    </row>
    <row r="364" spans="1:15" ht="25.5" customHeight="1">
      <c r="A364" s="334" t="s">
        <v>183</v>
      </c>
      <c r="B364" s="334" t="s">
        <v>162</v>
      </c>
      <c r="C364" s="328" t="s">
        <v>327</v>
      </c>
      <c r="D364" s="59" t="s">
        <v>153</v>
      </c>
      <c r="E364" s="19" t="s">
        <v>118</v>
      </c>
      <c r="F364" s="60">
        <v>20</v>
      </c>
      <c r="G364" s="60">
        <v>20</v>
      </c>
      <c r="H364" s="60">
        <v>16</v>
      </c>
      <c r="I364" s="60">
        <v>0.44</v>
      </c>
      <c r="J364" s="60">
        <v>0.02</v>
      </c>
      <c r="K364" s="60">
        <v>3.38</v>
      </c>
      <c r="L364" s="60">
        <v>2.4</v>
      </c>
      <c r="M364" s="60">
        <v>0.16</v>
      </c>
      <c r="N364" s="272">
        <v>1.2</v>
      </c>
      <c r="O364" s="252" t="e">
        <f>VLOOKUP(D364,'[1]CICLO DE MENUS'!$B$5:$I$60,8,FALSE)*F364</f>
        <v>#N/A</v>
      </c>
    </row>
    <row r="365" spans="1:15">
      <c r="A365" s="335"/>
      <c r="B365" s="335"/>
      <c r="C365" s="329"/>
      <c r="D365" s="57" t="s">
        <v>117</v>
      </c>
      <c r="E365" s="19" t="s">
        <v>123</v>
      </c>
      <c r="F365" s="60">
        <v>1</v>
      </c>
      <c r="G365" s="60">
        <v>0.2</v>
      </c>
      <c r="H365" s="60">
        <v>0</v>
      </c>
      <c r="I365" s="60">
        <v>0</v>
      </c>
      <c r="J365" s="60">
        <v>0</v>
      </c>
      <c r="K365" s="60">
        <v>0</v>
      </c>
      <c r="L365" s="60">
        <v>4.8000000000000008E-2</v>
      </c>
      <c r="M365" s="60">
        <v>5.9999999999999995E-4</v>
      </c>
      <c r="N365" s="272">
        <v>77.562000000000012</v>
      </c>
      <c r="O365" s="252" t="e">
        <f>VLOOKUP(D365,'[1]CICLO DE MENUS'!$B$5:$I$60,8,FALSE)*F365</f>
        <v>#N/A</v>
      </c>
    </row>
    <row r="366" spans="1:15" ht="13.5" customHeight="1">
      <c r="A366" s="361" t="s">
        <v>184</v>
      </c>
      <c r="B366" s="334" t="s">
        <v>167</v>
      </c>
      <c r="C366" s="331" t="s">
        <v>137</v>
      </c>
      <c r="D366" s="57" t="s">
        <v>226</v>
      </c>
      <c r="E366" s="19" t="s">
        <v>227</v>
      </c>
      <c r="F366" s="60">
        <v>43</v>
      </c>
      <c r="G366" s="60">
        <v>30.1</v>
      </c>
      <c r="H366" s="60">
        <v>12.04</v>
      </c>
      <c r="I366" s="60">
        <v>0.54180000000000006</v>
      </c>
      <c r="J366" s="60">
        <v>9.0299999999999991E-2</v>
      </c>
      <c r="K366" s="60">
        <v>1.9264000000000001</v>
      </c>
      <c r="L366" s="60">
        <v>13.244000000000002</v>
      </c>
      <c r="M366" s="60">
        <v>0.15049999999999999</v>
      </c>
      <c r="N366" s="272">
        <v>7.74</v>
      </c>
      <c r="O366" s="252" t="e">
        <f>VLOOKUP(D366,'[1]CICLO DE MENUS'!$B$5:$I$60,8,FALSE)*F366</f>
        <v>#N/A</v>
      </c>
    </row>
    <row r="367" spans="1:15">
      <c r="A367" s="361"/>
      <c r="B367" s="335"/>
      <c r="C367" s="332"/>
      <c r="D367" s="57" t="s">
        <v>113</v>
      </c>
      <c r="E367" s="19" t="s">
        <v>119</v>
      </c>
      <c r="F367" s="60">
        <v>35</v>
      </c>
      <c r="G367" s="60">
        <v>29.75</v>
      </c>
      <c r="H367" s="60">
        <v>13.9825</v>
      </c>
      <c r="I367" s="60">
        <v>0.20824999999999999</v>
      </c>
      <c r="J367" s="60">
        <v>2.9750000000000002E-2</v>
      </c>
      <c r="K367" s="60">
        <v>2.8262499999999999</v>
      </c>
      <c r="L367" s="60">
        <v>8.0325000000000006</v>
      </c>
      <c r="M367" s="60">
        <v>0.11900000000000001</v>
      </c>
      <c r="N367" s="272">
        <v>12.25</v>
      </c>
      <c r="O367" s="252" t="e">
        <f>VLOOKUP(D367,'[1]CICLO DE MENUS'!$B$5:$I$60,8,FALSE)*F367</f>
        <v>#N/A</v>
      </c>
    </row>
    <row r="368" spans="1:15">
      <c r="A368" s="361"/>
      <c r="B368" s="335"/>
      <c r="C368" s="332"/>
      <c r="D368" s="57" t="s">
        <v>222</v>
      </c>
      <c r="E368" s="19" t="s">
        <v>223</v>
      </c>
      <c r="F368" s="260">
        <v>80</v>
      </c>
      <c r="G368" s="260">
        <v>60.8</v>
      </c>
      <c r="H368" s="260">
        <v>117.95199999999998</v>
      </c>
      <c r="I368" s="260">
        <v>0.2432</v>
      </c>
      <c r="J368" s="260">
        <v>6.08E-2</v>
      </c>
      <c r="K368" s="260">
        <v>28.5152</v>
      </c>
      <c r="L368" s="260">
        <v>4.8639999999999999</v>
      </c>
      <c r="M368" s="260">
        <v>6.08E-2</v>
      </c>
      <c r="N368" s="263">
        <v>0</v>
      </c>
      <c r="O368" s="252" t="e">
        <f>VLOOKUP(D368,'[1]CICLO DE MENUS'!$B$5:$I$60,8,FALSE)*F368</f>
        <v>#N/A</v>
      </c>
    </row>
    <row r="369" spans="1:15">
      <c r="A369" s="361"/>
      <c r="B369" s="336"/>
      <c r="C369" s="332"/>
      <c r="D369" s="57" t="s">
        <v>117</v>
      </c>
      <c r="E369" s="19" t="s">
        <v>123</v>
      </c>
      <c r="F369" s="60">
        <v>0.5</v>
      </c>
      <c r="G369" s="60">
        <v>0.5</v>
      </c>
      <c r="H369" s="60">
        <v>0</v>
      </c>
      <c r="I369" s="60">
        <v>0</v>
      </c>
      <c r="J369" s="60">
        <v>0</v>
      </c>
      <c r="K369" s="60">
        <v>0</v>
      </c>
      <c r="L369" s="60">
        <v>0.12</v>
      </c>
      <c r="M369" s="60">
        <v>1.5E-3</v>
      </c>
      <c r="N369" s="272">
        <v>193.905</v>
      </c>
      <c r="O369" s="252" t="e">
        <f>VLOOKUP(D369,'[1]CICLO DE MENUS'!$B$5:$I$60,8,FALSE)*F369</f>
        <v>#N/A</v>
      </c>
    </row>
    <row r="370" spans="1:15">
      <c r="A370" s="355" t="s">
        <v>51</v>
      </c>
      <c r="B370" s="326" t="s">
        <v>167</v>
      </c>
      <c r="C370" s="364" t="s">
        <v>138</v>
      </c>
      <c r="D370" s="57" t="s">
        <v>224</v>
      </c>
      <c r="E370" s="19" t="s">
        <v>225</v>
      </c>
      <c r="F370" s="21">
        <v>12</v>
      </c>
      <c r="G370" s="21">
        <v>12</v>
      </c>
      <c r="H370" s="21">
        <v>43.68</v>
      </c>
      <c r="I370" s="21">
        <v>7.1999999999999995E-2</v>
      </c>
      <c r="J370" s="21">
        <v>1.2000000000000002E-2</v>
      </c>
      <c r="K370" s="21">
        <v>10.824000000000002</v>
      </c>
      <c r="L370" s="21">
        <v>5.04</v>
      </c>
      <c r="M370" s="21">
        <v>0.58800000000000008</v>
      </c>
      <c r="N370" s="273">
        <v>4.68</v>
      </c>
      <c r="O370" s="252" t="e">
        <f>VLOOKUP(D370,'[1]CICLO DE MENUS'!$B$5:$I$60,8,FALSE)*F370</f>
        <v>#N/A</v>
      </c>
    </row>
    <row r="371" spans="1:15">
      <c r="A371" s="357"/>
      <c r="B371" s="330"/>
      <c r="C371" s="364"/>
      <c r="D371" s="57" t="s">
        <v>189</v>
      </c>
      <c r="E371" s="19" t="s">
        <v>188</v>
      </c>
      <c r="F371" s="21">
        <v>6</v>
      </c>
      <c r="G371" s="21">
        <v>3</v>
      </c>
      <c r="H371" s="21">
        <v>1.32</v>
      </c>
      <c r="I371" s="21">
        <v>8.9999999999999993E-3</v>
      </c>
      <c r="J371" s="21">
        <v>8.9999999999999993E-3</v>
      </c>
      <c r="K371" s="21">
        <v>0.27900000000000003</v>
      </c>
      <c r="L371" s="21">
        <v>0.56999999999999995</v>
      </c>
      <c r="M371" s="21">
        <v>1.4999999999999999E-2</v>
      </c>
      <c r="N371" s="273">
        <v>0.24</v>
      </c>
      <c r="O371" s="252" t="e">
        <f>VLOOKUP(D371,'[1]CICLO DE MENUS'!$B$5:$I$60,8,FALSE)*F371</f>
        <v>#N/A</v>
      </c>
    </row>
    <row r="372" spans="1:15" ht="24">
      <c r="A372" s="62" t="s">
        <v>52</v>
      </c>
      <c r="B372" s="63" t="s">
        <v>172</v>
      </c>
      <c r="C372" s="19"/>
      <c r="D372" s="57"/>
      <c r="E372" s="19"/>
      <c r="F372" s="21"/>
      <c r="G372" s="21"/>
      <c r="H372" s="21"/>
      <c r="I372" s="21"/>
      <c r="J372" s="21"/>
      <c r="K372" s="21"/>
      <c r="L372" s="21"/>
      <c r="M372" s="21"/>
      <c r="N372" s="273"/>
      <c r="O372" s="252"/>
    </row>
    <row r="373" spans="1:15">
      <c r="A373" s="62" t="s">
        <v>173</v>
      </c>
      <c r="B373" s="63" t="s">
        <v>174</v>
      </c>
      <c r="C373" s="19" t="s">
        <v>175</v>
      </c>
      <c r="D373" s="57"/>
      <c r="E373" s="19"/>
      <c r="F373" s="21"/>
      <c r="G373" s="21"/>
      <c r="H373" s="21"/>
      <c r="I373" s="21"/>
      <c r="J373" s="21"/>
      <c r="K373" s="21"/>
      <c r="L373" s="21"/>
      <c r="M373" s="21"/>
      <c r="N373" s="273"/>
      <c r="O373" s="252"/>
    </row>
    <row r="374" spans="1:15">
      <c r="A374" s="62" t="s">
        <v>178</v>
      </c>
      <c r="B374" s="27" t="s">
        <v>179</v>
      </c>
      <c r="C374" s="19" t="s">
        <v>180</v>
      </c>
      <c r="D374" s="57"/>
      <c r="E374" s="19"/>
      <c r="F374" s="21"/>
      <c r="G374" s="21"/>
      <c r="H374" s="21"/>
      <c r="I374" s="21"/>
      <c r="J374" s="21"/>
      <c r="K374" s="21"/>
      <c r="L374" s="21"/>
      <c r="M374" s="21"/>
      <c r="N374" s="273"/>
      <c r="O374" s="252"/>
    </row>
    <row r="375" spans="1:15">
      <c r="A375" s="54" t="s">
        <v>182</v>
      </c>
      <c r="B375" s="337" t="s">
        <v>190</v>
      </c>
      <c r="C375" s="338"/>
      <c r="D375" s="339"/>
      <c r="E375" s="19"/>
      <c r="F375" s="21"/>
      <c r="G375" s="21"/>
      <c r="H375" s="21"/>
      <c r="I375" s="21"/>
      <c r="J375" s="21"/>
      <c r="K375" s="21"/>
      <c r="L375" s="21"/>
      <c r="M375" s="21"/>
      <c r="N375" s="273"/>
      <c r="O375" s="252"/>
    </row>
    <row r="376" spans="1:15">
      <c r="A376" s="362"/>
      <c r="B376" s="362"/>
      <c r="C376" s="362"/>
      <c r="D376" s="362"/>
      <c r="E376" s="362"/>
      <c r="F376" s="362"/>
      <c r="G376" s="362"/>
      <c r="H376" s="362"/>
      <c r="I376" s="362"/>
      <c r="J376" s="362"/>
      <c r="K376" s="362"/>
      <c r="L376" s="363"/>
      <c r="O376" s="252"/>
    </row>
    <row r="377" spans="1:15">
      <c r="A377" s="345" t="s">
        <v>106</v>
      </c>
      <c r="B377" s="345"/>
      <c r="C377" s="345"/>
      <c r="D377" s="345"/>
      <c r="E377" s="345"/>
      <c r="F377" s="345"/>
      <c r="G377" s="22"/>
      <c r="H377" s="268">
        <f>SUM(H349:H375)</f>
        <v>607.88210000000004</v>
      </c>
      <c r="I377" s="268">
        <f t="shared" ref="I377:N377" si="7">SUM(I349:I375)</f>
        <v>23.012824999999999</v>
      </c>
      <c r="J377" s="268">
        <f t="shared" si="7"/>
        <v>12.268834999999999</v>
      </c>
      <c r="K377" s="268">
        <f t="shared" si="7"/>
        <v>99.111685000000008</v>
      </c>
      <c r="L377" s="268">
        <f t="shared" si="7"/>
        <v>57.299899999999994</v>
      </c>
      <c r="M377" s="268">
        <f t="shared" si="7"/>
        <v>2.2905150000000001</v>
      </c>
      <c r="N377" s="268">
        <f t="shared" si="7"/>
        <v>673.73699999999997</v>
      </c>
      <c r="O377" s="252"/>
    </row>
    <row r="378" spans="1:15">
      <c r="A378" s="345" t="s">
        <v>107</v>
      </c>
      <c r="B378" s="345"/>
      <c r="C378" s="345"/>
      <c r="D378" s="345"/>
      <c r="E378" s="345"/>
      <c r="F378" s="345"/>
      <c r="G378" s="22"/>
      <c r="H378" s="60">
        <v>1994</v>
      </c>
      <c r="I378" s="60">
        <v>69.8</v>
      </c>
      <c r="J378" s="60">
        <v>66.5</v>
      </c>
      <c r="K378" s="60">
        <v>279.2</v>
      </c>
      <c r="L378" s="60">
        <v>1100</v>
      </c>
      <c r="M378" s="61">
        <v>8.6999999999999993</v>
      </c>
      <c r="N378" s="271">
        <v>1500</v>
      </c>
      <c r="O378" s="252"/>
    </row>
    <row r="379" spans="1:15">
      <c r="A379" s="345" t="s">
        <v>108</v>
      </c>
      <c r="B379" s="345"/>
      <c r="C379" s="345"/>
      <c r="D379" s="345"/>
      <c r="E379" s="345"/>
      <c r="F379" s="345"/>
      <c r="G379" s="22"/>
      <c r="H379" s="71">
        <v>0.33210346038114341</v>
      </c>
      <c r="I379" s="71">
        <v>0.34895924068767903</v>
      </c>
      <c r="J379" s="71">
        <v>0.26867661654135339</v>
      </c>
      <c r="K379" s="71">
        <v>0.3537312141833811</v>
      </c>
      <c r="L379" s="71">
        <v>5.2839272727272728E-2</v>
      </c>
      <c r="M379" s="72">
        <v>0.2686695402298851</v>
      </c>
      <c r="N379" s="274">
        <v>0.63572200000000001</v>
      </c>
      <c r="O379" s="252"/>
    </row>
    <row r="380" spans="1:15" s="275" customFormat="1">
      <c r="F380" s="262">
        <f>SUM(F351:F371)</f>
        <v>410.3</v>
      </c>
      <c r="O380" s="259" t="e">
        <f>SUM(O351:O371)</f>
        <v>#N/A</v>
      </c>
    </row>
    <row r="381" spans="1:15">
      <c r="A381" s="346" t="s">
        <v>109</v>
      </c>
      <c r="B381" s="346"/>
      <c r="C381" s="346"/>
      <c r="D381" s="347"/>
      <c r="E381" s="351" t="s">
        <v>562</v>
      </c>
      <c r="F381" s="352"/>
      <c r="G381" s="352"/>
      <c r="H381" s="352"/>
      <c r="I381" s="352"/>
      <c r="J381" s="352"/>
      <c r="K381" s="352"/>
      <c r="L381" s="352"/>
      <c r="M381" s="352"/>
      <c r="N381" s="353"/>
    </row>
    <row r="382" spans="1:15" ht="7.5" customHeight="1">
      <c r="A382" s="23"/>
      <c r="B382" s="23"/>
      <c r="C382" s="23"/>
      <c r="D382" s="18"/>
      <c r="E382" s="18"/>
      <c r="F382" s="18"/>
      <c r="G382" s="18"/>
      <c r="H382" s="18"/>
      <c r="I382" s="18"/>
      <c r="J382" s="18"/>
      <c r="K382" s="18"/>
      <c r="L382" s="18"/>
      <c r="M382" s="18"/>
    </row>
    <row r="383" spans="1:15" ht="42" customHeight="1">
      <c r="A383" s="23" t="s">
        <v>36</v>
      </c>
      <c r="B383" s="354"/>
      <c r="C383" s="354"/>
      <c r="D383" s="354"/>
      <c r="E383" s="354"/>
      <c r="F383" s="354"/>
      <c r="H383" s="346" t="s">
        <v>37</v>
      </c>
      <c r="I383" s="346"/>
      <c r="J383" s="347"/>
      <c r="K383" s="348">
        <v>1088304193</v>
      </c>
      <c r="L383" s="348"/>
      <c r="M383" s="348"/>
      <c r="N383" s="348"/>
    </row>
    <row r="384" spans="1:15">
      <c r="A384" s="23"/>
      <c r="B384" s="18"/>
      <c r="C384" s="18"/>
      <c r="D384" s="18"/>
      <c r="E384" s="18"/>
      <c r="F384" s="18"/>
      <c r="H384" s="23"/>
      <c r="I384" s="23"/>
      <c r="J384" s="23"/>
      <c r="K384" s="73"/>
      <c r="L384" s="73"/>
      <c r="M384" s="73"/>
      <c r="N384" s="73"/>
    </row>
    <row r="386" spans="1:26" s="13" customFormat="1">
      <c r="A386" s="358" t="s">
        <v>89</v>
      </c>
      <c r="B386" s="358"/>
      <c r="C386" s="358"/>
      <c r="D386" s="358"/>
      <c r="E386" s="358"/>
      <c r="F386" s="358"/>
      <c r="G386" s="358"/>
      <c r="H386" s="358"/>
      <c r="I386" s="358"/>
      <c r="J386" s="358"/>
      <c r="K386" s="358"/>
      <c r="L386" s="358"/>
      <c r="O386" s="245"/>
    </row>
    <row r="387" spans="1:26" s="13" customFormat="1">
      <c r="A387" s="3"/>
      <c r="B387" s="3"/>
      <c r="C387" s="3"/>
      <c r="D387" s="3"/>
      <c r="E387" s="3"/>
      <c r="F387" s="3"/>
      <c r="G387" s="3"/>
      <c r="H387" s="3"/>
      <c r="I387" s="3"/>
      <c r="J387" s="3"/>
      <c r="K387" s="3"/>
      <c r="L387" s="3"/>
      <c r="O387" s="245"/>
    </row>
    <row r="388" spans="1:26" s="13" customFormat="1">
      <c r="A388" s="310" t="s">
        <v>1</v>
      </c>
      <c r="B388" s="310"/>
      <c r="C388" s="319" t="s">
        <v>39</v>
      </c>
      <c r="D388" s="319"/>
      <c r="E388" s="319"/>
      <c r="F388" s="319"/>
      <c r="G388" s="319"/>
      <c r="H388" s="319"/>
      <c r="I388" s="319"/>
      <c r="J388" s="319"/>
      <c r="K388" s="319"/>
      <c r="L388" s="319"/>
      <c r="O388" s="245"/>
    </row>
    <row r="389" spans="1:26" s="13" customFormat="1" ht="7.5" customHeight="1">
      <c r="A389" s="4"/>
      <c r="B389" s="4"/>
      <c r="C389" s="3"/>
      <c r="D389" s="3"/>
      <c r="E389" s="3"/>
      <c r="F389" s="3"/>
      <c r="G389" s="3"/>
      <c r="H389" s="3"/>
      <c r="I389" s="3"/>
      <c r="J389" s="3"/>
      <c r="K389" s="3"/>
      <c r="L389" s="3"/>
      <c r="O389" s="245"/>
    </row>
    <row r="390" spans="1:26" s="13" customFormat="1">
      <c r="A390" s="310" t="s">
        <v>5</v>
      </c>
      <c r="B390" s="310"/>
      <c r="C390" s="5" t="s">
        <v>537</v>
      </c>
      <c r="D390" s="3"/>
      <c r="E390" s="3"/>
      <c r="F390" s="3"/>
      <c r="G390" s="3"/>
      <c r="H390" s="3"/>
      <c r="I390" s="3"/>
      <c r="J390" s="3"/>
      <c r="K390" s="3"/>
      <c r="L390" s="3"/>
      <c r="O390" s="245"/>
    </row>
    <row r="391" spans="1:26" s="15" customFormat="1" ht="6.75" customHeight="1">
      <c r="A391" s="4"/>
      <c r="B391" s="6"/>
      <c r="C391" s="6"/>
      <c r="D391" s="6"/>
      <c r="E391" s="6"/>
      <c r="F391" s="6"/>
      <c r="G391" s="6"/>
      <c r="H391" s="6"/>
      <c r="I391" s="6"/>
      <c r="J391" s="6"/>
      <c r="K391" s="4"/>
      <c r="L391" s="4"/>
      <c r="M391" s="14"/>
      <c r="N391" s="14"/>
      <c r="O391" s="238"/>
      <c r="P391" s="14"/>
      <c r="Q391" s="23"/>
      <c r="R391" s="23"/>
      <c r="S391" s="23"/>
      <c r="T391" s="23"/>
      <c r="U391" s="23"/>
      <c r="V391" s="23"/>
      <c r="W391" s="23"/>
      <c r="X391" s="23"/>
      <c r="Y391" s="23"/>
      <c r="Z391" s="23"/>
    </row>
    <row r="392" spans="1:26" s="15" customFormat="1">
      <c r="A392" s="4" t="s">
        <v>6</v>
      </c>
      <c r="B392" s="4"/>
      <c r="C392" s="319" t="s">
        <v>536</v>
      </c>
      <c r="D392" s="319"/>
      <c r="E392" s="14"/>
      <c r="F392" s="14"/>
      <c r="G392" s="23"/>
      <c r="H392" s="23"/>
      <c r="I392" s="23"/>
      <c r="J392" s="23"/>
      <c r="K392" s="23"/>
      <c r="L392" s="23"/>
      <c r="M392" s="23"/>
      <c r="N392" s="23"/>
      <c r="O392" s="238"/>
      <c r="P392" s="23"/>
    </row>
    <row r="393" spans="1:26" s="15" customFormat="1" ht="9" customHeight="1">
      <c r="A393" s="4"/>
      <c r="B393" s="6"/>
      <c r="C393" s="6"/>
      <c r="D393" s="6"/>
      <c r="E393" s="6"/>
      <c r="F393" s="6"/>
      <c r="G393" s="6"/>
      <c r="H393" s="6"/>
      <c r="I393" s="6"/>
      <c r="J393" s="6"/>
      <c r="K393" s="4"/>
      <c r="L393" s="4"/>
      <c r="M393" s="14"/>
      <c r="N393" s="14"/>
      <c r="O393" s="238"/>
      <c r="P393" s="14"/>
      <c r="Q393" s="23"/>
      <c r="R393" s="23"/>
      <c r="S393" s="23"/>
      <c r="T393" s="23"/>
      <c r="U393" s="23"/>
      <c r="V393" s="23"/>
      <c r="W393" s="23"/>
      <c r="X393" s="23"/>
      <c r="Y393" s="23"/>
      <c r="Z393" s="23"/>
    </row>
    <row r="394" spans="1:26" s="15" customFormat="1">
      <c r="A394" s="310" t="s">
        <v>7</v>
      </c>
      <c r="B394" s="310"/>
      <c r="C394" s="319" t="s">
        <v>44</v>
      </c>
      <c r="D394" s="319"/>
      <c r="E394" s="6"/>
      <c r="F394" s="6"/>
      <c r="G394" s="6"/>
      <c r="H394" s="6"/>
      <c r="I394" s="6"/>
      <c r="J394" s="6"/>
      <c r="K394" s="4"/>
      <c r="L394" s="4"/>
      <c r="M394" s="14"/>
      <c r="N394" s="14"/>
      <c r="O394" s="238"/>
      <c r="P394" s="14"/>
      <c r="Q394" s="23"/>
      <c r="R394" s="23"/>
      <c r="S394" s="23"/>
      <c r="T394" s="23"/>
      <c r="U394" s="23"/>
      <c r="V394" s="23"/>
      <c r="W394" s="23"/>
      <c r="X394" s="23"/>
      <c r="Y394" s="23"/>
      <c r="Z394" s="23"/>
    </row>
    <row r="395" spans="1:26" s="15" customFormat="1" ht="9" customHeight="1">
      <c r="A395" s="4"/>
      <c r="B395" s="6"/>
      <c r="C395" s="6"/>
      <c r="D395" s="6"/>
      <c r="E395" s="6"/>
      <c r="F395" s="6"/>
      <c r="G395" s="6"/>
      <c r="H395" s="6"/>
      <c r="I395" s="6"/>
      <c r="J395" s="6"/>
      <c r="K395" s="4"/>
      <c r="L395" s="4"/>
      <c r="M395" s="14"/>
      <c r="N395" s="14"/>
      <c r="O395" s="238"/>
      <c r="P395" s="14"/>
      <c r="Q395" s="23"/>
      <c r="R395" s="23"/>
      <c r="S395" s="23"/>
      <c r="T395" s="23"/>
      <c r="U395" s="23"/>
      <c r="V395" s="23"/>
      <c r="W395" s="23"/>
      <c r="X395" s="23"/>
      <c r="Y395" s="23"/>
      <c r="Z395" s="23"/>
    </row>
    <row r="396" spans="1:26" s="15" customFormat="1">
      <c r="A396" s="321" t="s">
        <v>8</v>
      </c>
      <c r="B396" s="321"/>
      <c r="C396" s="26" t="s">
        <v>45</v>
      </c>
      <c r="D396" s="23"/>
      <c r="E396" s="23"/>
      <c r="F396" s="23"/>
      <c r="G396" s="23"/>
      <c r="H396" s="23"/>
      <c r="I396" s="23"/>
      <c r="O396" s="238"/>
    </row>
    <row r="397" spans="1:26" s="15" customFormat="1" ht="8.25" customHeight="1">
      <c r="A397" s="4"/>
      <c r="B397" s="6"/>
      <c r="C397" s="6"/>
      <c r="D397" s="6"/>
      <c r="E397" s="6"/>
      <c r="F397" s="6"/>
      <c r="G397" s="6"/>
      <c r="H397" s="6"/>
      <c r="I397" s="6"/>
      <c r="J397" s="6"/>
      <c r="K397" s="4"/>
      <c r="L397" s="4"/>
      <c r="M397" s="14"/>
      <c r="N397" s="14"/>
      <c r="O397" s="238"/>
      <c r="P397" s="14"/>
      <c r="Q397" s="23"/>
      <c r="R397" s="23"/>
      <c r="S397" s="23"/>
      <c r="T397" s="23"/>
      <c r="U397" s="23"/>
      <c r="V397" s="23"/>
      <c r="W397" s="23"/>
      <c r="X397" s="23"/>
      <c r="Y397" s="23"/>
      <c r="Z397" s="23"/>
    </row>
    <row r="398" spans="1:26" s="15" customFormat="1">
      <c r="A398" s="16" t="s">
        <v>90</v>
      </c>
      <c r="B398" s="322" t="s">
        <v>574</v>
      </c>
      <c r="C398" s="322"/>
      <c r="D398" s="6"/>
      <c r="E398" s="6"/>
      <c r="F398" s="6"/>
      <c r="G398" s="6"/>
      <c r="H398" s="6"/>
      <c r="I398" s="6"/>
      <c r="J398" s="6"/>
      <c r="K398" s="4"/>
      <c r="L398" s="4"/>
      <c r="M398" s="14"/>
      <c r="N398" s="14"/>
      <c r="O398" s="238"/>
      <c r="P398" s="14"/>
      <c r="Q398" s="23"/>
      <c r="R398" s="23"/>
      <c r="S398" s="23"/>
      <c r="T398" s="23"/>
      <c r="U398" s="23"/>
      <c r="V398" s="23"/>
      <c r="W398" s="23"/>
      <c r="X398" s="23"/>
      <c r="Y398" s="23"/>
      <c r="Z398" s="23"/>
    </row>
    <row r="399" spans="1:26" s="15" customFormat="1" ht="8.25" customHeight="1">
      <c r="A399" s="4"/>
      <c r="B399" s="6"/>
      <c r="C399" s="6"/>
      <c r="D399" s="6"/>
      <c r="E399" s="6"/>
      <c r="F399" s="6"/>
      <c r="G399" s="6"/>
      <c r="H399" s="6"/>
      <c r="I399" s="6"/>
      <c r="J399" s="6"/>
      <c r="K399" s="4"/>
      <c r="L399" s="4"/>
      <c r="M399" s="14"/>
      <c r="N399" s="14"/>
      <c r="O399" s="238"/>
      <c r="P399" s="14"/>
      <c r="Q399" s="23"/>
      <c r="R399" s="23"/>
      <c r="S399" s="23"/>
      <c r="T399" s="23"/>
      <c r="U399" s="23"/>
      <c r="V399" s="23"/>
      <c r="W399" s="23"/>
      <c r="X399" s="23"/>
      <c r="Y399" s="23"/>
      <c r="Z399" s="23"/>
    </row>
    <row r="400" spans="1:26">
      <c r="A400" s="7" t="s">
        <v>91</v>
      </c>
      <c r="B400" s="5">
        <v>8</v>
      </c>
      <c r="C400" s="7"/>
      <c r="D400" s="7"/>
      <c r="E400" s="7"/>
      <c r="F400" s="7"/>
      <c r="G400" s="7"/>
      <c r="H400" s="7"/>
      <c r="I400" s="7"/>
      <c r="J400" s="7"/>
      <c r="K400" s="7"/>
      <c r="L400" s="7"/>
    </row>
    <row r="401" spans="1:26" s="15" customFormat="1">
      <c r="A401" s="4"/>
      <c r="B401" s="6"/>
      <c r="C401" s="6"/>
      <c r="D401" s="6"/>
      <c r="E401" s="6"/>
      <c r="F401" s="6"/>
      <c r="G401" s="6"/>
      <c r="H401" s="6"/>
      <c r="I401" s="6"/>
      <c r="J401" s="6"/>
      <c r="K401" s="4"/>
      <c r="L401" s="4"/>
      <c r="M401" s="14"/>
      <c r="N401" s="14"/>
      <c r="O401" s="238"/>
      <c r="P401" s="14"/>
      <c r="Q401" s="23"/>
      <c r="R401" s="23"/>
      <c r="S401" s="23"/>
      <c r="T401" s="23"/>
      <c r="U401" s="23"/>
      <c r="V401" s="23"/>
      <c r="W401" s="23"/>
      <c r="X401" s="23"/>
      <c r="Y401" s="23"/>
      <c r="Z401" s="23"/>
    </row>
    <row r="402" spans="1:26">
      <c r="A402" s="340" t="s">
        <v>38</v>
      </c>
      <c r="B402" s="340" t="s">
        <v>92</v>
      </c>
      <c r="C402" s="340" t="s">
        <v>93</v>
      </c>
      <c r="D402" s="340" t="s">
        <v>94</v>
      </c>
      <c r="E402" s="340" t="s">
        <v>95</v>
      </c>
      <c r="F402" s="340" t="s">
        <v>96</v>
      </c>
      <c r="G402" s="340" t="s">
        <v>97</v>
      </c>
      <c r="H402" s="340" t="s">
        <v>98</v>
      </c>
      <c r="I402" s="340"/>
      <c r="J402" s="340"/>
      <c r="K402" s="340"/>
      <c r="L402" s="340"/>
      <c r="M402" s="340"/>
      <c r="N402" s="340"/>
      <c r="O402" s="252"/>
    </row>
    <row r="403" spans="1:26" ht="30">
      <c r="A403" s="340"/>
      <c r="B403" s="340"/>
      <c r="C403" s="340"/>
      <c r="D403" s="340"/>
      <c r="E403" s="340"/>
      <c r="F403" s="340"/>
      <c r="G403" s="340"/>
      <c r="H403" s="29" t="s">
        <v>99</v>
      </c>
      <c r="I403" s="29" t="s">
        <v>100</v>
      </c>
      <c r="J403" s="29" t="s">
        <v>101</v>
      </c>
      <c r="K403" s="29" t="s">
        <v>102</v>
      </c>
      <c r="L403" s="29" t="s">
        <v>103</v>
      </c>
      <c r="M403" s="29" t="s">
        <v>104</v>
      </c>
      <c r="N403" s="29" t="s">
        <v>105</v>
      </c>
      <c r="O403" s="253" t="s">
        <v>529</v>
      </c>
    </row>
    <row r="404" spans="1:26" ht="18.75" customHeight="1">
      <c r="A404" s="359" t="s">
        <v>47</v>
      </c>
      <c r="B404" s="361" t="s">
        <v>155</v>
      </c>
      <c r="C404" s="331" t="s">
        <v>66</v>
      </c>
      <c r="D404" s="50" t="s">
        <v>207</v>
      </c>
      <c r="E404" s="19" t="s">
        <v>209</v>
      </c>
      <c r="F404" s="60">
        <v>41</v>
      </c>
      <c r="G404" s="60">
        <v>34.85</v>
      </c>
      <c r="H404" s="60">
        <v>10.455</v>
      </c>
      <c r="I404" s="60">
        <v>0.27880000000000005</v>
      </c>
      <c r="J404" s="60">
        <v>6.9700000000000012E-2</v>
      </c>
      <c r="K404" s="60">
        <v>2.0213000000000001</v>
      </c>
      <c r="L404" s="60">
        <v>6.97</v>
      </c>
      <c r="M404" s="60">
        <v>0.27880000000000005</v>
      </c>
      <c r="N404" s="64">
        <v>0.41</v>
      </c>
      <c r="O404" s="252" t="e">
        <f>VLOOKUP(D404,'[1]CICLO DE MENUS'!$B$5:$I$60,8,FALSE)*F404</f>
        <v>#N/A</v>
      </c>
    </row>
    <row r="405" spans="1:26" ht="18.75" customHeight="1">
      <c r="A405" s="360"/>
      <c r="B405" s="361"/>
      <c r="C405" s="332"/>
      <c r="D405" s="34" t="s">
        <v>113</v>
      </c>
      <c r="E405" s="19" t="s">
        <v>119</v>
      </c>
      <c r="F405" s="60">
        <v>25</v>
      </c>
      <c r="G405" s="60">
        <v>20</v>
      </c>
      <c r="H405" s="60">
        <v>14.8</v>
      </c>
      <c r="I405" s="60">
        <v>0.38</v>
      </c>
      <c r="J405" s="60">
        <v>0.02</v>
      </c>
      <c r="K405" s="60">
        <v>3.06</v>
      </c>
      <c r="L405" s="60">
        <v>2.8</v>
      </c>
      <c r="M405" s="60">
        <v>0.06</v>
      </c>
      <c r="N405" s="64">
        <v>2.75</v>
      </c>
      <c r="O405" s="252" t="e">
        <f>VLOOKUP(D405,'[1]CICLO DE MENUS'!$B$5:$I$60,8,FALSE)*F405</f>
        <v>#N/A</v>
      </c>
    </row>
    <row r="406" spans="1:26" ht="24">
      <c r="A406" s="360"/>
      <c r="B406" s="361"/>
      <c r="C406" s="332"/>
      <c r="D406" s="50" t="s">
        <v>153</v>
      </c>
      <c r="E406" s="19" t="s">
        <v>159</v>
      </c>
      <c r="F406" s="60">
        <v>7</v>
      </c>
      <c r="G406" s="60">
        <v>5.95</v>
      </c>
      <c r="H406" s="60">
        <v>2.7965000000000004</v>
      </c>
      <c r="I406" s="60">
        <v>4.165E-2</v>
      </c>
      <c r="J406" s="60">
        <v>5.9500000000000004E-3</v>
      </c>
      <c r="K406" s="60">
        <v>0.56525000000000003</v>
      </c>
      <c r="L406" s="60">
        <v>1.6065</v>
      </c>
      <c r="M406" s="60">
        <v>2.3800000000000002E-2</v>
      </c>
      <c r="N406" s="64">
        <v>2.4500000000000002</v>
      </c>
      <c r="O406" s="252" t="e">
        <f>VLOOKUP(D406,'[1]CICLO DE MENUS'!$B$5:$I$60,8,FALSE)*F406</f>
        <v>#N/A</v>
      </c>
    </row>
    <row r="407" spans="1:26">
      <c r="A407" s="360"/>
      <c r="B407" s="361"/>
      <c r="C407" s="332"/>
      <c r="D407" s="50" t="s">
        <v>114</v>
      </c>
      <c r="E407" s="19" t="s">
        <v>120</v>
      </c>
      <c r="F407" s="60">
        <v>5</v>
      </c>
      <c r="G407" s="60">
        <v>4.75</v>
      </c>
      <c r="H407" s="60">
        <v>1.9</v>
      </c>
      <c r="I407" s="60">
        <v>6.649999999999999E-2</v>
      </c>
      <c r="J407" s="60">
        <v>4.7500000000000007E-3</v>
      </c>
      <c r="K407" s="60">
        <v>0.36575000000000002</v>
      </c>
      <c r="L407" s="60">
        <v>1.1399999999999999</v>
      </c>
      <c r="M407" s="60">
        <v>1.4250000000000001E-2</v>
      </c>
      <c r="N407" s="64">
        <v>0.2</v>
      </c>
      <c r="O407" s="252" t="e">
        <f>VLOOKUP(D407,'[1]CICLO DE MENUS'!$B$5:$I$60,8,FALSE)*F407</f>
        <v>#N/A</v>
      </c>
    </row>
    <row r="408" spans="1:26" ht="15.75" customHeight="1">
      <c r="A408" s="360"/>
      <c r="B408" s="361"/>
      <c r="C408" s="332"/>
      <c r="D408" s="50" t="s">
        <v>115</v>
      </c>
      <c r="E408" s="19" t="s">
        <v>121</v>
      </c>
      <c r="F408" s="60">
        <v>1.1000000000000001</v>
      </c>
      <c r="G408" s="60">
        <v>1.0450000000000002</v>
      </c>
      <c r="H408" s="60">
        <v>1.5048000000000001</v>
      </c>
      <c r="I408" s="60">
        <v>4.9115000000000013E-2</v>
      </c>
      <c r="J408" s="60">
        <v>3.1350000000000006E-3</v>
      </c>
      <c r="K408" s="60">
        <v>0.30618500000000004</v>
      </c>
      <c r="L408" s="60">
        <v>0.41800000000000004</v>
      </c>
      <c r="M408" s="60">
        <v>1.3585000000000003E-2</v>
      </c>
      <c r="N408" s="64">
        <v>0.20900000000000002</v>
      </c>
      <c r="O408" s="252" t="e">
        <f>VLOOKUP(D408,'[1]CICLO DE MENUS'!$B$5:$I$60,8,FALSE)*F408</f>
        <v>#N/A</v>
      </c>
    </row>
    <row r="409" spans="1:26" ht="15" customHeight="1">
      <c r="A409" s="360"/>
      <c r="B409" s="361"/>
      <c r="C409" s="332"/>
      <c r="D409" s="50" t="s">
        <v>116</v>
      </c>
      <c r="E409" s="19" t="s">
        <v>122</v>
      </c>
      <c r="F409" s="60">
        <v>2.2000000000000002</v>
      </c>
      <c r="G409" s="60">
        <v>1.9800000000000002</v>
      </c>
      <c r="H409" s="60">
        <v>0.87120000000000009</v>
      </c>
      <c r="I409" s="60">
        <v>4.5540000000000004E-2</v>
      </c>
      <c r="J409" s="60">
        <v>1.1880000000000002E-2</v>
      </c>
      <c r="K409" s="60">
        <v>0.11682000000000002</v>
      </c>
      <c r="L409" s="60">
        <v>1.6236000000000002</v>
      </c>
      <c r="M409" s="60">
        <v>3.5640000000000005E-2</v>
      </c>
      <c r="N409" s="64">
        <v>1.012</v>
      </c>
      <c r="O409" s="252" t="e">
        <f>VLOOKUP(D409,'[1]CICLO DE MENUS'!$B$5:$I$60,8,FALSE)*F409</f>
        <v>#N/A</v>
      </c>
    </row>
    <row r="410" spans="1:26" ht="13.5" customHeight="1">
      <c r="A410" s="360"/>
      <c r="B410" s="361"/>
      <c r="C410" s="332"/>
      <c r="D410" s="50" t="s">
        <v>117</v>
      </c>
      <c r="E410" s="19" t="s">
        <v>123</v>
      </c>
      <c r="F410" s="60">
        <v>0.5</v>
      </c>
      <c r="G410" s="60">
        <v>0.5</v>
      </c>
      <c r="H410" s="60">
        <v>0</v>
      </c>
      <c r="I410" s="60">
        <v>0</v>
      </c>
      <c r="J410" s="60">
        <v>0</v>
      </c>
      <c r="K410" s="60">
        <v>0</v>
      </c>
      <c r="L410" s="60">
        <v>0.12</v>
      </c>
      <c r="M410" s="60">
        <v>1.5E-3</v>
      </c>
      <c r="N410" s="64">
        <v>193.905</v>
      </c>
      <c r="O410" s="252" t="e">
        <f>VLOOKUP(D410,'[1]CICLO DE MENUS'!$B$5:$I$60,8,FALSE)*F410</f>
        <v>#N/A</v>
      </c>
    </row>
    <row r="411" spans="1:26">
      <c r="A411" s="360"/>
      <c r="B411" s="334" t="s">
        <v>155</v>
      </c>
      <c r="C411" s="326" t="s">
        <v>127</v>
      </c>
      <c r="D411" s="69" t="s">
        <v>203</v>
      </c>
      <c r="E411" s="19" t="s">
        <v>204</v>
      </c>
      <c r="F411" s="60">
        <v>85</v>
      </c>
      <c r="G411" s="60">
        <v>85</v>
      </c>
      <c r="H411" s="60">
        <v>119</v>
      </c>
      <c r="I411" s="60">
        <v>18.189999999999998</v>
      </c>
      <c r="J411" s="60">
        <v>5.0999999999999996</v>
      </c>
      <c r="K411" s="60">
        <v>0.17</v>
      </c>
      <c r="L411" s="60">
        <v>14.45</v>
      </c>
      <c r="M411" s="60">
        <v>0.68</v>
      </c>
      <c r="N411" s="64">
        <v>44.2</v>
      </c>
      <c r="O411" s="252" t="e">
        <f>VLOOKUP(D411,'[1]CICLO DE MENUS'!$B$5:$I$60,8,FALSE)*F411</f>
        <v>#N/A</v>
      </c>
    </row>
    <row r="412" spans="1:26">
      <c r="A412" s="360"/>
      <c r="B412" s="335"/>
      <c r="C412" s="327"/>
      <c r="D412" s="69" t="s">
        <v>115</v>
      </c>
      <c r="E412" s="19" t="s">
        <v>121</v>
      </c>
      <c r="F412" s="60">
        <v>1.1000000000000001</v>
      </c>
      <c r="G412" s="60">
        <v>1.0450000000000002</v>
      </c>
      <c r="H412" s="60">
        <v>1.5048000000000001</v>
      </c>
      <c r="I412" s="60">
        <v>4.9115000000000013E-2</v>
      </c>
      <c r="J412" s="60">
        <v>3.1350000000000006E-3</v>
      </c>
      <c r="K412" s="60">
        <v>0.30618500000000004</v>
      </c>
      <c r="L412" s="60">
        <v>0.41800000000000004</v>
      </c>
      <c r="M412" s="60">
        <v>1.3585000000000003E-2</v>
      </c>
      <c r="N412" s="64">
        <v>0.20900000000000002</v>
      </c>
      <c r="O412" s="252" t="e">
        <f>VLOOKUP(D412,'[1]CICLO DE MENUS'!$B$5:$I$60,8,FALSE)*F412</f>
        <v>#N/A</v>
      </c>
    </row>
    <row r="413" spans="1:26">
      <c r="A413" s="360"/>
      <c r="B413" s="335"/>
      <c r="C413" s="327"/>
      <c r="D413" s="69" t="s">
        <v>185</v>
      </c>
      <c r="E413" s="19" t="s">
        <v>186</v>
      </c>
      <c r="F413" s="60">
        <v>3</v>
      </c>
      <c r="G413" s="60">
        <v>3</v>
      </c>
      <c r="H413" s="60">
        <v>27</v>
      </c>
      <c r="I413" s="60">
        <v>0</v>
      </c>
      <c r="J413" s="60">
        <v>3</v>
      </c>
      <c r="K413" s="60">
        <v>0</v>
      </c>
      <c r="L413" s="60">
        <v>0</v>
      </c>
      <c r="M413" s="60">
        <v>0</v>
      </c>
      <c r="N413" s="64">
        <v>0</v>
      </c>
      <c r="O413" s="252" t="e">
        <f>VLOOKUP(D413,'[1]CICLO DE MENUS'!$B$5:$I$60,8,FALSE)*F413</f>
        <v>#N/A</v>
      </c>
    </row>
    <row r="414" spans="1:26" ht="19.5" customHeight="1">
      <c r="A414" s="368"/>
      <c r="B414" s="336"/>
      <c r="C414" s="330"/>
      <c r="D414" s="69" t="s">
        <v>117</v>
      </c>
      <c r="E414" s="19" t="s">
        <v>123</v>
      </c>
      <c r="F414" s="60">
        <v>0.3</v>
      </c>
      <c r="G414" s="60">
        <v>0.3</v>
      </c>
      <c r="H414" s="60">
        <v>0</v>
      </c>
      <c r="I414" s="60">
        <v>0</v>
      </c>
      <c r="J414" s="60">
        <v>0</v>
      </c>
      <c r="K414" s="60">
        <v>0</v>
      </c>
      <c r="L414" s="60">
        <v>7.1999999999999995E-2</v>
      </c>
      <c r="M414" s="60">
        <v>8.9999999999999998E-4</v>
      </c>
      <c r="N414" s="64">
        <v>116.34299999999999</v>
      </c>
      <c r="O414" s="252" t="e">
        <f>VLOOKUP(D414,'[1]CICLO DE MENUS'!$B$5:$I$60,8,FALSE)*F414</f>
        <v>#N/A</v>
      </c>
    </row>
    <row r="415" spans="1:26" ht="15" customHeight="1">
      <c r="A415" s="369" t="s">
        <v>161</v>
      </c>
      <c r="B415" s="334" t="s">
        <v>162</v>
      </c>
      <c r="C415" s="328" t="s">
        <v>54</v>
      </c>
      <c r="D415" s="68" t="s">
        <v>163</v>
      </c>
      <c r="E415" s="19" t="s">
        <v>164</v>
      </c>
      <c r="F415" s="60">
        <v>46</v>
      </c>
      <c r="G415" s="60">
        <v>46</v>
      </c>
      <c r="H415" s="21">
        <v>162.38</v>
      </c>
      <c r="I415" s="21">
        <v>3.0819999999999999</v>
      </c>
      <c r="J415" s="21">
        <v>0.18400000000000002</v>
      </c>
      <c r="K415" s="21">
        <v>36.845999999999997</v>
      </c>
      <c r="L415" s="21">
        <v>4.1399999999999997</v>
      </c>
      <c r="M415" s="21">
        <v>0.36800000000000005</v>
      </c>
      <c r="N415" s="65">
        <v>0.92</v>
      </c>
      <c r="O415" s="252" t="e">
        <f>VLOOKUP(D415,'[1]CICLO DE MENUS'!$B$5:$I$60,8,FALSE)*F415</f>
        <v>#N/A</v>
      </c>
    </row>
    <row r="416" spans="1:26" ht="12" customHeight="1">
      <c r="A416" s="370"/>
      <c r="B416" s="335"/>
      <c r="C416" s="329"/>
      <c r="D416" s="68" t="s">
        <v>117</v>
      </c>
      <c r="E416" s="19" t="s">
        <v>123</v>
      </c>
      <c r="F416" s="21">
        <v>0.5</v>
      </c>
      <c r="G416" s="21">
        <v>0.5</v>
      </c>
      <c r="H416" s="21">
        <v>0</v>
      </c>
      <c r="I416" s="21">
        <v>0</v>
      </c>
      <c r="J416" s="21">
        <v>0</v>
      </c>
      <c r="K416" s="21">
        <v>0</v>
      </c>
      <c r="L416" s="21">
        <v>7.1999999999999995E-2</v>
      </c>
      <c r="M416" s="21">
        <v>8.9999999999999998E-4</v>
      </c>
      <c r="N416" s="64">
        <v>194</v>
      </c>
      <c r="O416" s="252" t="e">
        <f>VLOOKUP(D416,'[1]CICLO DE MENUS'!$B$5:$I$60,8,FALSE)*F416</f>
        <v>#N/A</v>
      </c>
    </row>
    <row r="417" spans="1:15" ht="15.75" customHeight="1">
      <c r="A417" s="371"/>
      <c r="B417" s="336"/>
      <c r="C417" s="341"/>
      <c r="D417" s="68" t="s">
        <v>185</v>
      </c>
      <c r="E417" s="19" t="s">
        <v>186</v>
      </c>
      <c r="F417" s="19">
        <v>3</v>
      </c>
      <c r="G417" s="19">
        <v>3</v>
      </c>
      <c r="H417" s="19">
        <v>27</v>
      </c>
      <c r="I417" s="19">
        <v>0</v>
      </c>
      <c r="J417" s="19">
        <v>3</v>
      </c>
      <c r="K417" s="19">
        <v>0</v>
      </c>
      <c r="L417" s="19">
        <v>0</v>
      </c>
      <c r="M417" s="19">
        <v>0</v>
      </c>
      <c r="N417" s="70">
        <v>0</v>
      </c>
      <c r="O417" s="252" t="e">
        <f>VLOOKUP(D417,'[1]CICLO DE MENUS'!$B$5:$I$60,8,FALSE)*F417</f>
        <v>#N/A</v>
      </c>
    </row>
    <row r="418" spans="1:15" ht="17.25" customHeight="1">
      <c r="A418" s="355" t="s">
        <v>183</v>
      </c>
      <c r="B418" s="334" t="s">
        <v>162</v>
      </c>
      <c r="C418" s="331" t="s">
        <v>70</v>
      </c>
      <c r="D418" s="68" t="s">
        <v>194</v>
      </c>
      <c r="E418" s="19" t="s">
        <v>196</v>
      </c>
      <c r="F418" s="60">
        <v>88</v>
      </c>
      <c r="G418" s="60">
        <v>59.84</v>
      </c>
      <c r="H418" s="60">
        <v>99.334400000000002</v>
      </c>
      <c r="I418" s="60">
        <v>0.71808000000000005</v>
      </c>
      <c r="J418" s="60">
        <v>0.11968000000000002</v>
      </c>
      <c r="K418" s="60">
        <v>23.517119999999998</v>
      </c>
      <c r="L418" s="60">
        <v>4.7872000000000003</v>
      </c>
      <c r="M418" s="60">
        <v>0.23936000000000004</v>
      </c>
      <c r="N418" s="64">
        <v>22.88</v>
      </c>
      <c r="O418" s="252" t="e">
        <f>VLOOKUP(D418,'[1]CICLO DE MENUS'!$B$5:$I$60,8,FALSE)*F418</f>
        <v>#N/A</v>
      </c>
    </row>
    <row r="419" spans="1:15" ht="18" customHeight="1">
      <c r="A419" s="357"/>
      <c r="B419" s="336"/>
      <c r="C419" s="333"/>
      <c r="D419" s="68" t="s">
        <v>185</v>
      </c>
      <c r="E419" s="19" t="s">
        <v>186</v>
      </c>
      <c r="F419" s="60">
        <v>8</v>
      </c>
      <c r="G419" s="60">
        <v>8</v>
      </c>
      <c r="H419" s="60">
        <v>72</v>
      </c>
      <c r="I419" s="60">
        <v>0</v>
      </c>
      <c r="J419" s="60">
        <v>8</v>
      </c>
      <c r="K419" s="60">
        <v>0</v>
      </c>
      <c r="L419" s="60">
        <v>0</v>
      </c>
      <c r="M419" s="60">
        <v>0</v>
      </c>
      <c r="N419" s="64">
        <v>0</v>
      </c>
      <c r="O419" s="252" t="e">
        <f>VLOOKUP(D419,'[1]CICLO DE MENUS'!$B$5:$I$60,8,FALSE)*F419</f>
        <v>#N/A</v>
      </c>
    </row>
    <row r="420" spans="1:15" ht="18.75" customHeight="1">
      <c r="A420" s="334" t="s">
        <v>184</v>
      </c>
      <c r="B420" s="378" t="s">
        <v>167</v>
      </c>
      <c r="C420" s="328" t="s">
        <v>64</v>
      </c>
      <c r="D420" s="68" t="s">
        <v>168</v>
      </c>
      <c r="E420" s="19" t="s">
        <v>169</v>
      </c>
      <c r="F420" s="21">
        <v>81</v>
      </c>
      <c r="G420" s="21">
        <v>64.8</v>
      </c>
      <c r="H420" s="21">
        <v>14.903999999999998</v>
      </c>
      <c r="I420" s="21">
        <v>0.58320000000000005</v>
      </c>
      <c r="J420" s="21">
        <v>6.480000000000001E-2</v>
      </c>
      <c r="K420" s="21">
        <v>2.6567999999999996</v>
      </c>
      <c r="L420" s="21">
        <v>5.831999999999999</v>
      </c>
      <c r="M420" s="21">
        <v>0.32400000000000001</v>
      </c>
      <c r="N420" s="65">
        <v>4.8600000000000003</v>
      </c>
      <c r="O420" s="252" t="e">
        <f>VLOOKUP(D420,'[1]CICLO DE MENUS'!$B$5:$I$60,8,FALSE)*F420</f>
        <v>#N/A</v>
      </c>
    </row>
    <row r="421" spans="1:15">
      <c r="A421" s="335"/>
      <c r="B421" s="379"/>
      <c r="C421" s="329"/>
      <c r="D421" s="68" t="s">
        <v>116</v>
      </c>
      <c r="E421" s="19" t="s">
        <v>122</v>
      </c>
      <c r="F421" s="21">
        <v>3</v>
      </c>
      <c r="G421" s="21">
        <v>2.7</v>
      </c>
      <c r="H421" s="21">
        <v>1.1880000000000002</v>
      </c>
      <c r="I421" s="21">
        <v>6.2100000000000002E-2</v>
      </c>
      <c r="J421" s="21">
        <v>1.6200000000000003E-2</v>
      </c>
      <c r="K421" s="21">
        <v>0.15930000000000002</v>
      </c>
      <c r="L421" s="21">
        <v>2.214</v>
      </c>
      <c r="M421" s="21">
        <v>4.8600000000000004E-2</v>
      </c>
      <c r="N421" s="65">
        <v>1.38</v>
      </c>
      <c r="O421" s="252" t="e">
        <f>VLOOKUP(D421,'[1]CICLO DE MENUS'!$B$5:$I$60,8,FALSE)*F421</f>
        <v>#N/A</v>
      </c>
    </row>
    <row r="422" spans="1:15">
      <c r="A422" s="336"/>
      <c r="B422" s="380"/>
      <c r="C422" s="341"/>
      <c r="D422" s="68" t="s">
        <v>117</v>
      </c>
      <c r="E422" s="19" t="s">
        <v>123</v>
      </c>
      <c r="F422" s="21">
        <v>0.5</v>
      </c>
      <c r="G422" s="21">
        <v>0.5</v>
      </c>
      <c r="H422" s="21">
        <v>0</v>
      </c>
      <c r="I422" s="21">
        <v>0</v>
      </c>
      <c r="J422" s="21">
        <v>0</v>
      </c>
      <c r="K422" s="21">
        <v>0</v>
      </c>
      <c r="L422" s="21">
        <v>7.1999999999999995E-2</v>
      </c>
      <c r="M422" s="21">
        <v>8.9999999999999998E-4</v>
      </c>
      <c r="N422" s="65">
        <v>194</v>
      </c>
      <c r="O422" s="252" t="e">
        <f>VLOOKUP(D422,'[1]CICLO DE MENUS'!$B$5:$I$60,8,FALSE)*F422</f>
        <v>#N/A</v>
      </c>
    </row>
    <row r="423" spans="1:15">
      <c r="A423" s="334" t="s">
        <v>51</v>
      </c>
      <c r="B423" s="334" t="s">
        <v>167</v>
      </c>
      <c r="C423" s="331" t="s">
        <v>57</v>
      </c>
      <c r="D423" s="68" t="s">
        <v>230</v>
      </c>
      <c r="E423" s="19" t="s">
        <v>231</v>
      </c>
      <c r="F423" s="21">
        <v>100</v>
      </c>
      <c r="G423" s="21">
        <v>60</v>
      </c>
      <c r="H423" s="21">
        <v>34.799999999999997</v>
      </c>
      <c r="I423" s="21">
        <v>1.02</v>
      </c>
      <c r="J423" s="21">
        <v>0.06</v>
      </c>
      <c r="K423" s="21">
        <v>7.5</v>
      </c>
      <c r="L423" s="21">
        <v>6</v>
      </c>
      <c r="M423" s="21">
        <v>0.48</v>
      </c>
      <c r="N423" s="56">
        <v>1</v>
      </c>
      <c r="O423" s="252" t="e">
        <f>VLOOKUP(D423,'[1]CICLO DE MENUS'!$B$5:$I$60,8,FALSE)*F423</f>
        <v>#N/A</v>
      </c>
    </row>
    <row r="424" spans="1:15">
      <c r="A424" s="336"/>
      <c r="B424" s="336"/>
      <c r="C424" s="333"/>
      <c r="D424" s="68" t="s">
        <v>176</v>
      </c>
      <c r="E424" s="19" t="s">
        <v>177</v>
      </c>
      <c r="F424" s="21">
        <v>10</v>
      </c>
      <c r="G424" s="21">
        <v>10</v>
      </c>
      <c r="H424" s="21">
        <v>39.700000000000003</v>
      </c>
      <c r="I424" s="21">
        <v>0</v>
      </c>
      <c r="J424" s="21">
        <v>0</v>
      </c>
      <c r="K424" s="21">
        <v>9.93</v>
      </c>
      <c r="L424" s="21">
        <v>0</v>
      </c>
      <c r="M424" s="21">
        <v>0.01</v>
      </c>
      <c r="N424" s="56">
        <v>0</v>
      </c>
      <c r="O424" s="252" t="e">
        <f>VLOOKUP(D424,'[1]CICLO DE MENUS'!$B$5:$I$60,8,FALSE)*F424</f>
        <v>#N/A</v>
      </c>
    </row>
    <row r="425" spans="1:15" ht="24">
      <c r="A425" s="63" t="s">
        <v>52</v>
      </c>
      <c r="B425" s="63" t="s">
        <v>172</v>
      </c>
      <c r="C425" s="351" t="s">
        <v>74</v>
      </c>
      <c r="D425" s="353"/>
      <c r="E425" s="19"/>
      <c r="F425" s="21"/>
      <c r="G425" s="21"/>
      <c r="H425" s="21"/>
      <c r="I425" s="21"/>
      <c r="J425" s="21"/>
      <c r="K425" s="21"/>
      <c r="L425" s="21"/>
      <c r="M425" s="21"/>
      <c r="N425" s="56"/>
      <c r="O425" s="252"/>
    </row>
    <row r="426" spans="1:15">
      <c r="A426" s="63" t="s">
        <v>173</v>
      </c>
      <c r="B426" s="63" t="s">
        <v>174</v>
      </c>
      <c r="C426" s="25" t="s">
        <v>175</v>
      </c>
      <c r="D426" s="68"/>
      <c r="E426" s="19"/>
      <c r="F426" s="21"/>
      <c r="G426" s="21"/>
      <c r="H426" s="21"/>
      <c r="I426" s="21"/>
      <c r="J426" s="21"/>
      <c r="K426" s="21"/>
      <c r="L426" s="21"/>
      <c r="M426" s="21"/>
      <c r="N426" s="56"/>
      <c r="O426" s="252"/>
    </row>
    <row r="427" spans="1:15">
      <c r="A427" s="63" t="s">
        <v>178</v>
      </c>
      <c r="B427" s="63" t="s">
        <v>179</v>
      </c>
      <c r="C427" s="25" t="s">
        <v>180</v>
      </c>
      <c r="D427" s="68"/>
      <c r="E427" s="19"/>
      <c r="F427" s="21"/>
      <c r="G427" s="21"/>
      <c r="H427" s="21"/>
      <c r="I427" s="21"/>
      <c r="J427" s="21"/>
      <c r="K427" s="21"/>
      <c r="L427" s="21"/>
      <c r="M427" s="21"/>
      <c r="N427" s="56"/>
      <c r="O427" s="252"/>
    </row>
    <row r="428" spans="1:15">
      <c r="A428" s="63" t="s">
        <v>182</v>
      </c>
      <c r="B428" s="337" t="s">
        <v>190</v>
      </c>
      <c r="C428" s="338"/>
      <c r="D428" s="339"/>
      <c r="E428" s="19"/>
      <c r="F428" s="21"/>
      <c r="G428" s="21"/>
      <c r="H428" s="21"/>
      <c r="I428" s="21"/>
      <c r="J428" s="21"/>
      <c r="K428" s="21"/>
      <c r="L428" s="21"/>
      <c r="M428" s="21"/>
      <c r="N428" s="56"/>
      <c r="O428" s="252"/>
    </row>
    <row r="429" spans="1:15">
      <c r="A429" s="17"/>
      <c r="B429" s="27"/>
      <c r="C429" s="20"/>
      <c r="D429" s="51"/>
      <c r="E429" s="19"/>
      <c r="F429" s="19"/>
      <c r="G429" s="19"/>
      <c r="H429" s="19"/>
      <c r="I429" s="19"/>
      <c r="J429" s="19"/>
      <c r="K429" s="19"/>
      <c r="L429" s="19"/>
      <c r="M429" s="19"/>
      <c r="N429" s="49"/>
      <c r="O429" s="252"/>
    </row>
    <row r="430" spans="1:15" s="257" customFormat="1">
      <c r="F430" s="264">
        <f>SUM(F404:F424)</f>
        <v>511.20000000000005</v>
      </c>
      <c r="L430" s="258"/>
      <c r="O430" s="259" t="e">
        <f>SUM(O404:O424)</f>
        <v>#N/A</v>
      </c>
    </row>
    <row r="431" spans="1:15">
      <c r="A431" s="345" t="s">
        <v>106</v>
      </c>
      <c r="B431" s="345"/>
      <c r="C431" s="345"/>
      <c r="D431" s="345"/>
      <c r="E431" s="345"/>
      <c r="F431" s="345"/>
      <c r="G431" s="22"/>
      <c r="H431" s="268">
        <f>SUM(H404:H429)</f>
        <v>631.13869999999997</v>
      </c>
      <c r="I431" s="268">
        <f t="shared" ref="I431:N431" si="8">SUM(I403:I429)</f>
        <v>24.566100000000002</v>
      </c>
      <c r="J431" s="268">
        <f t="shared" si="8"/>
        <v>19.663230000000002</v>
      </c>
      <c r="K431" s="268">
        <f t="shared" si="8"/>
        <v>87.520710000000008</v>
      </c>
      <c r="L431" s="268">
        <f t="shared" si="8"/>
        <v>52.735299999999995</v>
      </c>
      <c r="M431" s="268">
        <f t="shared" si="8"/>
        <v>2.59382</v>
      </c>
      <c r="N431" s="268">
        <f t="shared" si="8"/>
        <v>780.72799999999995</v>
      </c>
    </row>
    <row r="432" spans="1:15">
      <c r="A432" s="345" t="s">
        <v>107</v>
      </c>
      <c r="B432" s="345"/>
      <c r="C432" s="345"/>
      <c r="D432" s="345"/>
      <c r="E432" s="345"/>
      <c r="F432" s="345"/>
      <c r="G432" s="22"/>
      <c r="H432" s="60">
        <v>1994</v>
      </c>
      <c r="I432" s="60">
        <v>69.8</v>
      </c>
      <c r="J432" s="60">
        <v>66.5</v>
      </c>
      <c r="K432" s="60">
        <v>279.2</v>
      </c>
      <c r="L432" s="60">
        <v>1100</v>
      </c>
      <c r="M432" s="61">
        <v>8.6999999999999993</v>
      </c>
      <c r="N432" s="61">
        <v>1500</v>
      </c>
    </row>
    <row r="433" spans="1:26">
      <c r="A433" s="345" t="s">
        <v>108</v>
      </c>
      <c r="B433" s="345"/>
      <c r="C433" s="345"/>
      <c r="D433" s="345"/>
      <c r="E433" s="345"/>
      <c r="F433" s="345"/>
      <c r="G433" s="22"/>
      <c r="H433" s="71">
        <v>0.32042662988966902</v>
      </c>
      <c r="I433" s="71">
        <v>0.36787249283667628</v>
      </c>
      <c r="J433" s="71">
        <v>0.30036135338345871</v>
      </c>
      <c r="K433" s="71">
        <v>0.31388578080229229</v>
      </c>
      <c r="L433" s="71">
        <v>5.0142999999999986E-2</v>
      </c>
      <c r="M433" s="72">
        <v>0.30660000000000004</v>
      </c>
      <c r="N433" s="72">
        <v>0.52513199999999993</v>
      </c>
    </row>
    <row r="434" spans="1:26" s="23" customFormat="1">
      <c r="O434" s="238"/>
    </row>
    <row r="435" spans="1:26">
      <c r="A435" s="346" t="s">
        <v>109</v>
      </c>
      <c r="B435" s="346"/>
      <c r="C435" s="346"/>
      <c r="D435" s="347"/>
      <c r="E435" s="351" t="s">
        <v>562</v>
      </c>
      <c r="F435" s="352"/>
      <c r="G435" s="352"/>
      <c r="H435" s="352"/>
      <c r="I435" s="352"/>
      <c r="J435" s="352"/>
      <c r="K435" s="352"/>
      <c r="L435" s="352"/>
      <c r="M435" s="352"/>
      <c r="N435" s="353"/>
    </row>
    <row r="436" spans="1:26" ht="7.5" customHeight="1">
      <c r="A436" s="23"/>
      <c r="B436" s="23"/>
      <c r="C436" s="23"/>
      <c r="D436" s="18"/>
      <c r="E436" s="18"/>
      <c r="F436" s="18"/>
      <c r="G436" s="18"/>
      <c r="H436" s="18"/>
      <c r="I436" s="18"/>
      <c r="J436" s="18"/>
      <c r="K436" s="18"/>
      <c r="L436" s="18"/>
      <c r="M436" s="18"/>
    </row>
    <row r="437" spans="1:26" ht="42" customHeight="1">
      <c r="A437" s="23" t="s">
        <v>36</v>
      </c>
      <c r="B437" s="354"/>
      <c r="C437" s="354"/>
      <c r="D437" s="354"/>
      <c r="E437" s="354"/>
      <c r="F437" s="354"/>
      <c r="H437" s="346" t="s">
        <v>37</v>
      </c>
      <c r="I437" s="346"/>
      <c r="J437" s="347"/>
      <c r="K437" s="348">
        <v>1088304193</v>
      </c>
      <c r="L437" s="348"/>
      <c r="M437" s="348"/>
      <c r="N437" s="348"/>
    </row>
    <row r="438" spans="1:26">
      <c r="A438" s="23"/>
      <c r="B438" s="18"/>
      <c r="C438" s="18"/>
      <c r="D438" s="18"/>
      <c r="E438" s="18"/>
      <c r="F438" s="18"/>
      <c r="H438" s="23"/>
      <c r="I438" s="23"/>
      <c r="J438" s="23"/>
      <c r="K438" s="73"/>
      <c r="L438" s="73"/>
      <c r="M438" s="73"/>
      <c r="N438" s="73"/>
    </row>
    <row r="440" spans="1:26" s="13" customFormat="1">
      <c r="A440" s="358" t="s">
        <v>89</v>
      </c>
      <c r="B440" s="358"/>
      <c r="C440" s="358"/>
      <c r="D440" s="358"/>
      <c r="E440" s="358"/>
      <c r="F440" s="358"/>
      <c r="G440" s="358"/>
      <c r="H440" s="358"/>
      <c r="I440" s="358"/>
      <c r="J440" s="358"/>
      <c r="K440" s="358"/>
      <c r="L440" s="358"/>
      <c r="O440" s="245"/>
    </row>
    <row r="441" spans="1:26" s="13" customFormat="1">
      <c r="A441" s="3"/>
      <c r="B441" s="3"/>
      <c r="C441" s="3"/>
      <c r="D441" s="3"/>
      <c r="E441" s="3"/>
      <c r="F441" s="3"/>
      <c r="G441" s="3"/>
      <c r="H441" s="3"/>
      <c r="I441" s="3"/>
      <c r="J441" s="3"/>
      <c r="K441" s="3"/>
      <c r="L441" s="3"/>
      <c r="O441" s="245"/>
    </row>
    <row r="442" spans="1:26" s="13" customFormat="1">
      <c r="A442" s="310" t="s">
        <v>1</v>
      </c>
      <c r="B442" s="310"/>
      <c r="C442" s="319" t="s">
        <v>39</v>
      </c>
      <c r="D442" s="319"/>
      <c r="E442" s="319"/>
      <c r="F442" s="319"/>
      <c r="G442" s="319"/>
      <c r="H442" s="319"/>
      <c r="I442" s="319"/>
      <c r="J442" s="319"/>
      <c r="K442" s="319"/>
      <c r="L442" s="319"/>
      <c r="O442" s="245"/>
    </row>
    <row r="443" spans="1:26" s="13" customFormat="1" ht="7.5" customHeight="1">
      <c r="A443" s="4"/>
      <c r="B443" s="4"/>
      <c r="C443" s="3"/>
      <c r="D443" s="3"/>
      <c r="E443" s="3"/>
      <c r="F443" s="3"/>
      <c r="G443" s="3"/>
      <c r="H443" s="3"/>
      <c r="I443" s="3"/>
      <c r="J443" s="3"/>
      <c r="K443" s="3"/>
      <c r="L443" s="3"/>
      <c r="O443" s="245"/>
    </row>
    <row r="444" spans="1:26" s="13" customFormat="1">
      <c r="A444" s="310" t="s">
        <v>5</v>
      </c>
      <c r="B444" s="310"/>
      <c r="C444" s="5" t="s">
        <v>537</v>
      </c>
      <c r="D444" s="3"/>
      <c r="E444" s="3"/>
      <c r="F444" s="3"/>
      <c r="G444" s="3"/>
      <c r="H444" s="3"/>
      <c r="I444" s="3"/>
      <c r="J444" s="3"/>
      <c r="K444" s="3"/>
      <c r="L444" s="3"/>
      <c r="O444" s="245"/>
    </row>
    <row r="445" spans="1:26" s="15" customFormat="1" ht="6.75" customHeight="1">
      <c r="A445" s="4"/>
      <c r="B445" s="6"/>
      <c r="C445" s="6"/>
      <c r="D445" s="6"/>
      <c r="E445" s="6"/>
      <c r="F445" s="6"/>
      <c r="G445" s="6"/>
      <c r="H445" s="6"/>
      <c r="I445" s="6"/>
      <c r="J445" s="6"/>
      <c r="K445" s="4"/>
      <c r="L445" s="4"/>
      <c r="M445" s="14"/>
      <c r="N445" s="14"/>
      <c r="O445" s="238"/>
      <c r="P445" s="14"/>
      <c r="Q445" s="23"/>
      <c r="R445" s="23"/>
      <c r="S445" s="23"/>
      <c r="T445" s="23"/>
      <c r="U445" s="23"/>
      <c r="V445" s="23"/>
      <c r="W445" s="23"/>
      <c r="X445" s="23"/>
      <c r="Y445" s="23"/>
      <c r="Z445" s="23"/>
    </row>
    <row r="446" spans="1:26" s="15" customFormat="1">
      <c r="A446" s="4" t="s">
        <v>6</v>
      </c>
      <c r="B446" s="4"/>
      <c r="C446" s="319" t="s">
        <v>536</v>
      </c>
      <c r="D446" s="319"/>
      <c r="E446" s="14"/>
      <c r="F446" s="14"/>
      <c r="G446" s="23"/>
      <c r="H446" s="23"/>
      <c r="I446" s="23"/>
      <c r="J446" s="23"/>
      <c r="K446" s="23"/>
      <c r="L446" s="23"/>
      <c r="M446" s="23"/>
      <c r="N446" s="23"/>
      <c r="O446" s="238"/>
      <c r="P446" s="23"/>
    </row>
    <row r="447" spans="1:26" s="15" customFormat="1" ht="9" customHeight="1">
      <c r="A447" s="4"/>
      <c r="B447" s="6"/>
      <c r="C447" s="6"/>
      <c r="D447" s="6"/>
      <c r="E447" s="6"/>
      <c r="F447" s="6"/>
      <c r="G447" s="6"/>
      <c r="H447" s="6"/>
      <c r="I447" s="6"/>
      <c r="J447" s="6"/>
      <c r="K447" s="4"/>
      <c r="L447" s="4"/>
      <c r="M447" s="14"/>
      <c r="N447" s="14"/>
      <c r="O447" s="238"/>
      <c r="P447" s="14"/>
      <c r="Q447" s="23"/>
      <c r="R447" s="23"/>
      <c r="S447" s="23"/>
      <c r="T447" s="23"/>
      <c r="U447" s="23"/>
      <c r="V447" s="23"/>
      <c r="W447" s="23"/>
      <c r="X447" s="23"/>
      <c r="Y447" s="23"/>
      <c r="Z447" s="23"/>
    </row>
    <row r="448" spans="1:26" s="15" customFormat="1">
      <c r="A448" s="310" t="s">
        <v>7</v>
      </c>
      <c r="B448" s="310"/>
      <c r="C448" s="319" t="s">
        <v>44</v>
      </c>
      <c r="D448" s="319"/>
      <c r="E448" s="6"/>
      <c r="F448" s="6"/>
      <c r="G448" s="6"/>
      <c r="H448" s="6"/>
      <c r="I448" s="6"/>
      <c r="J448" s="6"/>
      <c r="K448" s="4"/>
      <c r="L448" s="4"/>
      <c r="M448" s="14"/>
      <c r="N448" s="14"/>
      <c r="O448" s="238"/>
      <c r="P448" s="14"/>
      <c r="Q448" s="23"/>
      <c r="R448" s="23"/>
      <c r="S448" s="23"/>
      <c r="T448" s="23"/>
      <c r="U448" s="23"/>
      <c r="V448" s="23"/>
      <c r="W448" s="23"/>
      <c r="X448" s="23"/>
      <c r="Y448" s="23"/>
      <c r="Z448" s="23"/>
    </row>
    <row r="449" spans="1:26" s="15" customFormat="1" ht="9" customHeight="1">
      <c r="A449" s="4"/>
      <c r="B449" s="6"/>
      <c r="C449" s="6"/>
      <c r="D449" s="6"/>
      <c r="E449" s="6"/>
      <c r="F449" s="6"/>
      <c r="G449" s="6"/>
      <c r="H449" s="6"/>
      <c r="I449" s="6"/>
      <c r="J449" s="6"/>
      <c r="K449" s="4"/>
      <c r="L449" s="4"/>
      <c r="M449" s="14"/>
      <c r="N449" s="14"/>
      <c r="O449" s="238"/>
      <c r="P449" s="14"/>
      <c r="Q449" s="23"/>
      <c r="R449" s="23"/>
      <c r="S449" s="23"/>
      <c r="T449" s="23"/>
      <c r="U449" s="23"/>
      <c r="V449" s="23"/>
      <c r="W449" s="23"/>
      <c r="X449" s="23"/>
      <c r="Y449" s="23"/>
      <c r="Z449" s="23"/>
    </row>
    <row r="450" spans="1:26" s="15" customFormat="1">
      <c r="A450" s="321" t="s">
        <v>8</v>
      </c>
      <c r="B450" s="321"/>
      <c r="C450" s="26" t="s">
        <v>45</v>
      </c>
      <c r="D450" s="23"/>
      <c r="E450" s="23"/>
      <c r="F450" s="23"/>
      <c r="G450" s="23"/>
      <c r="H450" s="23"/>
      <c r="I450" s="23"/>
      <c r="O450" s="238"/>
    </row>
    <row r="451" spans="1:26" s="15" customFormat="1" ht="8.25" customHeight="1">
      <c r="A451" s="4"/>
      <c r="B451" s="6"/>
      <c r="C451" s="6"/>
      <c r="D451" s="6"/>
      <c r="E451" s="6"/>
      <c r="F451" s="6"/>
      <c r="G451" s="6"/>
      <c r="H451" s="6"/>
      <c r="I451" s="6"/>
      <c r="J451" s="6"/>
      <c r="K451" s="4"/>
      <c r="L451" s="4"/>
      <c r="M451" s="14"/>
      <c r="N451" s="14"/>
      <c r="O451" s="238"/>
      <c r="P451" s="14"/>
      <c r="Q451" s="23"/>
      <c r="R451" s="23"/>
      <c r="S451" s="23"/>
      <c r="T451" s="23"/>
      <c r="U451" s="23"/>
      <c r="V451" s="23"/>
      <c r="W451" s="23"/>
      <c r="X451" s="23"/>
      <c r="Y451" s="23"/>
      <c r="Z451" s="23"/>
    </row>
    <row r="452" spans="1:26" s="15" customFormat="1">
      <c r="A452" s="16" t="s">
        <v>90</v>
      </c>
      <c r="B452" s="322" t="s">
        <v>574</v>
      </c>
      <c r="C452" s="322"/>
      <c r="D452" s="6"/>
      <c r="E452" s="6"/>
      <c r="F452" s="6"/>
      <c r="G452" s="6"/>
      <c r="H452" s="6"/>
      <c r="I452" s="6" t="s">
        <v>211</v>
      </c>
      <c r="J452" s="6"/>
      <c r="K452" s="4"/>
      <c r="L452" s="4"/>
      <c r="M452" s="14"/>
      <c r="N452" s="14"/>
      <c r="O452" s="238"/>
      <c r="P452" s="14"/>
      <c r="Q452" s="23"/>
      <c r="R452" s="23"/>
      <c r="S452" s="23"/>
      <c r="T452" s="23"/>
      <c r="U452" s="23"/>
      <c r="V452" s="23"/>
      <c r="W452" s="23"/>
      <c r="X452" s="23"/>
      <c r="Y452" s="23"/>
      <c r="Z452" s="23"/>
    </row>
    <row r="453" spans="1:26" s="15" customFormat="1" ht="8.25" customHeight="1">
      <c r="A453" s="4"/>
      <c r="B453" s="6"/>
      <c r="C453" s="6"/>
      <c r="D453" s="6"/>
      <c r="E453" s="6"/>
      <c r="F453" s="6"/>
      <c r="G453" s="6"/>
      <c r="H453" s="6"/>
      <c r="I453" s="6"/>
      <c r="J453" s="6"/>
      <c r="K453" s="4"/>
      <c r="L453" s="4"/>
      <c r="M453" s="14"/>
      <c r="N453" s="14"/>
      <c r="O453" s="238"/>
      <c r="P453" s="14"/>
      <c r="Q453" s="23"/>
      <c r="R453" s="23"/>
      <c r="S453" s="23"/>
      <c r="T453" s="23"/>
      <c r="U453" s="23"/>
      <c r="V453" s="23"/>
      <c r="W453" s="23"/>
      <c r="X453" s="23"/>
      <c r="Y453" s="23"/>
      <c r="Z453" s="23"/>
    </row>
    <row r="454" spans="1:26">
      <c r="A454" s="7" t="s">
        <v>91</v>
      </c>
      <c r="B454" s="5">
        <v>9</v>
      </c>
      <c r="C454" s="7"/>
      <c r="D454" s="7"/>
      <c r="E454" s="7"/>
      <c r="F454" s="7"/>
      <c r="G454" s="7"/>
      <c r="H454" s="7"/>
      <c r="I454" s="7"/>
      <c r="J454" s="7"/>
      <c r="K454" s="7"/>
      <c r="L454" s="7"/>
    </row>
    <row r="455" spans="1:26" s="15" customFormat="1">
      <c r="A455" s="4"/>
      <c r="B455" s="6"/>
      <c r="C455" s="6"/>
      <c r="D455" s="6"/>
      <c r="E455" s="6"/>
      <c r="F455" s="6"/>
      <c r="G455" s="6"/>
      <c r="H455" s="6"/>
      <c r="I455" s="6"/>
      <c r="J455" s="6"/>
      <c r="K455" s="4"/>
      <c r="L455" s="4"/>
      <c r="M455" s="14"/>
      <c r="N455" s="14"/>
      <c r="O455" s="238"/>
      <c r="P455" s="14"/>
      <c r="Q455" s="23"/>
      <c r="R455" s="23"/>
      <c r="S455" s="23"/>
      <c r="T455" s="23"/>
      <c r="U455" s="23"/>
      <c r="V455" s="23"/>
      <c r="W455" s="23"/>
      <c r="X455" s="23"/>
      <c r="Y455" s="23"/>
      <c r="Z455" s="23"/>
    </row>
    <row r="456" spans="1:26">
      <c r="A456" s="340" t="s">
        <v>38</v>
      </c>
      <c r="B456" s="340" t="s">
        <v>92</v>
      </c>
      <c r="C456" s="340" t="s">
        <v>93</v>
      </c>
      <c r="D456" s="340" t="s">
        <v>94</v>
      </c>
      <c r="E456" s="340" t="s">
        <v>95</v>
      </c>
      <c r="F456" s="340" t="s">
        <v>96</v>
      </c>
      <c r="G456" s="340" t="s">
        <v>97</v>
      </c>
      <c r="H456" s="340" t="s">
        <v>98</v>
      </c>
      <c r="I456" s="340"/>
      <c r="J456" s="340"/>
      <c r="K456" s="340"/>
      <c r="L456" s="340"/>
      <c r="M456" s="340"/>
      <c r="N456" s="340"/>
      <c r="O456" s="252"/>
    </row>
    <row r="457" spans="1:26" ht="30">
      <c r="A457" s="340"/>
      <c r="B457" s="340"/>
      <c r="C457" s="340"/>
      <c r="D457" s="340"/>
      <c r="E457" s="340"/>
      <c r="F457" s="340"/>
      <c r="G457" s="340"/>
      <c r="H457" s="29" t="s">
        <v>99</v>
      </c>
      <c r="I457" s="29" t="s">
        <v>100</v>
      </c>
      <c r="J457" s="29" t="s">
        <v>101</v>
      </c>
      <c r="K457" s="29" t="s">
        <v>102</v>
      </c>
      <c r="L457" s="29" t="s">
        <v>103</v>
      </c>
      <c r="M457" s="29" t="s">
        <v>104</v>
      </c>
      <c r="N457" s="29" t="s">
        <v>105</v>
      </c>
      <c r="O457" s="253" t="s">
        <v>529</v>
      </c>
    </row>
    <row r="458" spans="1:26" ht="24">
      <c r="A458" s="334" t="s">
        <v>191</v>
      </c>
      <c r="B458" s="334" t="s">
        <v>192</v>
      </c>
      <c r="C458" s="328" t="s">
        <v>139</v>
      </c>
      <c r="D458" s="50" t="s">
        <v>212</v>
      </c>
      <c r="E458" s="19" t="s">
        <v>213</v>
      </c>
      <c r="F458" s="60">
        <v>40</v>
      </c>
      <c r="G458" s="60">
        <v>40</v>
      </c>
      <c r="H458" s="60">
        <v>148.4</v>
      </c>
      <c r="I458" s="60">
        <v>5.2</v>
      </c>
      <c r="J458" s="60">
        <v>0.56000000000000005</v>
      </c>
      <c r="K458" s="60">
        <v>29.92</v>
      </c>
      <c r="L458" s="60">
        <v>8.4</v>
      </c>
      <c r="M458" s="60">
        <v>0.4</v>
      </c>
      <c r="N458" s="64">
        <v>2</v>
      </c>
      <c r="O458" s="252" t="e">
        <f>VLOOKUP(D458,'[1]CICLO DE MENUS'!$B$5:$I$60,8,FALSE)*F458</f>
        <v>#N/A</v>
      </c>
    </row>
    <row r="459" spans="1:26" ht="24">
      <c r="A459" s="335"/>
      <c r="B459" s="335"/>
      <c r="C459" s="329"/>
      <c r="D459" s="50" t="s">
        <v>153</v>
      </c>
      <c r="E459" s="19" t="s">
        <v>118</v>
      </c>
      <c r="F459" s="60">
        <v>20</v>
      </c>
      <c r="G459" s="60">
        <v>20</v>
      </c>
      <c r="H459" s="60">
        <v>16</v>
      </c>
      <c r="I459" s="60">
        <v>0.44</v>
      </c>
      <c r="J459" s="60">
        <v>0.02</v>
      </c>
      <c r="K459" s="60">
        <v>3.38</v>
      </c>
      <c r="L459" s="60">
        <v>2.4</v>
      </c>
      <c r="M459" s="60">
        <v>0.16</v>
      </c>
      <c r="N459" s="64">
        <v>1.2</v>
      </c>
      <c r="O459" s="252" t="e">
        <f>VLOOKUP(D459,'[1]CICLO DE MENUS'!$B$5:$I$60,8,FALSE)*F459</f>
        <v>#N/A</v>
      </c>
    </row>
    <row r="460" spans="1:26">
      <c r="A460" s="335"/>
      <c r="B460" s="335"/>
      <c r="C460" s="329"/>
      <c r="D460" s="50" t="s">
        <v>113</v>
      </c>
      <c r="E460" s="19" t="s">
        <v>119</v>
      </c>
      <c r="F460" s="60">
        <v>11.8</v>
      </c>
      <c r="G460" s="60">
        <v>10.030000000000001</v>
      </c>
      <c r="H460" s="60">
        <v>4.7141000000000011</v>
      </c>
      <c r="I460" s="60">
        <v>7.0209999999999995E-2</v>
      </c>
      <c r="J460" s="60">
        <v>1.0030000000000001E-2</v>
      </c>
      <c r="K460" s="60">
        <v>0.95285000000000009</v>
      </c>
      <c r="L460" s="60">
        <v>2.7081000000000004</v>
      </c>
      <c r="M460" s="60">
        <v>4.0120000000000003E-2</v>
      </c>
      <c r="N460" s="64">
        <v>4.13</v>
      </c>
      <c r="O460" s="252" t="e">
        <f>VLOOKUP(D460,'[1]CICLO DE MENUS'!$B$5:$I$60,8,FALSE)*F460</f>
        <v>#N/A</v>
      </c>
    </row>
    <row r="461" spans="1:26">
      <c r="A461" s="335"/>
      <c r="B461" s="335"/>
      <c r="C461" s="329"/>
      <c r="D461" s="50" t="s">
        <v>114</v>
      </c>
      <c r="E461" s="19" t="s">
        <v>120</v>
      </c>
      <c r="F461" s="60">
        <v>6.3</v>
      </c>
      <c r="G461" s="60">
        <v>5.9850000000000003</v>
      </c>
      <c r="H461" s="60">
        <v>2.3940000000000001</v>
      </c>
      <c r="I461" s="60">
        <v>8.3789999999999989E-2</v>
      </c>
      <c r="J461" s="60">
        <v>5.9850000000000007E-3</v>
      </c>
      <c r="K461" s="60">
        <v>0.46084500000000006</v>
      </c>
      <c r="L461" s="60">
        <v>1.4364000000000001</v>
      </c>
      <c r="M461" s="60">
        <v>1.7955000000000002E-2</v>
      </c>
      <c r="N461" s="64">
        <v>0.252</v>
      </c>
      <c r="O461" s="252" t="e">
        <f>VLOOKUP(D461,'[1]CICLO DE MENUS'!$B$5:$I$60,8,FALSE)*F461</f>
        <v>#N/A</v>
      </c>
    </row>
    <row r="462" spans="1:26">
      <c r="A462" s="335"/>
      <c r="B462" s="335"/>
      <c r="C462" s="329"/>
      <c r="D462" s="50" t="s">
        <v>208</v>
      </c>
      <c r="E462" s="19" t="s">
        <v>210</v>
      </c>
      <c r="F462" s="60">
        <v>6.7</v>
      </c>
      <c r="G462" s="60">
        <v>6.03</v>
      </c>
      <c r="H462" s="60">
        <v>2.5929000000000002</v>
      </c>
      <c r="I462" s="60">
        <v>0.12662999999999999</v>
      </c>
      <c r="J462" s="60">
        <v>0</v>
      </c>
      <c r="K462" s="60">
        <v>0.43416000000000005</v>
      </c>
      <c r="L462" s="60">
        <v>2.4120000000000004</v>
      </c>
      <c r="M462" s="60">
        <v>6.0299999999999999E-2</v>
      </c>
      <c r="N462" s="64">
        <v>0.40200000000000002</v>
      </c>
      <c r="O462" s="252" t="e">
        <f>VLOOKUP(D462,'[1]CICLO DE MENUS'!$B$5:$I$60,8,FALSE)*F462</f>
        <v>#N/A</v>
      </c>
    </row>
    <row r="463" spans="1:26">
      <c r="A463" s="335"/>
      <c r="B463" s="335"/>
      <c r="C463" s="329"/>
      <c r="D463" s="50" t="s">
        <v>116</v>
      </c>
      <c r="E463" s="19" t="s">
        <v>122</v>
      </c>
      <c r="F463" s="60">
        <v>2.2000000000000002</v>
      </c>
      <c r="G463" s="60">
        <v>1.9800000000000002</v>
      </c>
      <c r="H463" s="60">
        <v>0.87120000000000009</v>
      </c>
      <c r="I463" s="60">
        <v>4.5540000000000004E-2</v>
      </c>
      <c r="J463" s="60">
        <v>1.1880000000000002E-2</v>
      </c>
      <c r="K463" s="60">
        <v>0.11682000000000002</v>
      </c>
      <c r="L463" s="60">
        <v>1.6236000000000002</v>
      </c>
      <c r="M463" s="60">
        <v>3.5640000000000005E-2</v>
      </c>
      <c r="N463" s="64">
        <v>1.012</v>
      </c>
      <c r="O463" s="252" t="e">
        <f>VLOOKUP(D463,'[1]CICLO DE MENUS'!$B$5:$I$60,8,FALSE)*F463</f>
        <v>#N/A</v>
      </c>
    </row>
    <row r="464" spans="1:26">
      <c r="A464" s="335"/>
      <c r="B464" s="335"/>
      <c r="C464" s="329"/>
      <c r="D464" s="50" t="s">
        <v>117</v>
      </c>
      <c r="E464" s="19" t="s">
        <v>123</v>
      </c>
      <c r="F464" s="60">
        <v>0.5</v>
      </c>
      <c r="G464" s="60">
        <v>0.5</v>
      </c>
      <c r="H464" s="60">
        <v>0</v>
      </c>
      <c r="I464" s="60">
        <v>0</v>
      </c>
      <c r="J464" s="60">
        <v>0</v>
      </c>
      <c r="K464" s="60">
        <v>0</v>
      </c>
      <c r="L464" s="60">
        <v>0.12</v>
      </c>
      <c r="M464" s="60">
        <v>1.5E-3</v>
      </c>
      <c r="N464" s="64">
        <v>193.905</v>
      </c>
      <c r="O464" s="252" t="e">
        <f>VLOOKUP(D464,'[1]CICLO DE MENUS'!$B$5:$I$60,8,FALSE)*F464</f>
        <v>#N/A</v>
      </c>
    </row>
    <row r="465" spans="1:15">
      <c r="A465" s="334" t="s">
        <v>47</v>
      </c>
      <c r="B465" s="334" t="s">
        <v>155</v>
      </c>
      <c r="C465" s="328" t="s">
        <v>519</v>
      </c>
      <c r="D465" s="50" t="s">
        <v>197</v>
      </c>
      <c r="E465" s="19" t="s">
        <v>198</v>
      </c>
      <c r="F465" s="60">
        <v>90</v>
      </c>
      <c r="G465" s="60">
        <v>83.7</v>
      </c>
      <c r="H465" s="60">
        <v>138.94200000000001</v>
      </c>
      <c r="I465" s="60">
        <v>17.325900000000001</v>
      </c>
      <c r="J465" s="60">
        <v>7.7004000000000001</v>
      </c>
      <c r="K465" s="60">
        <v>8.3699999999999997E-2</v>
      </c>
      <c r="L465" s="60">
        <v>9.2070000000000007</v>
      </c>
      <c r="M465" s="60">
        <v>0.58589999999999998</v>
      </c>
      <c r="N465" s="61">
        <v>52.731000000000002</v>
      </c>
      <c r="O465" s="252" t="e">
        <f>VLOOKUP(D465,'[1]CICLO DE MENUS'!$B$5:$I$60,8,FALSE)*F465</f>
        <v>#N/A</v>
      </c>
    </row>
    <row r="466" spans="1:15">
      <c r="A466" s="335"/>
      <c r="B466" s="335"/>
      <c r="C466" s="329"/>
      <c r="D466" s="50" t="s">
        <v>115</v>
      </c>
      <c r="E466" s="19" t="s">
        <v>121</v>
      </c>
      <c r="F466" s="21">
        <v>1.1000000000000001</v>
      </c>
      <c r="G466" s="21">
        <v>1.0450000000000002</v>
      </c>
      <c r="H466" s="21">
        <v>1.5048000000000001</v>
      </c>
      <c r="I466" s="21">
        <v>4.9115000000000013E-2</v>
      </c>
      <c r="J466" s="21">
        <v>3.1350000000000006E-3</v>
      </c>
      <c r="K466" s="21">
        <v>0.30618500000000004</v>
      </c>
      <c r="L466" s="21">
        <v>0.41800000000000004</v>
      </c>
      <c r="M466" s="21">
        <v>1.3585000000000003E-2</v>
      </c>
      <c r="N466" s="65">
        <v>0.20900000000000002</v>
      </c>
      <c r="O466" s="252" t="e">
        <f>VLOOKUP(D466,'[1]CICLO DE MENUS'!$B$5:$I$60,8,FALSE)*F466</f>
        <v>#N/A</v>
      </c>
    </row>
    <row r="467" spans="1:15">
      <c r="A467" s="335"/>
      <c r="B467" s="335"/>
      <c r="C467" s="329"/>
      <c r="D467" s="50" t="s">
        <v>117</v>
      </c>
      <c r="E467" s="19" t="s">
        <v>123</v>
      </c>
      <c r="F467" s="21">
        <v>0.3</v>
      </c>
      <c r="G467" s="21">
        <v>0.3</v>
      </c>
      <c r="H467" s="21">
        <v>0</v>
      </c>
      <c r="I467" s="21">
        <v>0</v>
      </c>
      <c r="J467" s="21">
        <v>0</v>
      </c>
      <c r="K467" s="21">
        <v>0</v>
      </c>
      <c r="L467" s="21">
        <v>7.1999999999999995E-2</v>
      </c>
      <c r="M467" s="21">
        <v>8.9999999999999998E-4</v>
      </c>
      <c r="N467" s="65">
        <v>116.34299999999999</v>
      </c>
      <c r="O467" s="252" t="e">
        <f>VLOOKUP(D467,'[1]CICLO DE MENUS'!$B$5:$I$60,8,FALSE)*F467</f>
        <v>#N/A</v>
      </c>
    </row>
    <row r="468" spans="1:15">
      <c r="A468" s="336"/>
      <c r="B468" s="336"/>
      <c r="C468" s="341"/>
      <c r="D468" s="50" t="s">
        <v>185</v>
      </c>
      <c r="E468" s="19" t="s">
        <v>186</v>
      </c>
      <c r="F468" s="21">
        <v>2</v>
      </c>
      <c r="G468" s="21">
        <v>2</v>
      </c>
      <c r="H468" s="21">
        <v>18</v>
      </c>
      <c r="I468" s="21">
        <v>0</v>
      </c>
      <c r="J468" s="21">
        <v>2</v>
      </c>
      <c r="K468" s="21">
        <v>0</v>
      </c>
      <c r="L468" s="21">
        <v>0</v>
      </c>
      <c r="M468" s="21">
        <v>0</v>
      </c>
      <c r="N468" s="65">
        <v>0</v>
      </c>
      <c r="O468" s="252" t="e">
        <f>VLOOKUP(D468,'[1]CICLO DE MENUS'!$B$5:$I$60,8,FALSE)*F468</f>
        <v>#N/A</v>
      </c>
    </row>
    <row r="469" spans="1:15">
      <c r="A469" s="334" t="s">
        <v>161</v>
      </c>
      <c r="B469" s="334" t="s">
        <v>162</v>
      </c>
      <c r="C469" s="328" t="s">
        <v>55</v>
      </c>
      <c r="D469" s="50" t="s">
        <v>163</v>
      </c>
      <c r="E469" s="19" t="s">
        <v>164</v>
      </c>
      <c r="F469" s="60">
        <v>40</v>
      </c>
      <c r="G469" s="60">
        <v>40</v>
      </c>
      <c r="H469" s="60">
        <v>141.19999999999999</v>
      </c>
      <c r="I469" s="60">
        <v>2.68</v>
      </c>
      <c r="J469" s="60">
        <v>0.16</v>
      </c>
      <c r="K469" s="60">
        <v>32.04</v>
      </c>
      <c r="L469" s="60">
        <v>3.6</v>
      </c>
      <c r="M469" s="60">
        <v>0.32</v>
      </c>
      <c r="N469" s="64">
        <v>0.8</v>
      </c>
      <c r="O469" s="252" t="e">
        <f>VLOOKUP(D469,'[1]CICLO DE MENUS'!$B$5:$I$60,8,FALSE)*F469</f>
        <v>#N/A</v>
      </c>
    </row>
    <row r="470" spans="1:15">
      <c r="A470" s="335"/>
      <c r="B470" s="335"/>
      <c r="C470" s="329"/>
      <c r="D470" s="50" t="s">
        <v>113</v>
      </c>
      <c r="E470" s="19" t="s">
        <v>119</v>
      </c>
      <c r="F470" s="60">
        <v>7</v>
      </c>
      <c r="G470" s="60">
        <v>5.95</v>
      </c>
      <c r="H470" s="60">
        <v>2.7965000000000004</v>
      </c>
      <c r="I470" s="60">
        <v>4.165E-2</v>
      </c>
      <c r="J470" s="60">
        <v>5.9500000000000004E-3</v>
      </c>
      <c r="K470" s="60">
        <v>0.56525000000000003</v>
      </c>
      <c r="L470" s="60">
        <v>1.6065</v>
      </c>
      <c r="M470" s="60">
        <v>2.3800000000000002E-2</v>
      </c>
      <c r="N470" s="64">
        <v>2.4500000000000002</v>
      </c>
      <c r="O470" s="252" t="e">
        <f>VLOOKUP(D470,'[1]CICLO DE MENUS'!$B$5:$I$60,8,FALSE)*F470</f>
        <v>#N/A</v>
      </c>
    </row>
    <row r="471" spans="1:15">
      <c r="A471" s="335"/>
      <c r="B471" s="335"/>
      <c r="C471" s="329"/>
      <c r="D471" s="50" t="s">
        <v>115</v>
      </c>
      <c r="E471" s="19" t="s">
        <v>121</v>
      </c>
      <c r="F471" s="60">
        <v>0.5</v>
      </c>
      <c r="G471" s="60">
        <v>0.47499999999999998</v>
      </c>
      <c r="H471" s="60">
        <v>0.68399999999999994</v>
      </c>
      <c r="I471" s="60">
        <v>2.2324999999999998E-2</v>
      </c>
      <c r="J471" s="60">
        <v>1.4249999999999998E-3</v>
      </c>
      <c r="K471" s="60">
        <v>0.13917499999999999</v>
      </c>
      <c r="L471" s="60">
        <v>0.19</v>
      </c>
      <c r="M471" s="60">
        <v>6.1749999999999991E-3</v>
      </c>
      <c r="N471" s="64">
        <v>9.5000000000000001E-2</v>
      </c>
      <c r="O471" s="252" t="e">
        <f>VLOOKUP(D471,'[1]CICLO DE MENUS'!$B$5:$I$60,8,FALSE)*F471</f>
        <v>#N/A</v>
      </c>
    </row>
    <row r="472" spans="1:15">
      <c r="A472" s="335"/>
      <c r="B472" s="335"/>
      <c r="C472" s="329"/>
      <c r="D472" s="50" t="s">
        <v>117</v>
      </c>
      <c r="E472" s="19" t="s">
        <v>123</v>
      </c>
      <c r="F472" s="60">
        <v>0.5</v>
      </c>
      <c r="G472" s="60">
        <v>0.5</v>
      </c>
      <c r="H472" s="60">
        <v>0</v>
      </c>
      <c r="I472" s="60">
        <v>0</v>
      </c>
      <c r="J472" s="60">
        <v>0</v>
      </c>
      <c r="K472" s="60">
        <v>0</v>
      </c>
      <c r="L472" s="60">
        <v>0.12</v>
      </c>
      <c r="M472" s="60">
        <v>1.5E-3</v>
      </c>
      <c r="N472" s="64">
        <v>193.905</v>
      </c>
      <c r="O472" s="252" t="e">
        <f>VLOOKUP(D472,'[1]CICLO DE MENUS'!$B$5:$I$60,8,FALSE)*F472</f>
        <v>#N/A</v>
      </c>
    </row>
    <row r="473" spans="1:15">
      <c r="A473" s="336"/>
      <c r="B473" s="336"/>
      <c r="C473" s="341"/>
      <c r="D473" s="50" t="s">
        <v>185</v>
      </c>
      <c r="E473" s="19" t="s">
        <v>186</v>
      </c>
      <c r="F473" s="19">
        <v>3</v>
      </c>
      <c r="G473" s="19">
        <v>3</v>
      </c>
      <c r="H473" s="19">
        <v>27</v>
      </c>
      <c r="I473" s="19">
        <v>0</v>
      </c>
      <c r="J473" s="19">
        <v>3</v>
      </c>
      <c r="K473" s="19">
        <v>0</v>
      </c>
      <c r="L473" s="19">
        <v>0</v>
      </c>
      <c r="M473" s="19">
        <v>0</v>
      </c>
      <c r="N473" s="70">
        <v>0</v>
      </c>
      <c r="O473" s="252" t="e">
        <f>VLOOKUP(D473,'[1]CICLO DE MENUS'!$B$5:$I$60,8,FALSE)*F473</f>
        <v>#N/A</v>
      </c>
    </row>
    <row r="474" spans="1:15" ht="21.75" customHeight="1">
      <c r="A474" s="334" t="s">
        <v>183</v>
      </c>
      <c r="B474" s="334" t="s">
        <v>162</v>
      </c>
      <c r="C474" s="328" t="s">
        <v>518</v>
      </c>
      <c r="D474" s="50" t="s">
        <v>153</v>
      </c>
      <c r="E474" s="19" t="s">
        <v>118</v>
      </c>
      <c r="F474" s="60">
        <v>60</v>
      </c>
      <c r="G474" s="60">
        <v>60</v>
      </c>
      <c r="H474" s="60">
        <v>48</v>
      </c>
      <c r="I474" s="60">
        <v>1.32</v>
      </c>
      <c r="J474" s="60">
        <v>0.06</v>
      </c>
      <c r="K474" s="60">
        <v>10.139999999999999</v>
      </c>
      <c r="L474" s="60">
        <v>7.2</v>
      </c>
      <c r="M474" s="60">
        <v>0.48</v>
      </c>
      <c r="N474" s="64">
        <v>3.6</v>
      </c>
      <c r="O474" s="252" t="e">
        <f>VLOOKUP(D474,'[1]CICLO DE MENUS'!$B$5:$I$60,8,FALSE)*F474</f>
        <v>#N/A</v>
      </c>
    </row>
    <row r="475" spans="1:15" ht="18.75" customHeight="1">
      <c r="A475" s="335"/>
      <c r="B475" s="335"/>
      <c r="C475" s="329"/>
      <c r="D475" s="50" t="s">
        <v>154</v>
      </c>
      <c r="E475" s="19" t="s">
        <v>160</v>
      </c>
      <c r="F475" s="60">
        <v>7</v>
      </c>
      <c r="G475" s="60">
        <v>7</v>
      </c>
      <c r="H475" s="60">
        <v>34.93</v>
      </c>
      <c r="I475" s="60">
        <v>1.841</v>
      </c>
      <c r="J475" s="60">
        <v>1.8620000000000001</v>
      </c>
      <c r="K475" s="60">
        <v>2.6880000000000002</v>
      </c>
      <c r="L475" s="60">
        <v>65.8</v>
      </c>
      <c r="M475" s="60">
        <v>3.5000000000000003E-2</v>
      </c>
      <c r="N475" s="64">
        <v>25.83</v>
      </c>
      <c r="O475" s="252" t="e">
        <f>VLOOKUP(D475,'[1]CICLO DE MENUS'!$B$5:$I$60,8,FALSE)*F475</f>
        <v>#N/A</v>
      </c>
    </row>
    <row r="476" spans="1:15">
      <c r="A476" s="335"/>
      <c r="B476" s="335"/>
      <c r="C476" s="329"/>
      <c r="D476" s="50" t="s">
        <v>115</v>
      </c>
      <c r="E476" s="19" t="s">
        <v>121</v>
      </c>
      <c r="F476" s="60">
        <v>1.1000000000000001</v>
      </c>
      <c r="G476" s="60">
        <v>1.0450000000000002</v>
      </c>
      <c r="H476" s="60">
        <v>1.5048000000000001</v>
      </c>
      <c r="I476" s="60">
        <v>4.9115000000000013E-2</v>
      </c>
      <c r="J476" s="60">
        <v>3.1350000000000006E-3</v>
      </c>
      <c r="K476" s="60">
        <v>0.30618500000000004</v>
      </c>
      <c r="L476" s="60">
        <v>0.41800000000000004</v>
      </c>
      <c r="M476" s="60">
        <v>1.3585000000000003E-2</v>
      </c>
      <c r="N476" s="64">
        <v>0.20900000000000002</v>
      </c>
      <c r="O476" s="252" t="e">
        <f>VLOOKUP(D476,'[1]CICLO DE MENUS'!$B$5:$I$60,8,FALSE)*F476</f>
        <v>#N/A</v>
      </c>
    </row>
    <row r="477" spans="1:15">
      <c r="A477" s="335"/>
      <c r="B477" s="335"/>
      <c r="C477" s="329"/>
      <c r="D477" s="50" t="s">
        <v>116</v>
      </c>
      <c r="E477" s="19" t="s">
        <v>122</v>
      </c>
      <c r="F477" s="60">
        <v>2</v>
      </c>
      <c r="G477" s="60">
        <v>1.8</v>
      </c>
      <c r="H477" s="60">
        <v>0.79200000000000004</v>
      </c>
      <c r="I477" s="60">
        <v>4.1399999999999999E-2</v>
      </c>
      <c r="J477" s="60">
        <v>1.0800000000000001E-2</v>
      </c>
      <c r="K477" s="60">
        <v>0.10620000000000002</v>
      </c>
      <c r="L477" s="60">
        <v>1.476</v>
      </c>
      <c r="M477" s="60">
        <v>3.2400000000000005E-2</v>
      </c>
      <c r="N477" s="64">
        <v>0.92</v>
      </c>
      <c r="O477" s="252" t="e">
        <f>VLOOKUP(D477,'[1]CICLO DE MENUS'!$B$5:$I$60,8,FALSE)*F477</f>
        <v>#N/A</v>
      </c>
    </row>
    <row r="478" spans="1:15" ht="15" customHeight="1">
      <c r="A478" s="355" t="s">
        <v>184</v>
      </c>
      <c r="B478" s="326" t="s">
        <v>167</v>
      </c>
      <c r="C478" s="331" t="s">
        <v>58</v>
      </c>
      <c r="D478" s="50" t="s">
        <v>201</v>
      </c>
      <c r="E478" s="19" t="s">
        <v>202</v>
      </c>
      <c r="F478" s="60">
        <v>60</v>
      </c>
      <c r="G478" s="60">
        <v>45</v>
      </c>
      <c r="H478" s="60">
        <v>6.3</v>
      </c>
      <c r="I478" s="60">
        <v>0.22500000000000001</v>
      </c>
      <c r="J478" s="60">
        <v>4.4999999999999998E-2</v>
      </c>
      <c r="K478" s="60">
        <v>1.0349999999999999</v>
      </c>
      <c r="L478" s="60">
        <v>8.1</v>
      </c>
      <c r="M478" s="60">
        <v>0.13500000000000001</v>
      </c>
      <c r="N478" s="64">
        <v>1.2</v>
      </c>
      <c r="O478" s="252" t="e">
        <f>VLOOKUP(D478,'[1]CICLO DE MENUS'!$B$5:$I$60,8,FALSE)*F478</f>
        <v>#N/A</v>
      </c>
    </row>
    <row r="479" spans="1:15">
      <c r="A479" s="356"/>
      <c r="B479" s="327"/>
      <c r="C479" s="332"/>
      <c r="D479" s="28" t="s">
        <v>168</v>
      </c>
      <c r="E479" s="19" t="s">
        <v>169</v>
      </c>
      <c r="F479" s="60">
        <v>25</v>
      </c>
      <c r="G479" s="60">
        <v>20</v>
      </c>
      <c r="H479" s="60">
        <v>4.5999999999999996</v>
      </c>
      <c r="I479" s="60">
        <v>0.18</v>
      </c>
      <c r="J479" s="60">
        <v>0.02</v>
      </c>
      <c r="K479" s="60">
        <v>0.82</v>
      </c>
      <c r="L479" s="60">
        <v>1.8</v>
      </c>
      <c r="M479" s="60">
        <v>0.1</v>
      </c>
      <c r="N479" s="64">
        <v>1.5</v>
      </c>
      <c r="O479" s="252" t="e">
        <f>VLOOKUP(D479,'[1]CICLO DE MENUS'!$B$5:$I$60,8,FALSE)*F479</f>
        <v>#N/A</v>
      </c>
    </row>
    <row r="480" spans="1:15">
      <c r="A480" s="356"/>
      <c r="B480" s="327"/>
      <c r="C480" s="332"/>
      <c r="D480" s="28" t="s">
        <v>116</v>
      </c>
      <c r="E480" s="19" t="s">
        <v>122</v>
      </c>
      <c r="F480" s="60">
        <v>2</v>
      </c>
      <c r="G480" s="60">
        <v>1.8</v>
      </c>
      <c r="H480" s="60">
        <v>0.79200000000000004</v>
      </c>
      <c r="I480" s="60">
        <v>4.1399999999999999E-2</v>
      </c>
      <c r="J480" s="60">
        <v>1.0800000000000001E-2</v>
      </c>
      <c r="K480" s="60">
        <v>0.10620000000000002</v>
      </c>
      <c r="L480" s="60">
        <v>1.476</v>
      </c>
      <c r="M480" s="60">
        <v>3.2400000000000005E-2</v>
      </c>
      <c r="N480" s="64">
        <v>0.92</v>
      </c>
      <c r="O480" s="252" t="e">
        <f>VLOOKUP(D480,'[1]CICLO DE MENUS'!$B$5:$I$60,8,FALSE)*F480</f>
        <v>#N/A</v>
      </c>
    </row>
    <row r="481" spans="1:15">
      <c r="A481" s="357"/>
      <c r="B481" s="330"/>
      <c r="C481" s="333"/>
      <c r="D481" s="28" t="s">
        <v>189</v>
      </c>
      <c r="E481" s="19" t="s">
        <v>188</v>
      </c>
      <c r="F481" s="60">
        <v>2</v>
      </c>
      <c r="G481" s="60">
        <v>1</v>
      </c>
      <c r="H481" s="60">
        <v>0.44</v>
      </c>
      <c r="I481" s="60">
        <v>3.0000000000000001E-3</v>
      </c>
      <c r="J481" s="60">
        <v>3.0000000000000001E-3</v>
      </c>
      <c r="K481" s="60">
        <v>9.3000000000000013E-2</v>
      </c>
      <c r="L481" s="60">
        <v>0.19</v>
      </c>
      <c r="M481" s="60">
        <v>5.0000000000000001E-3</v>
      </c>
      <c r="N481" s="64">
        <v>0.08</v>
      </c>
      <c r="O481" s="252" t="e">
        <f>VLOOKUP(D481,'[1]CICLO DE MENUS'!$B$5:$I$60,8,FALSE)*F481</f>
        <v>#N/A</v>
      </c>
    </row>
    <row r="482" spans="1:15">
      <c r="A482" s="334" t="s">
        <v>51</v>
      </c>
      <c r="B482" s="334" t="s">
        <v>167</v>
      </c>
      <c r="C482" s="328" t="s">
        <v>76</v>
      </c>
      <c r="D482" s="57" t="s">
        <v>232</v>
      </c>
      <c r="E482" s="19" t="s">
        <v>233</v>
      </c>
      <c r="F482" s="21">
        <v>100</v>
      </c>
      <c r="G482" s="21">
        <v>60</v>
      </c>
      <c r="H482" s="21">
        <v>24.6</v>
      </c>
      <c r="I482" s="21">
        <v>0.42</v>
      </c>
      <c r="J482" s="21">
        <v>0.18</v>
      </c>
      <c r="K482" s="21">
        <v>5.28</v>
      </c>
      <c r="L482" s="21">
        <v>19.8</v>
      </c>
      <c r="M482" s="21">
        <v>0.78</v>
      </c>
      <c r="N482" s="56">
        <v>2</v>
      </c>
      <c r="O482" s="252" t="e">
        <f>VLOOKUP(D482,'[1]CICLO DE MENUS'!$B$5:$I$60,8,FALSE)*F482</f>
        <v>#N/A</v>
      </c>
    </row>
    <row r="483" spans="1:15">
      <c r="A483" s="336"/>
      <c r="B483" s="336"/>
      <c r="C483" s="341"/>
      <c r="D483" s="57" t="s">
        <v>224</v>
      </c>
      <c r="E483" s="19" t="s">
        <v>225</v>
      </c>
      <c r="F483" s="21">
        <v>8</v>
      </c>
      <c r="G483" s="21">
        <v>8</v>
      </c>
      <c r="H483" s="21">
        <v>29.12</v>
      </c>
      <c r="I483" s="21">
        <v>4.8000000000000001E-2</v>
      </c>
      <c r="J483" s="21">
        <v>8.0000000000000002E-3</v>
      </c>
      <c r="K483" s="21">
        <v>7.2160000000000002</v>
      </c>
      <c r="L483" s="21">
        <v>3.36</v>
      </c>
      <c r="M483" s="21">
        <v>0.39200000000000002</v>
      </c>
      <c r="N483" s="56">
        <v>3.12</v>
      </c>
      <c r="O483" s="252" t="e">
        <f>VLOOKUP(D483,'[1]CICLO DE MENUS'!$B$5:$I$60,8,FALSE)*F483</f>
        <v>#N/A</v>
      </c>
    </row>
    <row r="484" spans="1:15" ht="24">
      <c r="A484" s="63" t="s">
        <v>52</v>
      </c>
      <c r="B484" s="63" t="s">
        <v>172</v>
      </c>
      <c r="C484" s="351" t="s">
        <v>130</v>
      </c>
      <c r="D484" s="353"/>
      <c r="E484" s="19"/>
      <c r="F484" s="19"/>
      <c r="G484" s="19"/>
      <c r="H484" s="19"/>
      <c r="I484" s="19"/>
      <c r="J484" s="19"/>
      <c r="K484" s="19"/>
      <c r="L484" s="19"/>
      <c r="M484" s="19"/>
      <c r="N484" s="49"/>
      <c r="O484" s="252"/>
    </row>
    <row r="485" spans="1:15">
      <c r="A485" s="63" t="s">
        <v>173</v>
      </c>
      <c r="B485" s="63" t="s">
        <v>174</v>
      </c>
      <c r="C485" s="55" t="s">
        <v>175</v>
      </c>
      <c r="D485" s="51"/>
      <c r="E485" s="19"/>
      <c r="F485" s="19"/>
      <c r="G485" s="19"/>
      <c r="H485" s="19"/>
      <c r="I485" s="19"/>
      <c r="J485" s="19"/>
      <c r="K485" s="19"/>
      <c r="L485" s="19"/>
      <c r="M485" s="19"/>
      <c r="N485" s="49"/>
      <c r="O485" s="252"/>
    </row>
    <row r="486" spans="1:15">
      <c r="A486" s="63" t="s">
        <v>178</v>
      </c>
      <c r="B486" s="63" t="s">
        <v>179</v>
      </c>
      <c r="C486" s="55" t="s">
        <v>180</v>
      </c>
      <c r="D486" s="51"/>
      <c r="E486" s="19"/>
      <c r="F486" s="19"/>
      <c r="G486" s="19"/>
      <c r="H486" s="19"/>
      <c r="I486" s="19"/>
      <c r="J486" s="19"/>
      <c r="K486" s="19"/>
      <c r="L486" s="19"/>
      <c r="M486" s="19"/>
      <c r="N486" s="49"/>
      <c r="O486" s="252"/>
    </row>
    <row r="487" spans="1:15">
      <c r="A487" s="63" t="s">
        <v>182</v>
      </c>
      <c r="B487" s="337" t="s">
        <v>190</v>
      </c>
      <c r="C487" s="338"/>
      <c r="D487" s="339"/>
      <c r="E487" s="19"/>
      <c r="F487" s="19"/>
      <c r="G487" s="19"/>
      <c r="H487" s="19"/>
      <c r="I487" s="19"/>
      <c r="J487" s="19"/>
      <c r="K487" s="19"/>
      <c r="L487" s="19"/>
      <c r="M487" s="19"/>
      <c r="N487" s="49"/>
      <c r="O487" s="252"/>
    </row>
    <row r="488" spans="1:15">
      <c r="A488" s="27"/>
      <c r="B488" s="27"/>
      <c r="C488" s="28"/>
      <c r="D488" s="51"/>
      <c r="E488" s="19"/>
      <c r="F488" s="19"/>
      <c r="G488" s="19"/>
      <c r="H488" s="19"/>
      <c r="I488" s="19"/>
      <c r="J488" s="19"/>
      <c r="K488" s="19"/>
      <c r="L488" s="19"/>
      <c r="M488" s="19"/>
      <c r="N488" s="49"/>
      <c r="O488" s="252"/>
    </row>
    <row r="489" spans="1:15" s="257" customFormat="1">
      <c r="A489" s="265"/>
      <c r="B489" s="265"/>
      <c r="C489" s="265"/>
      <c r="D489" s="265"/>
      <c r="E489" s="265"/>
      <c r="F489" s="276">
        <f>SUM(F458:F483)</f>
        <v>499</v>
      </c>
      <c r="G489" s="265"/>
      <c r="H489" s="265"/>
      <c r="I489" s="265"/>
      <c r="J489" s="265"/>
      <c r="K489" s="265"/>
      <c r="L489" s="267"/>
      <c r="M489" s="265"/>
      <c r="N489" s="265"/>
      <c r="O489" s="259" t="e">
        <f>SUM(O458:O483)</f>
        <v>#N/A</v>
      </c>
    </row>
    <row r="490" spans="1:15">
      <c r="A490" s="365" t="s">
        <v>106</v>
      </c>
      <c r="B490" s="365"/>
      <c r="C490" s="365"/>
      <c r="D490" s="365"/>
      <c r="E490" s="365"/>
      <c r="F490" s="365"/>
      <c r="G490" s="19"/>
      <c r="H490" s="268">
        <f>SUM(H462:H488)</f>
        <v>484.67020000000002</v>
      </c>
      <c r="I490" s="268">
        <f t="shared" ref="I490:N490" si="9">SUM(I462:I488)</f>
        <v>24.460075000000003</v>
      </c>
      <c r="J490" s="268">
        <f t="shared" si="9"/>
        <v>15.085524999999999</v>
      </c>
      <c r="K490" s="268">
        <f t="shared" si="9"/>
        <v>61.475875000000009</v>
      </c>
      <c r="L490" s="268">
        <f t="shared" si="9"/>
        <v>128.98910000000001</v>
      </c>
      <c r="M490" s="268">
        <f t="shared" si="9"/>
        <v>3.0546849999999997</v>
      </c>
      <c r="N490" s="268">
        <f t="shared" si="9"/>
        <v>601.23099999999999</v>
      </c>
    </row>
    <row r="491" spans="1:15">
      <c r="A491" s="365" t="s">
        <v>107</v>
      </c>
      <c r="B491" s="365"/>
      <c r="C491" s="365"/>
      <c r="D491" s="365"/>
      <c r="E491" s="365"/>
      <c r="F491" s="365"/>
      <c r="G491" s="19"/>
      <c r="H491" s="60">
        <v>1994</v>
      </c>
      <c r="I491" s="60">
        <v>69.8</v>
      </c>
      <c r="J491" s="60">
        <v>66.5</v>
      </c>
      <c r="K491" s="60">
        <v>279.2</v>
      </c>
      <c r="L491" s="60">
        <v>1100</v>
      </c>
      <c r="M491" s="61">
        <v>8.6999999999999993</v>
      </c>
      <c r="N491" s="61">
        <v>1500</v>
      </c>
    </row>
    <row r="492" spans="1:15">
      <c r="A492" s="365" t="s">
        <v>108</v>
      </c>
      <c r="B492" s="365"/>
      <c r="C492" s="365"/>
      <c r="D492" s="365"/>
      <c r="E492" s="365"/>
      <c r="F492" s="365"/>
      <c r="G492" s="19"/>
      <c r="H492" s="71">
        <v>0.34361328986960882</v>
      </c>
      <c r="I492" s="71">
        <v>0.46778861031518637</v>
      </c>
      <c r="J492" s="71">
        <v>0.26782646616541356</v>
      </c>
      <c r="K492" s="71">
        <v>0.34473524355300855</v>
      </c>
      <c r="L492" s="71">
        <v>0.17420881818181819</v>
      </c>
      <c r="M492" s="72">
        <v>0.43635977011494254</v>
      </c>
      <c r="N492" s="72">
        <v>0.44886133333333333</v>
      </c>
    </row>
    <row r="493" spans="1:15" s="23" customFormat="1">
      <c r="O493" s="238"/>
    </row>
    <row r="494" spans="1:15">
      <c r="A494" s="346" t="s">
        <v>109</v>
      </c>
      <c r="B494" s="346"/>
      <c r="C494" s="346"/>
      <c r="D494" s="347"/>
      <c r="E494" s="351" t="s">
        <v>562</v>
      </c>
      <c r="F494" s="352"/>
      <c r="G494" s="352"/>
      <c r="H494" s="352"/>
      <c r="I494" s="352"/>
      <c r="J494" s="352"/>
      <c r="K494" s="352"/>
      <c r="L494" s="352"/>
      <c r="M494" s="352"/>
      <c r="N494" s="353"/>
    </row>
    <row r="495" spans="1:15" ht="7.5" customHeight="1">
      <c r="A495" s="23"/>
      <c r="B495" s="23"/>
      <c r="C495" s="23"/>
      <c r="D495" s="18"/>
      <c r="E495" s="18"/>
      <c r="F495" s="18"/>
      <c r="G495" s="18"/>
      <c r="H495" s="18"/>
      <c r="I495" s="18"/>
      <c r="J495" s="18"/>
      <c r="K495" s="18"/>
      <c r="L495" s="18"/>
      <c r="M495" s="18"/>
    </row>
    <row r="496" spans="1:15" ht="42" customHeight="1">
      <c r="A496" s="23" t="s">
        <v>36</v>
      </c>
      <c r="B496" s="354"/>
      <c r="C496" s="354"/>
      <c r="D496" s="354"/>
      <c r="E496" s="354"/>
      <c r="F496" s="354"/>
      <c r="H496" s="346" t="s">
        <v>37</v>
      </c>
      <c r="I496" s="346"/>
      <c r="J496" s="347"/>
      <c r="K496" s="348">
        <v>1088304193</v>
      </c>
      <c r="L496" s="348"/>
      <c r="M496" s="348"/>
      <c r="N496" s="348"/>
    </row>
    <row r="501" spans="1:26" s="13" customFormat="1">
      <c r="A501" s="358" t="s">
        <v>89</v>
      </c>
      <c r="B501" s="358"/>
      <c r="C501" s="358"/>
      <c r="D501" s="358"/>
      <c r="E501" s="358"/>
      <c r="F501" s="358"/>
      <c r="G501" s="358"/>
      <c r="H501" s="358"/>
      <c r="I501" s="358"/>
      <c r="J501" s="358"/>
      <c r="K501" s="358"/>
      <c r="L501" s="358"/>
      <c r="O501" s="245"/>
    </row>
    <row r="502" spans="1:26" s="13" customFormat="1">
      <c r="A502" s="3"/>
      <c r="B502" s="3"/>
      <c r="C502" s="3"/>
      <c r="D502" s="3"/>
      <c r="E502" s="3"/>
      <c r="F502" s="3"/>
      <c r="G502" s="3"/>
      <c r="H502" s="3"/>
      <c r="I502" s="3"/>
      <c r="J502" s="3"/>
      <c r="K502" s="3"/>
      <c r="L502" s="3"/>
      <c r="O502" s="245"/>
    </row>
    <row r="503" spans="1:26" s="13" customFormat="1">
      <c r="A503" s="310" t="s">
        <v>1</v>
      </c>
      <c r="B503" s="310"/>
      <c r="C503" s="319" t="s">
        <v>39</v>
      </c>
      <c r="D503" s="319"/>
      <c r="E503" s="319"/>
      <c r="F503" s="319"/>
      <c r="G503" s="319"/>
      <c r="H503" s="319"/>
      <c r="I503" s="319"/>
      <c r="J503" s="319"/>
      <c r="K503" s="319"/>
      <c r="L503" s="319"/>
      <c r="O503" s="245"/>
    </row>
    <row r="504" spans="1:26" s="13" customFormat="1" ht="7.5" customHeight="1">
      <c r="A504" s="4"/>
      <c r="B504" s="4"/>
      <c r="C504" s="3"/>
      <c r="D504" s="3"/>
      <c r="E504" s="3"/>
      <c r="F504" s="3"/>
      <c r="G504" s="3"/>
      <c r="H504" s="3"/>
      <c r="I504" s="3"/>
      <c r="J504" s="3"/>
      <c r="K504" s="3"/>
      <c r="L504" s="3"/>
      <c r="O504" s="245"/>
    </row>
    <row r="505" spans="1:26" s="13" customFormat="1">
      <c r="A505" s="310" t="s">
        <v>5</v>
      </c>
      <c r="B505" s="310"/>
      <c r="C505" s="5" t="s">
        <v>537</v>
      </c>
      <c r="D505" s="3"/>
      <c r="E505" s="3"/>
      <c r="F505" s="3"/>
      <c r="G505" s="3"/>
      <c r="H505" s="3"/>
      <c r="I505" s="3"/>
      <c r="J505" s="3"/>
      <c r="K505" s="3"/>
      <c r="L505" s="3"/>
      <c r="O505" s="245"/>
    </row>
    <row r="506" spans="1:26" s="15" customFormat="1" ht="6.75" customHeight="1">
      <c r="A506" s="4"/>
      <c r="B506" s="6"/>
      <c r="C506" s="6"/>
      <c r="D506" s="6"/>
      <c r="E506" s="6"/>
      <c r="F506" s="6"/>
      <c r="G506" s="6"/>
      <c r="H506" s="6"/>
      <c r="I506" s="6"/>
      <c r="J506" s="6"/>
      <c r="K506" s="4"/>
      <c r="L506" s="4"/>
      <c r="M506" s="14"/>
      <c r="N506" s="14"/>
      <c r="O506" s="238"/>
      <c r="P506" s="14"/>
      <c r="Q506" s="23"/>
      <c r="R506" s="23"/>
      <c r="S506" s="23"/>
      <c r="T506" s="23"/>
      <c r="U506" s="23"/>
      <c r="V506" s="23"/>
      <c r="W506" s="23"/>
      <c r="X506" s="23"/>
      <c r="Y506" s="23"/>
      <c r="Z506" s="23"/>
    </row>
    <row r="507" spans="1:26" s="15" customFormat="1">
      <c r="A507" s="4" t="s">
        <v>6</v>
      </c>
      <c r="B507" s="4"/>
      <c r="C507" s="319" t="s">
        <v>536</v>
      </c>
      <c r="D507" s="319"/>
      <c r="E507" s="14"/>
      <c r="F507" s="14"/>
      <c r="G507" s="23"/>
      <c r="H507" s="23"/>
      <c r="I507" s="23"/>
      <c r="J507" s="23"/>
      <c r="K507" s="23"/>
      <c r="L507" s="23"/>
      <c r="M507" s="23"/>
      <c r="N507" s="23"/>
      <c r="O507" s="238"/>
      <c r="P507" s="23"/>
    </row>
    <row r="508" spans="1:26" s="15" customFormat="1" ht="9" customHeight="1">
      <c r="A508" s="4"/>
      <c r="B508" s="6"/>
      <c r="C508" s="6"/>
      <c r="D508" s="6"/>
      <c r="E508" s="6"/>
      <c r="F508" s="6"/>
      <c r="G508" s="6"/>
      <c r="H508" s="6"/>
      <c r="I508" s="6"/>
      <c r="J508" s="6"/>
      <c r="K508" s="4"/>
      <c r="L508" s="4"/>
      <c r="M508" s="14"/>
      <c r="N508" s="14"/>
      <c r="O508" s="238"/>
      <c r="P508" s="14"/>
      <c r="Q508" s="23"/>
      <c r="R508" s="23"/>
      <c r="S508" s="23"/>
      <c r="T508" s="23"/>
      <c r="U508" s="23"/>
      <c r="V508" s="23"/>
      <c r="W508" s="23"/>
      <c r="X508" s="23"/>
      <c r="Y508" s="23"/>
      <c r="Z508" s="23"/>
    </row>
    <row r="509" spans="1:26" s="15" customFormat="1">
      <c r="A509" s="310" t="s">
        <v>7</v>
      </c>
      <c r="B509" s="310"/>
      <c r="C509" s="319" t="s">
        <v>44</v>
      </c>
      <c r="D509" s="319"/>
      <c r="E509" s="6"/>
      <c r="F509" s="6"/>
      <c r="G509" s="6"/>
      <c r="H509" s="6"/>
      <c r="I509" s="6"/>
      <c r="J509" s="6"/>
      <c r="K509" s="4"/>
      <c r="L509" s="4"/>
      <c r="M509" s="14"/>
      <c r="N509" s="14"/>
      <c r="O509" s="238"/>
      <c r="P509" s="14"/>
      <c r="Q509" s="23"/>
      <c r="R509" s="23"/>
      <c r="S509" s="23"/>
      <c r="T509" s="23"/>
      <c r="U509" s="23"/>
      <c r="V509" s="23"/>
      <c r="W509" s="23"/>
      <c r="X509" s="23"/>
      <c r="Y509" s="23"/>
      <c r="Z509" s="23"/>
    </row>
    <row r="510" spans="1:26" s="15" customFormat="1" ht="9" customHeight="1">
      <c r="A510" s="4"/>
      <c r="B510" s="6"/>
      <c r="C510" s="6"/>
      <c r="D510" s="6"/>
      <c r="E510" s="6"/>
      <c r="F510" s="6"/>
      <c r="G510" s="6"/>
      <c r="H510" s="6"/>
      <c r="I510" s="6"/>
      <c r="J510" s="6"/>
      <c r="K510" s="4"/>
      <c r="L510" s="4"/>
      <c r="M510" s="14"/>
      <c r="N510" s="14"/>
      <c r="O510" s="238"/>
      <c r="P510" s="14"/>
      <c r="Q510" s="23"/>
      <c r="R510" s="23"/>
      <c r="S510" s="23"/>
      <c r="T510" s="23"/>
      <c r="U510" s="23"/>
      <c r="V510" s="23"/>
      <c r="W510" s="23"/>
      <c r="X510" s="23"/>
      <c r="Y510" s="23"/>
      <c r="Z510" s="23"/>
    </row>
    <row r="511" spans="1:26" s="15" customFormat="1">
      <c r="A511" s="321" t="s">
        <v>8</v>
      </c>
      <c r="B511" s="321"/>
      <c r="C511" s="26" t="s">
        <v>45</v>
      </c>
      <c r="D511" s="23"/>
      <c r="E511" s="23"/>
      <c r="F511" s="23"/>
      <c r="G511" s="23"/>
      <c r="H511" s="23"/>
      <c r="I511" s="23"/>
      <c r="O511" s="238"/>
    </row>
    <row r="512" spans="1:26" s="15" customFormat="1" ht="8.25" customHeight="1">
      <c r="A512" s="4"/>
      <c r="B512" s="6"/>
      <c r="C512" s="6"/>
      <c r="D512" s="6"/>
      <c r="E512" s="6"/>
      <c r="F512" s="6"/>
      <c r="G512" s="6"/>
      <c r="H512" s="6"/>
      <c r="I512" s="6"/>
      <c r="J512" s="6"/>
      <c r="K512" s="4"/>
      <c r="L512" s="4"/>
      <c r="M512" s="14"/>
      <c r="N512" s="14"/>
      <c r="O512" s="238"/>
      <c r="P512" s="14"/>
      <c r="Q512" s="23"/>
      <c r="R512" s="23"/>
      <c r="S512" s="23"/>
      <c r="T512" s="23"/>
      <c r="U512" s="23"/>
      <c r="V512" s="23"/>
      <c r="W512" s="23"/>
      <c r="X512" s="23"/>
      <c r="Y512" s="23"/>
      <c r="Z512" s="23"/>
    </row>
    <row r="513" spans="1:26" s="15" customFormat="1">
      <c r="A513" s="16" t="s">
        <v>90</v>
      </c>
      <c r="B513" s="322" t="s">
        <v>574</v>
      </c>
      <c r="C513" s="322"/>
      <c r="D513" s="6"/>
      <c r="E513" s="6"/>
      <c r="F513" s="6"/>
      <c r="G513" s="6"/>
      <c r="H513" s="6"/>
      <c r="I513" s="6"/>
      <c r="J513" s="6"/>
      <c r="K513" s="4"/>
      <c r="L513" s="4"/>
      <c r="M513" s="14"/>
      <c r="N513" s="14"/>
      <c r="O513" s="238"/>
      <c r="P513" s="14"/>
      <c r="Q513" s="23"/>
      <c r="R513" s="23"/>
      <c r="S513" s="23"/>
      <c r="T513" s="23"/>
      <c r="U513" s="23"/>
      <c r="V513" s="23"/>
      <c r="W513" s="23"/>
      <c r="X513" s="23"/>
      <c r="Y513" s="23"/>
      <c r="Z513" s="23"/>
    </row>
    <row r="514" spans="1:26" s="15" customFormat="1" ht="8.25" customHeight="1">
      <c r="A514" s="4"/>
      <c r="B514" s="6"/>
      <c r="C514" s="6"/>
      <c r="D514" s="6"/>
      <c r="E514" s="6"/>
      <c r="F514" s="6"/>
      <c r="G514" s="6"/>
      <c r="H514" s="6"/>
      <c r="I514" s="6"/>
      <c r="J514" s="6"/>
      <c r="K514" s="4"/>
      <c r="L514" s="4"/>
      <c r="M514" s="14"/>
      <c r="N514" s="14"/>
      <c r="O514" s="238"/>
      <c r="P514" s="14"/>
      <c r="Q514" s="23"/>
      <c r="R514" s="23"/>
      <c r="S514" s="23"/>
      <c r="T514" s="23"/>
      <c r="U514" s="23"/>
      <c r="V514" s="23"/>
      <c r="W514" s="23"/>
      <c r="X514" s="23"/>
      <c r="Y514" s="23"/>
      <c r="Z514" s="23"/>
    </row>
    <row r="515" spans="1:26">
      <c r="A515" s="7" t="s">
        <v>91</v>
      </c>
      <c r="B515" s="5">
        <v>10</v>
      </c>
      <c r="C515" s="7"/>
      <c r="D515" s="7"/>
      <c r="E515" s="7"/>
      <c r="F515" s="7"/>
      <c r="G515" s="7"/>
      <c r="H515" s="7"/>
      <c r="I515" s="7"/>
      <c r="J515" s="7"/>
      <c r="K515" s="7"/>
      <c r="L515" s="7"/>
    </row>
    <row r="516" spans="1:26" s="15" customFormat="1">
      <c r="A516" s="4"/>
      <c r="B516" s="6"/>
      <c r="C516" s="6"/>
      <c r="D516" s="6"/>
      <c r="E516" s="6"/>
      <c r="F516" s="6"/>
      <c r="G516" s="6"/>
      <c r="H516" s="6"/>
      <c r="I516" s="6"/>
      <c r="J516" s="6"/>
      <c r="K516" s="4"/>
      <c r="L516" s="4"/>
      <c r="M516" s="14"/>
      <c r="N516" s="14"/>
      <c r="O516" s="238"/>
      <c r="P516" s="14"/>
      <c r="Q516" s="23"/>
      <c r="R516" s="23"/>
      <c r="S516" s="23"/>
      <c r="T516" s="23"/>
      <c r="U516" s="23"/>
      <c r="V516" s="23"/>
      <c r="W516" s="23"/>
      <c r="X516" s="23"/>
      <c r="Y516" s="23"/>
      <c r="Z516" s="23"/>
    </row>
    <row r="517" spans="1:26">
      <c r="A517" s="340" t="s">
        <v>38</v>
      </c>
      <c r="B517" s="340" t="s">
        <v>92</v>
      </c>
      <c r="C517" s="340" t="s">
        <v>93</v>
      </c>
      <c r="D517" s="340" t="s">
        <v>94</v>
      </c>
      <c r="E517" s="340" t="s">
        <v>95</v>
      </c>
      <c r="F517" s="340" t="s">
        <v>96</v>
      </c>
      <c r="G517" s="340" t="s">
        <v>97</v>
      </c>
      <c r="H517" s="340" t="s">
        <v>98</v>
      </c>
      <c r="I517" s="340"/>
      <c r="J517" s="340"/>
      <c r="K517" s="340"/>
      <c r="L517" s="340"/>
      <c r="M517" s="340"/>
      <c r="N517" s="340"/>
      <c r="O517" s="252"/>
    </row>
    <row r="518" spans="1:26" ht="30">
      <c r="A518" s="340"/>
      <c r="B518" s="340"/>
      <c r="C518" s="340"/>
      <c r="D518" s="340"/>
      <c r="E518" s="340"/>
      <c r="F518" s="340"/>
      <c r="G518" s="340"/>
      <c r="H518" s="29" t="s">
        <v>99</v>
      </c>
      <c r="I518" s="29" t="s">
        <v>100</v>
      </c>
      <c r="J518" s="29" t="s">
        <v>101</v>
      </c>
      <c r="K518" s="29" t="s">
        <v>102</v>
      </c>
      <c r="L518" s="29" t="s">
        <v>103</v>
      </c>
      <c r="M518" s="29" t="s">
        <v>104</v>
      </c>
      <c r="N518" s="29" t="s">
        <v>105</v>
      </c>
      <c r="O518" s="253" t="s">
        <v>529</v>
      </c>
    </row>
    <row r="519" spans="1:26">
      <c r="A519" s="323" t="s">
        <v>47</v>
      </c>
      <c r="B519" s="326" t="s">
        <v>155</v>
      </c>
      <c r="C519" s="349" t="s">
        <v>543</v>
      </c>
      <c r="D519" s="50" t="s">
        <v>234</v>
      </c>
      <c r="E519" s="19" t="s">
        <v>235</v>
      </c>
      <c r="F519" s="60">
        <v>25</v>
      </c>
      <c r="G519" s="60">
        <v>25</v>
      </c>
      <c r="H519" s="21">
        <v>93</v>
      </c>
      <c r="I519" s="21">
        <v>5</v>
      </c>
      <c r="J519" s="21">
        <v>0</v>
      </c>
      <c r="K519" s="21">
        <v>15</v>
      </c>
      <c r="L519" s="21">
        <v>31</v>
      </c>
      <c r="M519" s="21">
        <v>2</v>
      </c>
      <c r="N519" s="65">
        <v>4</v>
      </c>
      <c r="O519" s="277" t="e">
        <f>VLOOKUP(D519,'[1]CICLO DE MENUS'!$B$5:$I$60,8,FALSE)*F519</f>
        <v>#N/A</v>
      </c>
    </row>
    <row r="520" spans="1:26">
      <c r="A520" s="324"/>
      <c r="B520" s="327"/>
      <c r="C520" s="350"/>
      <c r="D520" s="50" t="s">
        <v>540</v>
      </c>
      <c r="E520" s="19" t="s">
        <v>541</v>
      </c>
      <c r="F520" s="60">
        <v>8</v>
      </c>
      <c r="G520" s="60">
        <v>6.4</v>
      </c>
      <c r="H520" s="60">
        <v>8</v>
      </c>
      <c r="I520" s="60">
        <v>7.6799999999999993E-2</v>
      </c>
      <c r="J520" s="60">
        <v>6.4000000000000012E-3</v>
      </c>
      <c r="K520" s="60">
        <v>1.8496000000000001</v>
      </c>
      <c r="L520" s="60">
        <v>0.32</v>
      </c>
      <c r="M520" s="60">
        <v>2.5600000000000005E-2</v>
      </c>
      <c r="N520" s="64">
        <v>0</v>
      </c>
      <c r="O520" s="252" t="e">
        <f>VLOOKUP(D520,'[1]CICLO DE MENUS'!$B$5:$I$60,8,FALSE)*F520</f>
        <v>#N/A</v>
      </c>
    </row>
    <row r="521" spans="1:26">
      <c r="A521" s="324"/>
      <c r="B521" s="327"/>
      <c r="C521" s="350"/>
      <c r="D521" s="50" t="s">
        <v>113</v>
      </c>
      <c r="E521" s="19" t="s">
        <v>119</v>
      </c>
      <c r="F521" s="60">
        <v>5</v>
      </c>
      <c r="G521" s="60">
        <v>4.25</v>
      </c>
      <c r="H521" s="60">
        <v>1.9975000000000001</v>
      </c>
      <c r="I521" s="60">
        <v>2.9749999999999995E-2</v>
      </c>
      <c r="J521" s="60">
        <v>4.2500000000000003E-3</v>
      </c>
      <c r="K521" s="60">
        <v>0.40375</v>
      </c>
      <c r="L521" s="60">
        <v>1.1475</v>
      </c>
      <c r="M521" s="60">
        <v>1.7000000000000001E-2</v>
      </c>
      <c r="N521" s="64">
        <v>1.75</v>
      </c>
      <c r="O521" s="252" t="e">
        <f>VLOOKUP(D521,'[1]CICLO DE MENUS'!$B$5:$I$60,8,FALSE)*F521</f>
        <v>#N/A</v>
      </c>
    </row>
    <row r="522" spans="1:26">
      <c r="A522" s="324"/>
      <c r="B522" s="327"/>
      <c r="C522" s="350"/>
      <c r="D522" s="50" t="s">
        <v>114</v>
      </c>
      <c r="E522" s="19" t="s">
        <v>120</v>
      </c>
      <c r="F522" s="60">
        <v>5</v>
      </c>
      <c r="G522" s="60">
        <v>5</v>
      </c>
      <c r="H522" s="60">
        <v>1.52</v>
      </c>
      <c r="I522" s="60">
        <v>5.3199999999999997E-2</v>
      </c>
      <c r="J522" s="60">
        <v>3.8E-3</v>
      </c>
      <c r="K522" s="60">
        <v>0.29259999999999997</v>
      </c>
      <c r="L522" s="60">
        <v>0.91199999999999992</v>
      </c>
      <c r="M522" s="60">
        <v>1.1399999999999999E-2</v>
      </c>
      <c r="N522" s="64">
        <v>0.16</v>
      </c>
      <c r="O522" s="252" t="e">
        <f>VLOOKUP(D522,'[1]CICLO DE MENUS'!$B$5:$I$60,8,FALSE)*F522</f>
        <v>#N/A</v>
      </c>
    </row>
    <row r="523" spans="1:26">
      <c r="A523" s="324"/>
      <c r="B523" s="327"/>
      <c r="C523" s="350"/>
      <c r="D523" s="50" t="s">
        <v>115</v>
      </c>
      <c r="E523" s="19" t="s">
        <v>121</v>
      </c>
      <c r="F523" s="60">
        <v>1.1000000000000001</v>
      </c>
      <c r="G523" s="60">
        <v>1.0450000000000002</v>
      </c>
      <c r="H523" s="60">
        <v>1.5048000000000001</v>
      </c>
      <c r="I523" s="60">
        <v>4.9115000000000013E-2</v>
      </c>
      <c r="J523" s="60">
        <v>3.1350000000000006E-3</v>
      </c>
      <c r="K523" s="60">
        <v>0.30618500000000004</v>
      </c>
      <c r="L523" s="60">
        <v>0.41800000000000004</v>
      </c>
      <c r="M523" s="60">
        <v>1.3585000000000003E-2</v>
      </c>
      <c r="N523" s="64">
        <v>0.20900000000000002</v>
      </c>
      <c r="O523" s="252" t="e">
        <f>VLOOKUP(D523,'[1]CICLO DE MENUS'!$B$5:$I$60,8,FALSE)*F523</f>
        <v>#N/A</v>
      </c>
    </row>
    <row r="524" spans="1:26">
      <c r="A524" s="324"/>
      <c r="B524" s="327"/>
      <c r="C524" s="350"/>
      <c r="D524" s="50" t="s">
        <v>117</v>
      </c>
      <c r="E524" s="19" t="s">
        <v>123</v>
      </c>
      <c r="F524" s="60">
        <v>0.5</v>
      </c>
      <c r="G524" s="60">
        <v>0.5</v>
      </c>
      <c r="H524" s="60">
        <v>0</v>
      </c>
      <c r="I524" s="60">
        <v>0</v>
      </c>
      <c r="J524" s="60">
        <v>0</v>
      </c>
      <c r="K524" s="60">
        <v>0</v>
      </c>
      <c r="L524" s="60">
        <v>0.12</v>
      </c>
      <c r="M524" s="60">
        <v>1.5E-3</v>
      </c>
      <c r="N524" s="64">
        <v>193.905</v>
      </c>
      <c r="O524" s="252" t="e">
        <f>VLOOKUP(D524,'[1]CICLO DE MENUS'!$B$5:$I$60,8,FALSE)*F524</f>
        <v>#N/A</v>
      </c>
    </row>
    <row r="525" spans="1:26">
      <c r="A525" s="324"/>
      <c r="B525" s="327"/>
      <c r="C525" s="350"/>
      <c r="D525" s="50" t="s">
        <v>116</v>
      </c>
      <c r="E525" s="19" t="s">
        <v>122</v>
      </c>
      <c r="F525" s="60">
        <v>3</v>
      </c>
      <c r="G525" s="60">
        <v>2.7</v>
      </c>
      <c r="H525" s="60">
        <v>1.1880000000000002</v>
      </c>
      <c r="I525" s="60">
        <v>6.2100000000000002E-2</v>
      </c>
      <c r="J525" s="60">
        <v>1.6200000000000003E-2</v>
      </c>
      <c r="K525" s="60">
        <v>0.15930000000000002</v>
      </c>
      <c r="L525" s="60">
        <v>2.214</v>
      </c>
      <c r="M525" s="60">
        <v>4.8600000000000004E-2</v>
      </c>
      <c r="N525" s="64">
        <v>1.38</v>
      </c>
      <c r="O525" s="252" t="e">
        <f>VLOOKUP(D525,'[1]CICLO DE MENUS'!$B$5:$I$60,8,FALSE)*F525</f>
        <v>#N/A</v>
      </c>
    </row>
    <row r="526" spans="1:26" ht="18.75" customHeight="1">
      <c r="A526" s="324"/>
      <c r="B526" s="326" t="s">
        <v>155</v>
      </c>
      <c r="C526" s="331" t="s">
        <v>133</v>
      </c>
      <c r="D526" s="50" t="s">
        <v>156</v>
      </c>
      <c r="E526" s="19" t="s">
        <v>157</v>
      </c>
      <c r="F526" s="19">
        <v>56</v>
      </c>
      <c r="G526" s="19">
        <v>50.4</v>
      </c>
      <c r="H526" s="21">
        <v>75.095999999999989</v>
      </c>
      <c r="I526" s="21">
        <v>6.3503999999999996</v>
      </c>
      <c r="J526" s="21">
        <v>5.4432000000000009</v>
      </c>
      <c r="K526" s="21">
        <v>0.1512</v>
      </c>
      <c r="L526" s="21">
        <v>26.712</v>
      </c>
      <c r="M526" s="21">
        <v>0.8567999999999999</v>
      </c>
      <c r="N526" s="65">
        <v>77.84</v>
      </c>
      <c r="O526" s="252" t="e">
        <f>VLOOKUP(D526,'[1]CICLO DE MENUS'!$B$5:$I$60,8,FALSE)</f>
        <v>#N/A</v>
      </c>
    </row>
    <row r="527" spans="1:26" ht="13.5" customHeight="1">
      <c r="A527" s="324"/>
      <c r="B527" s="327"/>
      <c r="C527" s="332"/>
      <c r="D527" s="50" t="s">
        <v>185</v>
      </c>
      <c r="E527" s="19" t="s">
        <v>186</v>
      </c>
      <c r="F527" s="19">
        <v>3</v>
      </c>
      <c r="G527" s="19">
        <v>3</v>
      </c>
      <c r="H527" s="21">
        <v>27</v>
      </c>
      <c r="I527" s="21">
        <v>0</v>
      </c>
      <c r="J527" s="21">
        <v>3</v>
      </c>
      <c r="K527" s="21">
        <v>0</v>
      </c>
      <c r="L527" s="21">
        <v>0</v>
      </c>
      <c r="M527" s="21">
        <v>0</v>
      </c>
      <c r="N527" s="65">
        <v>0</v>
      </c>
      <c r="O527" s="252" t="e">
        <f>VLOOKUP(D527,'[1]CICLO DE MENUS'!$B$5:$I$60,8,FALSE)*F527</f>
        <v>#N/A</v>
      </c>
    </row>
    <row r="528" spans="1:26" ht="15.75" customHeight="1">
      <c r="A528" s="325"/>
      <c r="B528" s="330"/>
      <c r="C528" s="333"/>
      <c r="D528" s="50" t="s">
        <v>117</v>
      </c>
      <c r="E528" s="19" t="s">
        <v>123</v>
      </c>
      <c r="F528" s="19">
        <v>0.5</v>
      </c>
      <c r="G528" s="19">
        <v>0.5</v>
      </c>
      <c r="H528" s="21">
        <v>0</v>
      </c>
      <c r="I528" s="21">
        <v>0</v>
      </c>
      <c r="J528" s="21">
        <v>0</v>
      </c>
      <c r="K528" s="21">
        <v>0</v>
      </c>
      <c r="L528" s="21">
        <v>0.12</v>
      </c>
      <c r="M528" s="21">
        <v>1.5E-3</v>
      </c>
      <c r="N528" s="65">
        <v>193.905</v>
      </c>
      <c r="O528" s="252" t="e">
        <f>VLOOKUP(D528,'[1]CICLO DE MENUS'!$B$5:$I$60,8,FALSE)*F528</f>
        <v>#N/A</v>
      </c>
    </row>
    <row r="529" spans="1:15">
      <c r="A529" s="334" t="s">
        <v>161</v>
      </c>
      <c r="B529" s="326" t="s">
        <v>162</v>
      </c>
      <c r="C529" s="331" t="s">
        <v>129</v>
      </c>
      <c r="D529" s="50" t="s">
        <v>163</v>
      </c>
      <c r="E529" s="19" t="s">
        <v>164</v>
      </c>
      <c r="F529" s="60">
        <v>40</v>
      </c>
      <c r="G529" s="60">
        <v>40</v>
      </c>
      <c r="H529" s="60">
        <v>141.19999999999999</v>
      </c>
      <c r="I529" s="60">
        <v>2.68</v>
      </c>
      <c r="J529" s="60">
        <v>0.16</v>
      </c>
      <c r="K529" s="60">
        <v>32.04</v>
      </c>
      <c r="L529" s="60">
        <v>3.6</v>
      </c>
      <c r="M529" s="60">
        <v>0.32</v>
      </c>
      <c r="N529" s="64">
        <v>0.8</v>
      </c>
      <c r="O529" s="252" t="e">
        <f>VLOOKUP(D529,'[1]CICLO DE MENUS'!$B$5:$I$60,8,FALSE)*F529</f>
        <v>#N/A</v>
      </c>
    </row>
    <row r="530" spans="1:15" ht="24">
      <c r="A530" s="335"/>
      <c r="B530" s="327"/>
      <c r="C530" s="332"/>
      <c r="D530" s="50" t="s">
        <v>212</v>
      </c>
      <c r="E530" s="19" t="s">
        <v>213</v>
      </c>
      <c r="F530" s="60">
        <v>6</v>
      </c>
      <c r="G530" s="60">
        <v>6</v>
      </c>
      <c r="H530" s="60">
        <v>22.26</v>
      </c>
      <c r="I530" s="60">
        <v>0.78</v>
      </c>
      <c r="J530" s="60">
        <v>8.3999999999999991E-2</v>
      </c>
      <c r="K530" s="60">
        <v>4.4879999999999995</v>
      </c>
      <c r="L530" s="60">
        <v>1.26</v>
      </c>
      <c r="M530" s="60">
        <v>0.06</v>
      </c>
      <c r="N530" s="64">
        <v>0.3</v>
      </c>
      <c r="O530" s="252" t="e">
        <f>VLOOKUP(D530,'[1]CICLO DE MENUS'!$B$5:$I$60,8,FALSE)*F530</f>
        <v>#N/A</v>
      </c>
    </row>
    <row r="531" spans="1:15">
      <c r="A531" s="335"/>
      <c r="B531" s="327"/>
      <c r="C531" s="332"/>
      <c r="D531" s="50" t="s">
        <v>185</v>
      </c>
      <c r="E531" s="19" t="s">
        <v>186</v>
      </c>
      <c r="F531" s="60">
        <v>3</v>
      </c>
      <c r="G531" s="60">
        <v>3</v>
      </c>
      <c r="H531" s="60">
        <v>27</v>
      </c>
      <c r="I531" s="60">
        <v>0</v>
      </c>
      <c r="J531" s="60">
        <v>3</v>
      </c>
      <c r="K531" s="60">
        <v>0</v>
      </c>
      <c r="L531" s="60">
        <v>0</v>
      </c>
      <c r="M531" s="60">
        <v>0</v>
      </c>
      <c r="N531" s="64">
        <v>0</v>
      </c>
      <c r="O531" s="252" t="e">
        <f>VLOOKUP(D531,'[1]CICLO DE MENUS'!$B$5:$I$60,8,FALSE)*F531</f>
        <v>#N/A</v>
      </c>
    </row>
    <row r="532" spans="1:15">
      <c r="A532" s="336"/>
      <c r="B532" s="330"/>
      <c r="C532" s="333"/>
      <c r="D532" s="50" t="s">
        <v>117</v>
      </c>
      <c r="E532" s="19" t="s">
        <v>123</v>
      </c>
      <c r="F532" s="60">
        <v>0.5</v>
      </c>
      <c r="G532" s="60">
        <v>0.5</v>
      </c>
      <c r="H532" s="60">
        <v>0</v>
      </c>
      <c r="I532" s="60">
        <v>0</v>
      </c>
      <c r="J532" s="60">
        <v>0</v>
      </c>
      <c r="K532" s="60">
        <v>0</v>
      </c>
      <c r="L532" s="60">
        <v>0.12</v>
      </c>
      <c r="M532" s="60">
        <v>1.5E-3</v>
      </c>
      <c r="N532" s="64">
        <v>193.905</v>
      </c>
      <c r="O532" s="252" t="e">
        <f>VLOOKUP(D532,'[1]CICLO DE MENUS'!$B$5:$I$60,8,FALSE)*F532</f>
        <v>#N/A</v>
      </c>
    </row>
    <row r="533" spans="1:15" ht="19.5" customHeight="1">
      <c r="A533" s="355" t="s">
        <v>183</v>
      </c>
      <c r="B533" s="326" t="s">
        <v>162</v>
      </c>
      <c r="C533" s="331" t="s">
        <v>125</v>
      </c>
      <c r="D533" s="50" t="s">
        <v>187</v>
      </c>
      <c r="E533" s="19" t="s">
        <v>166</v>
      </c>
      <c r="F533" s="60">
        <v>84</v>
      </c>
      <c r="G533" s="60">
        <v>60.48</v>
      </c>
      <c r="H533" s="60">
        <v>79.83359999999999</v>
      </c>
      <c r="I533" s="60">
        <v>0.66528000000000009</v>
      </c>
      <c r="J533" s="60">
        <v>0.12096</v>
      </c>
      <c r="K533" s="60">
        <v>18.32544</v>
      </c>
      <c r="L533" s="60">
        <v>1.8144</v>
      </c>
      <c r="M533" s="60">
        <v>0.3024</v>
      </c>
      <c r="N533" s="64">
        <v>3.36</v>
      </c>
      <c r="O533" s="252" t="e">
        <f>VLOOKUP(D533,'[1]CICLO DE MENUS'!$B$5:$I$60,8,FALSE)*F533</f>
        <v>#N/A</v>
      </c>
    </row>
    <row r="534" spans="1:15">
      <c r="A534" s="356"/>
      <c r="B534" s="327"/>
      <c r="C534" s="332"/>
      <c r="D534" s="28" t="s">
        <v>185</v>
      </c>
      <c r="E534" s="19" t="s">
        <v>186</v>
      </c>
      <c r="F534" s="60">
        <v>10</v>
      </c>
      <c r="G534" s="60">
        <v>10</v>
      </c>
      <c r="H534" s="60">
        <v>90</v>
      </c>
      <c r="I534" s="60">
        <v>0</v>
      </c>
      <c r="J534" s="60">
        <v>10</v>
      </c>
      <c r="K534" s="60">
        <v>0</v>
      </c>
      <c r="L534" s="60">
        <v>0</v>
      </c>
      <c r="M534" s="60">
        <v>0</v>
      </c>
      <c r="N534" s="64">
        <v>0</v>
      </c>
      <c r="O534" s="252" t="e">
        <f>VLOOKUP(D534,'[1]CICLO DE MENUS'!$B$5:$I$60,8,FALSE)*F534</f>
        <v>#N/A</v>
      </c>
    </row>
    <row r="535" spans="1:15">
      <c r="A535" s="356"/>
      <c r="B535" s="327"/>
      <c r="C535" s="332"/>
      <c r="D535" s="28" t="s">
        <v>117</v>
      </c>
      <c r="E535" s="19" t="s">
        <v>123</v>
      </c>
      <c r="F535" s="60">
        <v>0.5</v>
      </c>
      <c r="G535" s="60">
        <v>0.5</v>
      </c>
      <c r="H535" s="60">
        <v>0</v>
      </c>
      <c r="I535" s="60">
        <v>0</v>
      </c>
      <c r="J535" s="60">
        <v>0</v>
      </c>
      <c r="K535" s="60">
        <v>0</v>
      </c>
      <c r="L535" s="60">
        <v>0.12</v>
      </c>
      <c r="M535" s="60">
        <v>1.5E-3</v>
      </c>
      <c r="N535" s="64">
        <v>193.905</v>
      </c>
      <c r="O535" s="252" t="e">
        <f>VLOOKUP(D535,'[1]CICLO DE MENUS'!$B$5:$I$60,8,FALSE)*F535</f>
        <v>#N/A</v>
      </c>
    </row>
    <row r="536" spans="1:15" ht="14.25" customHeight="1">
      <c r="A536" s="334" t="s">
        <v>184</v>
      </c>
      <c r="B536" s="326" t="s">
        <v>167</v>
      </c>
      <c r="C536" s="331" t="s">
        <v>56</v>
      </c>
      <c r="D536" s="57" t="s">
        <v>168</v>
      </c>
      <c r="E536" s="19" t="s">
        <v>169</v>
      </c>
      <c r="F536" s="19">
        <v>50</v>
      </c>
      <c r="G536" s="60">
        <v>40</v>
      </c>
      <c r="H536" s="60">
        <v>9.1999999999999993</v>
      </c>
      <c r="I536" s="60">
        <v>0.36</v>
      </c>
      <c r="J536" s="60">
        <v>0.04</v>
      </c>
      <c r="K536" s="60">
        <v>1.64</v>
      </c>
      <c r="L536" s="60">
        <v>3.6</v>
      </c>
      <c r="M536" s="60">
        <v>0.2</v>
      </c>
      <c r="N536" s="64">
        <v>3</v>
      </c>
      <c r="O536" s="252" t="e">
        <f>VLOOKUP(D536,'[1]CICLO DE MENUS'!$B$5:$I$60,8,FALSE)*F536</f>
        <v>#N/A</v>
      </c>
    </row>
    <row r="537" spans="1:15">
      <c r="A537" s="335"/>
      <c r="B537" s="327"/>
      <c r="C537" s="332"/>
      <c r="D537" s="57" t="s">
        <v>114</v>
      </c>
      <c r="E537" s="19" t="s">
        <v>120</v>
      </c>
      <c r="F537" s="19">
        <v>25</v>
      </c>
      <c r="G537" s="60">
        <v>23.75</v>
      </c>
      <c r="H537" s="60">
        <v>9.5</v>
      </c>
      <c r="I537" s="60">
        <v>0.33250000000000002</v>
      </c>
      <c r="J537" s="60">
        <v>2.375E-2</v>
      </c>
      <c r="K537" s="60">
        <v>1.8287500000000001</v>
      </c>
      <c r="L537" s="60">
        <v>5.7</v>
      </c>
      <c r="M537" s="60">
        <v>7.1249999999999994E-2</v>
      </c>
      <c r="N537" s="64">
        <v>1</v>
      </c>
      <c r="O537" s="252" t="e">
        <f>VLOOKUP(D537,'[1]CICLO DE MENUS'!$B$5:$I$60,8,FALSE)*F537</f>
        <v>#N/A</v>
      </c>
    </row>
    <row r="538" spans="1:15">
      <c r="A538" s="335"/>
      <c r="B538" s="327"/>
      <c r="C538" s="332"/>
      <c r="D538" s="57" t="s">
        <v>116</v>
      </c>
      <c r="E538" s="19" t="s">
        <v>122</v>
      </c>
      <c r="F538" s="19">
        <v>3</v>
      </c>
      <c r="G538" s="60">
        <v>2.7</v>
      </c>
      <c r="H538" s="60">
        <v>1.1880000000000002</v>
      </c>
      <c r="I538" s="60">
        <v>6.2100000000000002E-2</v>
      </c>
      <c r="J538" s="60">
        <v>1.6200000000000003E-2</v>
      </c>
      <c r="K538" s="60">
        <v>0.15930000000000002</v>
      </c>
      <c r="L538" s="60">
        <v>2.214</v>
      </c>
      <c r="M538" s="60">
        <v>4.8600000000000004E-2</v>
      </c>
      <c r="N538" s="64">
        <v>1.38</v>
      </c>
      <c r="O538" s="252" t="e">
        <f>VLOOKUP(D538,'[1]CICLO DE MENUS'!$B$5:$I$60,8,FALSE)*F538</f>
        <v>#N/A</v>
      </c>
    </row>
    <row r="539" spans="1:15">
      <c r="A539" s="335"/>
      <c r="B539" s="327"/>
      <c r="C539" s="332"/>
      <c r="D539" s="57" t="s">
        <v>189</v>
      </c>
      <c r="E539" s="19" t="s">
        <v>188</v>
      </c>
      <c r="F539" s="19">
        <v>2</v>
      </c>
      <c r="G539" s="60">
        <v>1</v>
      </c>
      <c r="H539" s="60">
        <v>0.44</v>
      </c>
      <c r="I539" s="60">
        <v>3.0000000000000001E-3</v>
      </c>
      <c r="J539" s="60">
        <v>3.0000000000000001E-3</v>
      </c>
      <c r="K539" s="60">
        <v>9.3000000000000013E-2</v>
      </c>
      <c r="L539" s="60">
        <v>0.19</v>
      </c>
      <c r="M539" s="60">
        <v>5.0000000000000001E-3</v>
      </c>
      <c r="N539" s="64">
        <v>0.08</v>
      </c>
      <c r="O539" s="252" t="e">
        <f>VLOOKUP(D539,'[1]CICLO DE MENUS'!$B$5:$I$60,8,FALSE)*F539</f>
        <v>#N/A</v>
      </c>
    </row>
    <row r="540" spans="1:15">
      <c r="A540" s="336"/>
      <c r="B540" s="330"/>
      <c r="C540" s="333"/>
      <c r="D540" s="57" t="s">
        <v>117</v>
      </c>
      <c r="E540" s="19" t="s">
        <v>123</v>
      </c>
      <c r="F540" s="19">
        <v>0.5</v>
      </c>
      <c r="G540" s="60">
        <v>0.5</v>
      </c>
      <c r="H540" s="60">
        <v>0</v>
      </c>
      <c r="I540" s="60">
        <v>0</v>
      </c>
      <c r="J540" s="60">
        <v>0</v>
      </c>
      <c r="K540" s="60">
        <v>0</v>
      </c>
      <c r="L540" s="60">
        <v>0.12</v>
      </c>
      <c r="M540" s="60">
        <v>1.5E-3</v>
      </c>
      <c r="N540" s="64">
        <v>193.905</v>
      </c>
      <c r="O540" s="252" t="e">
        <f>VLOOKUP(D540,'[1]CICLO DE MENUS'!$B$5:$I$60,8,FALSE)*F540</f>
        <v>#N/A</v>
      </c>
    </row>
    <row r="541" spans="1:15">
      <c r="A541" s="334" t="s">
        <v>51</v>
      </c>
      <c r="B541" s="326" t="s">
        <v>167</v>
      </c>
      <c r="C541" s="328" t="s">
        <v>73</v>
      </c>
      <c r="D541" s="57" t="s">
        <v>205</v>
      </c>
      <c r="E541" s="19" t="s">
        <v>206</v>
      </c>
      <c r="F541" s="21">
        <v>190</v>
      </c>
      <c r="G541" s="21">
        <v>60.8</v>
      </c>
      <c r="H541" s="21">
        <v>36.479999999999997</v>
      </c>
      <c r="I541" s="21">
        <v>0.91199999999999992</v>
      </c>
      <c r="J541" s="21">
        <v>0.30399999999999999</v>
      </c>
      <c r="K541" s="21">
        <v>7.5391999999999992</v>
      </c>
      <c r="L541" s="21">
        <v>5.4719999999999995</v>
      </c>
      <c r="M541" s="21">
        <v>1.0336000000000001</v>
      </c>
      <c r="N541" s="58">
        <v>11.4</v>
      </c>
      <c r="O541" s="252" t="e">
        <f>VLOOKUP(D541,'[1]CICLO DE MENUS'!$B$5:$I$60,8,FALSE)*F541</f>
        <v>#N/A</v>
      </c>
    </row>
    <row r="542" spans="1:15">
      <c r="A542" s="336"/>
      <c r="B542" s="330"/>
      <c r="C542" s="341"/>
      <c r="D542" s="57" t="s">
        <v>176</v>
      </c>
      <c r="E542" s="19" t="s">
        <v>177</v>
      </c>
      <c r="F542" s="21">
        <v>8</v>
      </c>
      <c r="G542" s="21">
        <v>8</v>
      </c>
      <c r="H542" s="21">
        <v>31.76</v>
      </c>
      <c r="I542" s="21">
        <v>0</v>
      </c>
      <c r="J542" s="21">
        <v>0</v>
      </c>
      <c r="K542" s="21">
        <v>7.944</v>
      </c>
      <c r="L542" s="21">
        <v>0</v>
      </c>
      <c r="M542" s="21">
        <v>8.0000000000000002E-3</v>
      </c>
      <c r="N542" s="58">
        <v>0</v>
      </c>
      <c r="O542" s="252" t="e">
        <f>VLOOKUP(D542,'[1]CICLO DE MENUS'!$B$5:$I$60,8,FALSE)*F542</f>
        <v>#N/A</v>
      </c>
    </row>
    <row r="543" spans="1:15" ht="24">
      <c r="A543" s="27" t="s">
        <v>52</v>
      </c>
      <c r="B543" s="27" t="s">
        <v>172</v>
      </c>
      <c r="C543" s="28"/>
      <c r="D543" s="51"/>
      <c r="E543" s="19"/>
      <c r="F543" s="19"/>
      <c r="G543" s="19"/>
      <c r="H543" s="19"/>
      <c r="I543" s="19"/>
      <c r="J543" s="19"/>
      <c r="K543" s="19"/>
      <c r="L543" s="19"/>
      <c r="M543" s="19"/>
      <c r="N543" s="49"/>
      <c r="O543" s="252"/>
    </row>
    <row r="544" spans="1:15">
      <c r="A544" s="27" t="s">
        <v>173</v>
      </c>
      <c r="B544" s="27" t="s">
        <v>174</v>
      </c>
      <c r="C544" s="55" t="s">
        <v>175</v>
      </c>
      <c r="D544" s="51"/>
      <c r="E544" s="19"/>
      <c r="F544" s="19"/>
      <c r="G544" s="19"/>
      <c r="H544" s="19"/>
      <c r="I544" s="19"/>
      <c r="J544" s="19"/>
      <c r="K544" s="19"/>
      <c r="L544" s="19"/>
      <c r="M544" s="19"/>
      <c r="N544" s="49"/>
      <c r="O544" s="252"/>
    </row>
    <row r="545" spans="1:15">
      <c r="A545" s="27" t="s">
        <v>178</v>
      </c>
      <c r="B545" s="27" t="s">
        <v>179</v>
      </c>
      <c r="C545" s="55" t="s">
        <v>180</v>
      </c>
      <c r="D545" s="51"/>
      <c r="E545" s="19"/>
      <c r="F545" s="19"/>
      <c r="G545" s="19"/>
      <c r="H545" s="19"/>
      <c r="I545" s="19"/>
      <c r="J545" s="19"/>
      <c r="K545" s="19"/>
      <c r="L545" s="19"/>
      <c r="M545" s="19"/>
      <c r="N545" s="49"/>
      <c r="O545" s="252"/>
    </row>
    <row r="546" spans="1:15">
      <c r="A546" s="27" t="s">
        <v>182</v>
      </c>
      <c r="B546" s="337" t="s">
        <v>190</v>
      </c>
      <c r="C546" s="338"/>
      <c r="D546" s="339"/>
      <c r="E546" s="19"/>
      <c r="F546" s="19"/>
      <c r="G546" s="19"/>
      <c r="H546" s="19"/>
      <c r="I546" s="19"/>
      <c r="J546" s="19"/>
      <c r="K546" s="19"/>
      <c r="L546" s="19"/>
      <c r="M546" s="19"/>
      <c r="N546" s="49"/>
      <c r="O546" s="252"/>
    </row>
    <row r="547" spans="1:15">
      <c r="A547" s="27"/>
      <c r="B547" s="27"/>
      <c r="C547" s="20"/>
      <c r="D547" s="51"/>
      <c r="E547" s="19"/>
      <c r="F547" s="19"/>
      <c r="G547" s="19"/>
      <c r="H547" s="19"/>
      <c r="I547" s="19"/>
      <c r="J547" s="19"/>
      <c r="K547" s="19"/>
      <c r="L547" s="19"/>
      <c r="M547" s="19"/>
      <c r="N547" s="49"/>
      <c r="O547" s="252"/>
    </row>
    <row r="548" spans="1:15" s="257" customFormat="1">
      <c r="F548" s="278">
        <f>SUM(F519:F542)</f>
        <v>529.6</v>
      </c>
      <c r="L548" s="258"/>
      <c r="O548" s="259" t="e">
        <f>SUM(O519:O542)</f>
        <v>#N/A</v>
      </c>
    </row>
    <row r="549" spans="1:15">
      <c r="A549" s="345" t="s">
        <v>106</v>
      </c>
      <c r="B549" s="345"/>
      <c r="C549" s="345"/>
      <c r="D549" s="345"/>
      <c r="E549" s="345"/>
      <c r="F549" s="345"/>
      <c r="G549" s="22"/>
      <c r="H549" s="268">
        <f>SUM(H521:H547)</f>
        <v>557.16789999999992</v>
      </c>
      <c r="I549" s="268">
        <f t="shared" ref="I549:N549" si="10">SUM(I521:I547)</f>
        <v>12.339444999999998</v>
      </c>
      <c r="J549" s="268">
        <f t="shared" si="10"/>
        <v>22.222494999999999</v>
      </c>
      <c r="K549" s="268">
        <f t="shared" si="10"/>
        <v>75.370725000000007</v>
      </c>
      <c r="L549" s="268">
        <f t="shared" si="10"/>
        <v>55.853899999999989</v>
      </c>
      <c r="M549" s="268">
        <f t="shared" si="10"/>
        <v>3.0037349999999998</v>
      </c>
      <c r="N549" s="268">
        <f t="shared" si="10"/>
        <v>1072.1840000000002</v>
      </c>
    </row>
    <row r="550" spans="1:15">
      <c r="A550" s="345" t="s">
        <v>107</v>
      </c>
      <c r="B550" s="345"/>
      <c r="C550" s="345"/>
      <c r="D550" s="345"/>
      <c r="E550" s="345"/>
      <c r="F550" s="345"/>
      <c r="G550" s="22"/>
      <c r="H550" s="60">
        <v>1994</v>
      </c>
      <c r="I550" s="60">
        <v>69.8</v>
      </c>
      <c r="J550" s="60">
        <v>66.5</v>
      </c>
      <c r="K550" s="60">
        <v>279.2</v>
      </c>
      <c r="L550" s="60">
        <v>1100</v>
      </c>
      <c r="M550" s="64">
        <v>8.6999999999999993</v>
      </c>
      <c r="N550" s="64">
        <v>1500</v>
      </c>
    </row>
    <row r="551" spans="1:15">
      <c r="A551" s="345" t="s">
        <v>108</v>
      </c>
      <c r="B551" s="345"/>
      <c r="C551" s="345"/>
      <c r="D551" s="345"/>
      <c r="E551" s="345"/>
      <c r="F551" s="345"/>
      <c r="G551" s="22"/>
      <c r="H551" s="71">
        <v>0.32376123370110332</v>
      </c>
      <c r="I551" s="71">
        <v>0.33835737822349571</v>
      </c>
      <c r="J551" s="71">
        <v>0.30981872180451125</v>
      </c>
      <c r="K551" s="71">
        <v>0.31499919412607452</v>
      </c>
      <c r="L551" s="71">
        <v>5.1992636363636359E-2</v>
      </c>
      <c r="M551" s="279">
        <v>0.61177988505747138</v>
      </c>
      <c r="N551" s="279">
        <v>0.6867226666666667</v>
      </c>
    </row>
    <row r="552" spans="1:15" s="23" customFormat="1">
      <c r="O552" s="238"/>
    </row>
    <row r="553" spans="1:15">
      <c r="A553" s="346" t="s">
        <v>109</v>
      </c>
      <c r="B553" s="346"/>
      <c r="C553" s="346"/>
      <c r="D553" s="347"/>
      <c r="E553" s="351" t="s">
        <v>562</v>
      </c>
      <c r="F553" s="352"/>
      <c r="G553" s="352"/>
      <c r="H553" s="352"/>
      <c r="I553" s="352"/>
      <c r="J553" s="352"/>
      <c r="K553" s="352"/>
      <c r="L553" s="352"/>
      <c r="M553" s="352"/>
      <c r="N553" s="353"/>
    </row>
    <row r="554" spans="1:15" ht="7.5" customHeight="1">
      <c r="A554" s="23"/>
      <c r="B554" s="23"/>
      <c r="C554" s="23"/>
      <c r="D554" s="18"/>
      <c r="E554" s="18"/>
      <c r="F554" s="18"/>
      <c r="G554" s="18"/>
      <c r="H554" s="18"/>
      <c r="I554" s="18"/>
      <c r="J554" s="18"/>
      <c r="K554" s="18"/>
      <c r="L554" s="18"/>
      <c r="M554" s="18"/>
    </row>
    <row r="555" spans="1:15" ht="42" customHeight="1">
      <c r="A555" s="23" t="s">
        <v>36</v>
      </c>
      <c r="B555" s="354"/>
      <c r="C555" s="354"/>
      <c r="D555" s="354"/>
      <c r="E555" s="354"/>
      <c r="F555" s="354"/>
      <c r="H555" s="346" t="s">
        <v>37</v>
      </c>
      <c r="I555" s="346"/>
      <c r="J555" s="347"/>
      <c r="K555" s="348">
        <v>1088304193</v>
      </c>
      <c r="L555" s="348"/>
      <c r="M555" s="348"/>
      <c r="N555" s="348"/>
    </row>
    <row r="557" spans="1:15" s="13" customFormat="1">
      <c r="A557" s="358" t="s">
        <v>89</v>
      </c>
      <c r="B557" s="358"/>
      <c r="C557" s="358"/>
      <c r="D557" s="358"/>
      <c r="E557" s="358"/>
      <c r="F557" s="358"/>
      <c r="G557" s="358"/>
      <c r="H557" s="358"/>
      <c r="I557" s="358"/>
      <c r="J557" s="358"/>
      <c r="K557" s="358"/>
      <c r="L557" s="358"/>
      <c r="O557" s="245"/>
    </row>
    <row r="558" spans="1:15" s="13" customFormat="1">
      <c r="A558" s="3"/>
      <c r="B558" s="3"/>
      <c r="C558" s="3"/>
      <c r="D558" s="3"/>
      <c r="E558" s="3"/>
      <c r="F558" s="3"/>
      <c r="G558" s="3"/>
      <c r="H558" s="3"/>
      <c r="I558" s="3"/>
      <c r="J558" s="3"/>
      <c r="K558" s="3"/>
      <c r="L558" s="3"/>
      <c r="O558" s="245"/>
    </row>
    <row r="559" spans="1:15" s="13" customFormat="1">
      <c r="A559" s="310" t="s">
        <v>1</v>
      </c>
      <c r="B559" s="310"/>
      <c r="C559" s="319" t="s">
        <v>39</v>
      </c>
      <c r="D559" s="319"/>
      <c r="E559" s="319"/>
      <c r="F559" s="319"/>
      <c r="G559" s="319"/>
      <c r="H559" s="319"/>
      <c r="I559" s="319"/>
      <c r="J559" s="319"/>
      <c r="K559" s="319"/>
      <c r="L559" s="319"/>
      <c r="O559" s="245"/>
    </row>
    <row r="560" spans="1:15" s="13" customFormat="1" ht="7.5" customHeight="1">
      <c r="A560" s="4"/>
      <c r="B560" s="4"/>
      <c r="C560" s="3"/>
      <c r="D560" s="3"/>
      <c r="E560" s="3"/>
      <c r="F560" s="3"/>
      <c r="G560" s="3"/>
      <c r="H560" s="3"/>
      <c r="I560" s="3"/>
      <c r="J560" s="3"/>
      <c r="K560" s="3"/>
      <c r="L560" s="3"/>
      <c r="O560" s="245"/>
    </row>
    <row r="561" spans="1:26" s="13" customFormat="1">
      <c r="A561" s="310" t="s">
        <v>5</v>
      </c>
      <c r="B561" s="310"/>
      <c r="C561" s="5" t="s">
        <v>537</v>
      </c>
      <c r="D561" s="3"/>
      <c r="E561" s="3"/>
      <c r="F561" s="3"/>
      <c r="G561" s="3"/>
      <c r="H561" s="3"/>
      <c r="I561" s="3"/>
      <c r="J561" s="3"/>
      <c r="K561" s="3"/>
      <c r="L561" s="3"/>
      <c r="O561" s="245"/>
    </row>
    <row r="562" spans="1:26" s="15" customFormat="1" ht="6.75" customHeight="1">
      <c r="A562" s="4"/>
      <c r="B562" s="6"/>
      <c r="C562" s="6"/>
      <c r="D562" s="6"/>
      <c r="E562" s="6"/>
      <c r="F562" s="6"/>
      <c r="G562" s="6"/>
      <c r="H562" s="6"/>
      <c r="I562" s="6"/>
      <c r="J562" s="6"/>
      <c r="K562" s="4"/>
      <c r="L562" s="4"/>
      <c r="M562" s="14"/>
      <c r="N562" s="14"/>
      <c r="O562" s="238"/>
      <c r="P562" s="14"/>
      <c r="Q562" s="23"/>
      <c r="R562" s="23"/>
      <c r="S562" s="23"/>
      <c r="T562" s="23"/>
      <c r="U562" s="23"/>
      <c r="V562" s="23"/>
      <c r="W562" s="23"/>
      <c r="X562" s="23"/>
      <c r="Y562" s="23"/>
      <c r="Z562" s="23"/>
    </row>
    <row r="563" spans="1:26" s="15" customFormat="1">
      <c r="A563" s="4" t="s">
        <v>6</v>
      </c>
      <c r="B563" s="4"/>
      <c r="C563" s="319" t="s">
        <v>536</v>
      </c>
      <c r="D563" s="319"/>
      <c r="E563" s="14"/>
      <c r="F563" s="14"/>
      <c r="G563" s="23"/>
      <c r="H563" s="23"/>
      <c r="I563" s="23"/>
      <c r="J563" s="23"/>
      <c r="K563" s="23"/>
      <c r="L563" s="23"/>
      <c r="M563" s="23"/>
      <c r="N563" s="23"/>
      <c r="O563" s="238"/>
      <c r="P563" s="23"/>
    </row>
    <row r="564" spans="1:26" s="15" customFormat="1" ht="9" customHeight="1">
      <c r="A564" s="4"/>
      <c r="B564" s="6"/>
      <c r="C564" s="6"/>
      <c r="D564" s="6"/>
      <c r="E564" s="6"/>
      <c r="F564" s="6"/>
      <c r="G564" s="6"/>
      <c r="H564" s="6"/>
      <c r="I564" s="6"/>
      <c r="J564" s="6"/>
      <c r="K564" s="4"/>
      <c r="L564" s="4"/>
      <c r="M564" s="14"/>
      <c r="N564" s="14"/>
      <c r="O564" s="238"/>
      <c r="P564" s="14"/>
      <c r="Q564" s="23"/>
      <c r="R564" s="23"/>
      <c r="S564" s="23"/>
      <c r="T564" s="23"/>
      <c r="U564" s="23"/>
      <c r="V564" s="23"/>
      <c r="W564" s="23"/>
      <c r="X564" s="23"/>
      <c r="Y564" s="23"/>
      <c r="Z564" s="23"/>
    </row>
    <row r="565" spans="1:26" s="15" customFormat="1">
      <c r="A565" s="310" t="s">
        <v>7</v>
      </c>
      <c r="B565" s="310"/>
      <c r="C565" s="319" t="s">
        <v>44</v>
      </c>
      <c r="D565" s="319"/>
      <c r="E565" s="6"/>
      <c r="F565" s="6"/>
      <c r="G565" s="6"/>
      <c r="H565" s="6"/>
      <c r="I565" s="6"/>
      <c r="J565" s="6"/>
      <c r="K565" s="4"/>
      <c r="L565" s="4"/>
      <c r="M565" s="14"/>
      <c r="N565" s="14"/>
      <c r="O565" s="238"/>
      <c r="P565" s="14"/>
      <c r="Q565" s="23"/>
      <c r="R565" s="23"/>
      <c r="S565" s="23"/>
      <c r="T565" s="23"/>
      <c r="U565" s="23"/>
      <c r="V565" s="23"/>
      <c r="W565" s="23"/>
      <c r="X565" s="23"/>
      <c r="Y565" s="23"/>
      <c r="Z565" s="23"/>
    </row>
    <row r="566" spans="1:26" s="15" customFormat="1" ht="9" customHeight="1">
      <c r="A566" s="4"/>
      <c r="B566" s="6"/>
      <c r="C566" s="6"/>
      <c r="D566" s="6"/>
      <c r="E566" s="6"/>
      <c r="F566" s="6"/>
      <c r="G566" s="6"/>
      <c r="H566" s="6"/>
      <c r="I566" s="6"/>
      <c r="J566" s="6"/>
      <c r="K566" s="4"/>
      <c r="L566" s="4"/>
      <c r="M566" s="14"/>
      <c r="N566" s="14"/>
      <c r="O566" s="238"/>
      <c r="P566" s="14"/>
      <c r="Q566" s="23"/>
      <c r="R566" s="23"/>
      <c r="S566" s="23"/>
      <c r="T566" s="23"/>
      <c r="U566" s="23"/>
      <c r="V566" s="23"/>
      <c r="W566" s="23"/>
      <c r="X566" s="23"/>
      <c r="Y566" s="23"/>
      <c r="Z566" s="23"/>
    </row>
    <row r="567" spans="1:26" s="15" customFormat="1">
      <c r="A567" s="321" t="s">
        <v>8</v>
      </c>
      <c r="B567" s="321"/>
      <c r="C567" s="26" t="s">
        <v>45</v>
      </c>
      <c r="D567" s="23"/>
      <c r="E567" s="23"/>
      <c r="F567" s="23"/>
      <c r="G567" s="23"/>
      <c r="H567" s="23"/>
      <c r="I567" s="23"/>
      <c r="O567" s="238"/>
    </row>
    <row r="568" spans="1:26" s="15" customFormat="1" ht="8.25" customHeight="1">
      <c r="A568" s="4"/>
      <c r="B568" s="6"/>
      <c r="C568" s="6"/>
      <c r="D568" s="6"/>
      <c r="E568" s="6"/>
      <c r="F568" s="6"/>
      <c r="G568" s="6"/>
      <c r="H568" s="6"/>
      <c r="I568" s="6"/>
      <c r="J568" s="6"/>
      <c r="K568" s="4"/>
      <c r="L568" s="4"/>
      <c r="M568" s="14"/>
      <c r="N568" s="14"/>
      <c r="O568" s="238"/>
      <c r="P568" s="14"/>
      <c r="Q568" s="23"/>
      <c r="R568" s="23"/>
      <c r="S568" s="23"/>
      <c r="T568" s="23"/>
      <c r="U568" s="23"/>
      <c r="V568" s="23"/>
      <c r="W568" s="23"/>
      <c r="X568" s="23"/>
      <c r="Y568" s="23"/>
      <c r="Z568" s="23"/>
    </row>
    <row r="569" spans="1:26" s="15" customFormat="1">
      <c r="A569" s="16" t="s">
        <v>90</v>
      </c>
      <c r="B569" s="322" t="s">
        <v>574</v>
      </c>
      <c r="C569" s="322"/>
      <c r="D569" s="6"/>
      <c r="E569" s="6"/>
      <c r="F569" s="6"/>
      <c r="G569" s="6"/>
      <c r="H569" s="6"/>
      <c r="I569" s="6"/>
      <c r="J569" s="6"/>
      <c r="K569" s="4"/>
      <c r="L569" s="4"/>
      <c r="M569" s="14"/>
      <c r="N569" s="14"/>
      <c r="O569" s="238"/>
      <c r="P569" s="14"/>
      <c r="Q569" s="23"/>
      <c r="R569" s="23"/>
      <c r="S569" s="23"/>
      <c r="T569" s="23"/>
      <c r="U569" s="23"/>
      <c r="V569" s="23"/>
      <c r="W569" s="23"/>
      <c r="X569" s="23"/>
      <c r="Y569" s="23"/>
      <c r="Z569" s="23"/>
    </row>
    <row r="570" spans="1:26" s="15" customFormat="1" ht="8.25" customHeight="1">
      <c r="A570" s="4"/>
      <c r="B570" s="6"/>
      <c r="C570" s="6"/>
      <c r="D570" s="6"/>
      <c r="E570" s="6"/>
      <c r="F570" s="6"/>
      <c r="G570" s="6"/>
      <c r="H570" s="6"/>
      <c r="I570" s="6"/>
      <c r="J570" s="6"/>
      <c r="K570" s="4"/>
      <c r="L570" s="4"/>
      <c r="M570" s="14"/>
      <c r="N570" s="14"/>
      <c r="O570" s="238"/>
      <c r="P570" s="14"/>
      <c r="Q570" s="23"/>
      <c r="R570" s="23"/>
      <c r="S570" s="23"/>
      <c r="T570" s="23"/>
      <c r="U570" s="23"/>
      <c r="V570" s="23"/>
      <c r="W570" s="23"/>
      <c r="X570" s="23"/>
      <c r="Y570" s="23"/>
      <c r="Z570" s="23"/>
    </row>
    <row r="571" spans="1:26">
      <c r="A571" s="7" t="s">
        <v>91</v>
      </c>
      <c r="B571" s="5">
        <v>11</v>
      </c>
      <c r="C571" s="7"/>
      <c r="D571" s="7"/>
      <c r="E571" s="7"/>
      <c r="F571" s="7"/>
      <c r="G571" s="7"/>
      <c r="H571" s="7"/>
      <c r="I571" s="7"/>
      <c r="J571" s="7"/>
      <c r="K571" s="7"/>
      <c r="L571" s="7"/>
    </row>
    <row r="572" spans="1:26" s="15" customFormat="1">
      <c r="A572" s="4"/>
      <c r="B572" s="6"/>
      <c r="C572" s="6"/>
      <c r="D572" s="6"/>
      <c r="E572" s="6"/>
      <c r="F572" s="6"/>
      <c r="G572" s="6"/>
      <c r="H572" s="6"/>
      <c r="I572" s="6"/>
      <c r="J572" s="6"/>
      <c r="K572" s="4"/>
      <c r="L572" s="4"/>
      <c r="M572" s="14"/>
      <c r="N572" s="14"/>
      <c r="O572" s="238"/>
      <c r="P572" s="14"/>
      <c r="Q572" s="23"/>
      <c r="R572" s="23"/>
      <c r="S572" s="23"/>
      <c r="T572" s="23"/>
      <c r="U572" s="23"/>
      <c r="V572" s="23"/>
      <c r="W572" s="23"/>
      <c r="X572" s="23"/>
      <c r="Y572" s="23"/>
      <c r="Z572" s="23"/>
    </row>
    <row r="573" spans="1:26">
      <c r="A573" s="340" t="s">
        <v>38</v>
      </c>
      <c r="B573" s="340" t="s">
        <v>92</v>
      </c>
      <c r="C573" s="340" t="s">
        <v>93</v>
      </c>
      <c r="D573" s="340" t="s">
        <v>94</v>
      </c>
      <c r="E573" s="340" t="s">
        <v>95</v>
      </c>
      <c r="F573" s="340" t="s">
        <v>96</v>
      </c>
      <c r="G573" s="340" t="s">
        <v>97</v>
      </c>
      <c r="H573" s="340" t="s">
        <v>98</v>
      </c>
      <c r="I573" s="340"/>
      <c r="J573" s="340"/>
      <c r="K573" s="340"/>
      <c r="L573" s="340"/>
      <c r="M573" s="340"/>
      <c r="N573" s="340"/>
      <c r="O573" s="252"/>
    </row>
    <row r="574" spans="1:26" ht="30">
      <c r="A574" s="340"/>
      <c r="B574" s="340"/>
      <c r="C574" s="340"/>
      <c r="D574" s="340"/>
      <c r="E574" s="340"/>
      <c r="F574" s="340"/>
      <c r="G574" s="340"/>
      <c r="H574" s="29" t="s">
        <v>99</v>
      </c>
      <c r="I574" s="29" t="s">
        <v>100</v>
      </c>
      <c r="J574" s="29" t="s">
        <v>101</v>
      </c>
      <c r="K574" s="29" t="s">
        <v>102</v>
      </c>
      <c r="L574" s="29" t="s">
        <v>103</v>
      </c>
      <c r="M574" s="29" t="s">
        <v>104</v>
      </c>
      <c r="N574" s="29" t="s">
        <v>105</v>
      </c>
      <c r="O574" s="253" t="s">
        <v>529</v>
      </c>
    </row>
    <row r="575" spans="1:26" ht="18.75" customHeight="1">
      <c r="A575" s="359" t="s">
        <v>47</v>
      </c>
      <c r="B575" s="361" t="s">
        <v>155</v>
      </c>
      <c r="C575" s="331" t="s">
        <v>569</v>
      </c>
      <c r="D575" s="50" t="s">
        <v>207</v>
      </c>
      <c r="E575" s="19" t="s">
        <v>209</v>
      </c>
      <c r="F575" s="60">
        <v>23.5</v>
      </c>
      <c r="G575" s="60">
        <v>19.975000000000001</v>
      </c>
      <c r="H575" s="60">
        <v>5.9924999999999997</v>
      </c>
      <c r="I575" s="60">
        <v>0.15980000000000003</v>
      </c>
      <c r="J575" s="60">
        <v>3.9950000000000006E-2</v>
      </c>
      <c r="K575" s="60">
        <v>1.15855</v>
      </c>
      <c r="L575" s="60">
        <v>3.9950000000000001</v>
      </c>
      <c r="M575" s="60">
        <v>0.15980000000000003</v>
      </c>
      <c r="N575" s="64">
        <v>0.23499999999999999</v>
      </c>
      <c r="O575" s="252" t="e">
        <f>VLOOKUP(D575,'[1]CICLO DE MENUS'!$B$5:$I$60,8,FALSE)*F575</f>
        <v>#N/A</v>
      </c>
    </row>
    <row r="576" spans="1:26">
      <c r="A576" s="360"/>
      <c r="B576" s="361"/>
      <c r="C576" s="332"/>
      <c r="D576" s="50" t="s">
        <v>113</v>
      </c>
      <c r="E576" s="19" t="s">
        <v>119</v>
      </c>
      <c r="F576" s="60">
        <v>23.5</v>
      </c>
      <c r="G576" s="60">
        <v>19.975000000000001</v>
      </c>
      <c r="H576" s="60">
        <v>9.3882500000000011</v>
      </c>
      <c r="I576" s="60">
        <v>0.139825</v>
      </c>
      <c r="J576" s="60">
        <v>1.9975000000000003E-2</v>
      </c>
      <c r="K576" s="60">
        <v>1.8976250000000001</v>
      </c>
      <c r="L576" s="60">
        <v>5.3932500000000001</v>
      </c>
      <c r="M576" s="60">
        <v>7.9900000000000013E-2</v>
      </c>
      <c r="N576" s="64">
        <v>8.2249999999999996</v>
      </c>
      <c r="O576" s="252" t="e">
        <f>VLOOKUP(D576,'[1]CICLO DE MENUS'!$B$5:$I$60,8,FALSE)*F576</f>
        <v>#N/A</v>
      </c>
    </row>
    <row r="577" spans="1:15">
      <c r="A577" s="360"/>
      <c r="B577" s="361"/>
      <c r="C577" s="332"/>
      <c r="D577" s="50" t="s">
        <v>208</v>
      </c>
      <c r="E577" s="19" t="s">
        <v>210</v>
      </c>
      <c r="F577" s="60">
        <v>22.2</v>
      </c>
      <c r="G577" s="60">
        <v>19.98</v>
      </c>
      <c r="H577" s="60">
        <v>8.5914000000000001</v>
      </c>
      <c r="I577" s="60">
        <v>0.41958000000000006</v>
      </c>
      <c r="J577" s="60">
        <v>0</v>
      </c>
      <c r="K577" s="60">
        <v>1.4385599999999998</v>
      </c>
      <c r="L577" s="60">
        <v>7.9920000000000009</v>
      </c>
      <c r="M577" s="60">
        <v>0.19980000000000001</v>
      </c>
      <c r="N577" s="64">
        <v>1.3319999999999999</v>
      </c>
      <c r="O577" s="252" t="e">
        <f>VLOOKUP(D577,'[1]CICLO DE MENUS'!$B$5:$I$60,8,FALSE)*F577</f>
        <v>#N/A</v>
      </c>
    </row>
    <row r="578" spans="1:15" ht="15.75" customHeight="1">
      <c r="A578" s="360"/>
      <c r="B578" s="361"/>
      <c r="C578" s="332"/>
      <c r="D578" s="50" t="s">
        <v>114</v>
      </c>
      <c r="E578" s="19" t="s">
        <v>120</v>
      </c>
      <c r="F578" s="60">
        <v>4.2</v>
      </c>
      <c r="G578" s="60">
        <v>3.99</v>
      </c>
      <c r="H578" s="60">
        <v>1.5960000000000003</v>
      </c>
      <c r="I578" s="60">
        <v>5.586E-2</v>
      </c>
      <c r="J578" s="60">
        <v>3.9900000000000005E-3</v>
      </c>
      <c r="K578" s="60">
        <v>0.30723</v>
      </c>
      <c r="L578" s="60">
        <v>0.95760000000000001</v>
      </c>
      <c r="M578" s="60">
        <v>1.1970000000000001E-2</v>
      </c>
      <c r="N578" s="64">
        <v>0.16800000000000001</v>
      </c>
      <c r="O578" s="252" t="e">
        <f>VLOOKUP(D578,'[1]CICLO DE MENUS'!$B$5:$I$60,8,FALSE)*F578</f>
        <v>#N/A</v>
      </c>
    </row>
    <row r="579" spans="1:15" ht="21" customHeight="1">
      <c r="A579" s="360"/>
      <c r="B579" s="361"/>
      <c r="C579" s="332"/>
      <c r="D579" s="50" t="s">
        <v>153</v>
      </c>
      <c r="E579" s="19" t="s">
        <v>118</v>
      </c>
      <c r="F579" s="60">
        <v>30</v>
      </c>
      <c r="G579" s="60">
        <v>30</v>
      </c>
      <c r="H579" s="60">
        <v>24</v>
      </c>
      <c r="I579" s="60">
        <v>0.66</v>
      </c>
      <c r="J579" s="60">
        <v>0.03</v>
      </c>
      <c r="K579" s="60">
        <v>5.0699999999999994</v>
      </c>
      <c r="L579" s="60">
        <v>3.6</v>
      </c>
      <c r="M579" s="60">
        <v>0.24</v>
      </c>
      <c r="N579" s="64">
        <v>1.8</v>
      </c>
      <c r="O579" s="252" t="e">
        <f>VLOOKUP(D579,'[1]CICLO DE MENUS'!$B$5:$I$60,8,FALSE)*F579</f>
        <v>#N/A</v>
      </c>
    </row>
    <row r="580" spans="1:15" ht="15.75" customHeight="1">
      <c r="A580" s="360"/>
      <c r="B580" s="361"/>
      <c r="C580" s="332"/>
      <c r="D580" s="50" t="s">
        <v>154</v>
      </c>
      <c r="E580" s="19" t="s">
        <v>160</v>
      </c>
      <c r="F580" s="60">
        <v>13</v>
      </c>
      <c r="G580" s="60">
        <v>13</v>
      </c>
      <c r="H580" s="60">
        <v>64.87</v>
      </c>
      <c r="I580" s="60">
        <v>3.4190000000000005</v>
      </c>
      <c r="J580" s="60">
        <v>3.4580000000000002</v>
      </c>
      <c r="K580" s="60">
        <v>4.992</v>
      </c>
      <c r="L580" s="60">
        <v>122.2</v>
      </c>
      <c r="M580" s="60">
        <v>6.5000000000000002E-2</v>
      </c>
      <c r="N580" s="64">
        <v>47.97</v>
      </c>
      <c r="O580" s="252" t="e">
        <f>VLOOKUP(D580,'[1]CICLO DE MENUS'!$B$5:$I$60,8,FALSE)*F580</f>
        <v>#N/A</v>
      </c>
    </row>
    <row r="581" spans="1:15" ht="15" customHeight="1">
      <c r="A581" s="360"/>
      <c r="B581" s="361"/>
      <c r="C581" s="332"/>
      <c r="D581" s="50" t="s">
        <v>116</v>
      </c>
      <c r="E581" s="19" t="s">
        <v>122</v>
      </c>
      <c r="F581" s="60">
        <v>2</v>
      </c>
      <c r="G581" s="60">
        <v>1.8</v>
      </c>
      <c r="H581" s="60">
        <v>0.79200000000000004</v>
      </c>
      <c r="I581" s="60">
        <v>4.1399999999999999E-2</v>
      </c>
      <c r="J581" s="60">
        <v>1.0800000000000001E-2</v>
      </c>
      <c r="K581" s="60">
        <v>0.10620000000000002</v>
      </c>
      <c r="L581" s="60">
        <v>1.476</v>
      </c>
      <c r="M581" s="60">
        <v>3.2400000000000005E-2</v>
      </c>
      <c r="N581" s="64">
        <v>0.92</v>
      </c>
      <c r="O581" s="252" t="e">
        <f>VLOOKUP(D581,'[1]CICLO DE MENUS'!$B$5:$I$60,8,FALSE)*F581</f>
        <v>#N/A</v>
      </c>
    </row>
    <row r="582" spans="1:15" ht="13.5" customHeight="1">
      <c r="A582" s="360"/>
      <c r="B582" s="361"/>
      <c r="C582" s="332"/>
      <c r="D582" s="50" t="s">
        <v>117</v>
      </c>
      <c r="E582" s="19" t="s">
        <v>123</v>
      </c>
      <c r="F582" s="60">
        <v>0.5</v>
      </c>
      <c r="G582" s="60">
        <v>0.5</v>
      </c>
      <c r="H582" s="60">
        <v>0</v>
      </c>
      <c r="I582" s="60">
        <v>0</v>
      </c>
      <c r="J582" s="60">
        <v>0</v>
      </c>
      <c r="K582" s="60">
        <v>0</v>
      </c>
      <c r="L582" s="60">
        <v>0.12</v>
      </c>
      <c r="M582" s="60">
        <v>1.5E-3</v>
      </c>
      <c r="N582" s="64">
        <v>193.905</v>
      </c>
      <c r="O582" s="252" t="e">
        <f>VLOOKUP(D582,'[1]CICLO DE MENUS'!$B$5:$I$60,8,FALSE)*F582</f>
        <v>#N/A</v>
      </c>
    </row>
    <row r="583" spans="1:15">
      <c r="A583" s="360"/>
      <c r="B583" s="334" t="s">
        <v>155</v>
      </c>
      <c r="C583" s="326" t="s">
        <v>127</v>
      </c>
      <c r="D583" s="69" t="s">
        <v>203</v>
      </c>
      <c r="E583" s="19" t="s">
        <v>204</v>
      </c>
      <c r="F583" s="60">
        <v>85</v>
      </c>
      <c r="G583" s="60">
        <v>85</v>
      </c>
      <c r="H583" s="60">
        <v>119</v>
      </c>
      <c r="I583" s="60">
        <v>18.189999999999998</v>
      </c>
      <c r="J583" s="60">
        <v>5.0999999999999996</v>
      </c>
      <c r="K583" s="60">
        <v>0.17</v>
      </c>
      <c r="L583" s="60">
        <v>14.45</v>
      </c>
      <c r="M583" s="60">
        <v>0.68</v>
      </c>
      <c r="N583" s="64">
        <v>44.2</v>
      </c>
      <c r="O583" s="252" t="e">
        <f>VLOOKUP(D583,'[1]CICLO DE MENUS'!$B$5:$I$60,8,FALSE)*F583</f>
        <v>#N/A</v>
      </c>
    </row>
    <row r="584" spans="1:15">
      <c r="A584" s="360"/>
      <c r="B584" s="335"/>
      <c r="C584" s="327"/>
      <c r="D584" s="69" t="s">
        <v>185</v>
      </c>
      <c r="E584" s="19" t="s">
        <v>186</v>
      </c>
      <c r="F584" s="60">
        <v>4</v>
      </c>
      <c r="G584" s="60">
        <v>4</v>
      </c>
      <c r="H584" s="60">
        <v>36</v>
      </c>
      <c r="I584" s="60">
        <v>0</v>
      </c>
      <c r="J584" s="60">
        <v>4</v>
      </c>
      <c r="K584" s="60">
        <v>0</v>
      </c>
      <c r="L584" s="60">
        <v>0</v>
      </c>
      <c r="M584" s="60">
        <v>0</v>
      </c>
      <c r="N584" s="64">
        <v>0</v>
      </c>
      <c r="O584" s="252" t="e">
        <f>VLOOKUP(D584,'[1]CICLO DE MENUS'!$B$5:$I$60,8,FALSE)*F584</f>
        <v>#N/A</v>
      </c>
    </row>
    <row r="585" spans="1:15">
      <c r="A585" s="360"/>
      <c r="B585" s="335"/>
      <c r="C585" s="327"/>
      <c r="D585" s="69" t="s">
        <v>117</v>
      </c>
      <c r="E585" s="19" t="s">
        <v>123</v>
      </c>
      <c r="F585" s="60">
        <v>0.5</v>
      </c>
      <c r="G585" s="60">
        <v>0.5</v>
      </c>
      <c r="H585" s="60">
        <v>0</v>
      </c>
      <c r="I585" s="60">
        <v>0</v>
      </c>
      <c r="J585" s="60">
        <v>0</v>
      </c>
      <c r="K585" s="60">
        <v>0</v>
      </c>
      <c r="L585" s="60">
        <v>0.12</v>
      </c>
      <c r="M585" s="60">
        <v>1.5E-3</v>
      </c>
      <c r="N585" s="64">
        <v>193.905</v>
      </c>
      <c r="O585" s="252" t="e">
        <f>VLOOKUP(D585,'[1]CICLO DE MENUS'!$B$5:$I$60,8,FALSE)*F585</f>
        <v>#N/A</v>
      </c>
    </row>
    <row r="586" spans="1:15" ht="15" customHeight="1">
      <c r="A586" s="369" t="s">
        <v>161</v>
      </c>
      <c r="B586" s="334" t="s">
        <v>162</v>
      </c>
      <c r="C586" s="328" t="s">
        <v>54</v>
      </c>
      <c r="D586" s="68" t="s">
        <v>163</v>
      </c>
      <c r="E586" s="19" t="s">
        <v>164</v>
      </c>
      <c r="F586" s="21">
        <v>46</v>
      </c>
      <c r="G586" s="21">
        <v>46</v>
      </c>
      <c r="H586" s="21">
        <v>162.38</v>
      </c>
      <c r="I586" s="21">
        <v>3.0819999999999999</v>
      </c>
      <c r="J586" s="21">
        <v>0.18400000000000002</v>
      </c>
      <c r="K586" s="21">
        <v>36.845999999999997</v>
      </c>
      <c r="L586" s="21">
        <v>4.1399999999999997</v>
      </c>
      <c r="M586" s="21">
        <v>0.36800000000000005</v>
      </c>
      <c r="N586" s="65">
        <v>0.92</v>
      </c>
      <c r="O586" s="252" t="e">
        <f>VLOOKUP(D586,'[1]CICLO DE MENUS'!$B$5:$I$60,8,FALSE)*F586</f>
        <v>#N/A</v>
      </c>
    </row>
    <row r="587" spans="1:15" ht="12" customHeight="1">
      <c r="A587" s="370"/>
      <c r="B587" s="335"/>
      <c r="C587" s="329"/>
      <c r="D587" s="68" t="s">
        <v>117</v>
      </c>
      <c r="E587" s="19" t="s">
        <v>123</v>
      </c>
      <c r="F587" s="21">
        <v>0.5</v>
      </c>
      <c r="G587" s="21">
        <v>0.5</v>
      </c>
      <c r="H587" s="21">
        <v>0</v>
      </c>
      <c r="I587" s="21">
        <v>0</v>
      </c>
      <c r="J587" s="21">
        <v>0</v>
      </c>
      <c r="K587" s="21">
        <v>0</v>
      </c>
      <c r="L587" s="21">
        <v>7.1999999999999995E-2</v>
      </c>
      <c r="M587" s="21">
        <v>8.9999999999999998E-4</v>
      </c>
      <c r="N587" s="64">
        <v>194</v>
      </c>
      <c r="O587" s="252" t="e">
        <f>VLOOKUP(D587,'[1]CICLO DE MENUS'!$B$5:$I$60,8,FALSE)*F587</f>
        <v>#N/A</v>
      </c>
    </row>
    <row r="588" spans="1:15" ht="15.75" customHeight="1">
      <c r="A588" s="371"/>
      <c r="B588" s="336"/>
      <c r="C588" s="341"/>
      <c r="D588" s="68" t="s">
        <v>185</v>
      </c>
      <c r="E588" s="19" t="s">
        <v>186</v>
      </c>
      <c r="F588" s="19">
        <v>3</v>
      </c>
      <c r="G588" s="19">
        <v>3</v>
      </c>
      <c r="H588" s="19">
        <v>27</v>
      </c>
      <c r="I588" s="19">
        <v>0</v>
      </c>
      <c r="J588" s="19">
        <v>3</v>
      </c>
      <c r="K588" s="19">
        <v>0</v>
      </c>
      <c r="L588" s="19">
        <v>0</v>
      </c>
      <c r="M588" s="19">
        <v>0</v>
      </c>
      <c r="N588" s="70">
        <v>0</v>
      </c>
      <c r="O588" s="252" t="e">
        <f>VLOOKUP(D588,'[1]CICLO DE MENUS'!$B$5:$I$60,8,FALSE)*F588</f>
        <v>#N/A</v>
      </c>
    </row>
    <row r="589" spans="1:15" ht="23.25" customHeight="1">
      <c r="A589" s="355" t="s">
        <v>183</v>
      </c>
      <c r="B589" s="334" t="s">
        <v>162</v>
      </c>
      <c r="C589" s="331" t="s">
        <v>78</v>
      </c>
      <c r="D589" s="68" t="s">
        <v>153</v>
      </c>
      <c r="E589" s="19" t="s">
        <v>118</v>
      </c>
      <c r="F589" s="60">
        <v>60</v>
      </c>
      <c r="G589" s="60">
        <v>60</v>
      </c>
      <c r="H589" s="60">
        <v>48</v>
      </c>
      <c r="I589" s="60">
        <v>1.32</v>
      </c>
      <c r="J589" s="60">
        <v>0.06</v>
      </c>
      <c r="K589" s="60">
        <v>10.139999999999999</v>
      </c>
      <c r="L589" s="60">
        <v>7.2</v>
      </c>
      <c r="M589" s="60">
        <v>0.48</v>
      </c>
      <c r="N589" s="64">
        <v>3.6</v>
      </c>
      <c r="O589" s="252" t="e">
        <f>VLOOKUP(D589,'[1]CICLO DE MENUS'!$B$5:$I$60,8,FALSE)*F589</f>
        <v>#N/A</v>
      </c>
    </row>
    <row r="590" spans="1:15" ht="12.75" customHeight="1">
      <c r="A590" s="356"/>
      <c r="B590" s="335"/>
      <c r="C590" s="332"/>
      <c r="D590" s="68" t="s">
        <v>168</v>
      </c>
      <c r="E590" s="19" t="s">
        <v>169</v>
      </c>
      <c r="F590" s="60">
        <v>12</v>
      </c>
      <c r="G590" s="60">
        <v>9.6</v>
      </c>
      <c r="H590" s="60">
        <v>2.2079999999999997</v>
      </c>
      <c r="I590" s="60">
        <v>8.6400000000000005E-2</v>
      </c>
      <c r="J590" s="60">
        <v>9.5999999999999992E-3</v>
      </c>
      <c r="K590" s="60">
        <v>0.39359999999999995</v>
      </c>
      <c r="L590" s="60">
        <v>0.86399999999999988</v>
      </c>
      <c r="M590" s="60">
        <v>4.8000000000000001E-2</v>
      </c>
      <c r="N590" s="64">
        <v>0.72</v>
      </c>
      <c r="O590" s="252" t="e">
        <f>VLOOKUP(D590,'[1]CICLO DE MENUS'!$B$5:$I$60,8,FALSE)*F590</f>
        <v>#N/A</v>
      </c>
    </row>
    <row r="591" spans="1:15" ht="15" customHeight="1">
      <c r="A591" s="356"/>
      <c r="B591" s="335"/>
      <c r="C591" s="332"/>
      <c r="D591" s="68" t="s">
        <v>114</v>
      </c>
      <c r="E591" s="19" t="s">
        <v>120</v>
      </c>
      <c r="F591" s="60">
        <v>7</v>
      </c>
      <c r="G591" s="60">
        <v>6.65</v>
      </c>
      <c r="H591" s="60">
        <v>2.66</v>
      </c>
      <c r="I591" s="60">
        <v>9.3100000000000002E-2</v>
      </c>
      <c r="J591" s="60">
        <v>6.6500000000000005E-3</v>
      </c>
      <c r="K591" s="60">
        <v>0.51205000000000001</v>
      </c>
      <c r="L591" s="60">
        <v>1.5960000000000003</v>
      </c>
      <c r="M591" s="60">
        <v>1.9950000000000002E-2</v>
      </c>
      <c r="N591" s="64">
        <v>0.28000000000000003</v>
      </c>
      <c r="O591" s="252" t="e">
        <f>VLOOKUP(D591,'[1]CICLO DE MENUS'!$B$5:$I$60,8,FALSE)*F591</f>
        <v>#N/A</v>
      </c>
    </row>
    <row r="592" spans="1:15" ht="13.5" customHeight="1">
      <c r="A592" s="357"/>
      <c r="B592" s="336"/>
      <c r="C592" s="333"/>
      <c r="D592" s="68" t="s">
        <v>117</v>
      </c>
      <c r="E592" s="19" t="s">
        <v>123</v>
      </c>
      <c r="F592" s="60">
        <v>0.5</v>
      </c>
      <c r="G592" s="60">
        <v>0.5</v>
      </c>
      <c r="H592" s="60">
        <v>0</v>
      </c>
      <c r="I592" s="60">
        <v>0</v>
      </c>
      <c r="J592" s="60">
        <v>0</v>
      </c>
      <c r="K592" s="60">
        <v>0</v>
      </c>
      <c r="L592" s="60">
        <v>0.12</v>
      </c>
      <c r="M592" s="60">
        <v>1.5E-3</v>
      </c>
      <c r="N592" s="64">
        <v>193.905</v>
      </c>
      <c r="O592" s="252" t="e">
        <f>VLOOKUP(D592,'[1]CICLO DE MENUS'!$B$5:$I$60,8,FALSE)*F592</f>
        <v>#N/A</v>
      </c>
    </row>
    <row r="593" spans="1:15" ht="18.75" customHeight="1">
      <c r="A593" s="334" t="s">
        <v>184</v>
      </c>
      <c r="B593" s="378" t="s">
        <v>167</v>
      </c>
      <c r="C593" s="328" t="s">
        <v>64</v>
      </c>
      <c r="D593" s="68" t="s">
        <v>168</v>
      </c>
      <c r="E593" s="19" t="s">
        <v>169</v>
      </c>
      <c r="F593" s="21">
        <v>81</v>
      </c>
      <c r="G593" s="21">
        <v>64.8</v>
      </c>
      <c r="H593" s="21">
        <v>14.903999999999998</v>
      </c>
      <c r="I593" s="21">
        <v>0.58320000000000005</v>
      </c>
      <c r="J593" s="21">
        <v>6.480000000000001E-2</v>
      </c>
      <c r="K593" s="21">
        <v>2.6567999999999996</v>
      </c>
      <c r="L593" s="21">
        <v>5.831999999999999</v>
      </c>
      <c r="M593" s="21">
        <v>0.32400000000000001</v>
      </c>
      <c r="N593" s="65">
        <v>4.8600000000000003</v>
      </c>
      <c r="O593" s="252" t="e">
        <f>VLOOKUP(D593,'[1]CICLO DE MENUS'!$B$5:$I$60,8,FALSE)*F593</f>
        <v>#N/A</v>
      </c>
    </row>
    <row r="594" spans="1:15">
      <c r="A594" s="335"/>
      <c r="B594" s="379"/>
      <c r="C594" s="329"/>
      <c r="D594" s="68" t="s">
        <v>116</v>
      </c>
      <c r="E594" s="19" t="s">
        <v>122</v>
      </c>
      <c r="F594" s="21">
        <v>3</v>
      </c>
      <c r="G594" s="21">
        <v>2.7</v>
      </c>
      <c r="H594" s="21">
        <v>1.1880000000000002</v>
      </c>
      <c r="I594" s="21">
        <v>6.2100000000000002E-2</v>
      </c>
      <c r="J594" s="21">
        <v>1.6200000000000003E-2</v>
      </c>
      <c r="K594" s="21">
        <v>0.15930000000000002</v>
      </c>
      <c r="L594" s="21">
        <v>2.214</v>
      </c>
      <c r="M594" s="21">
        <v>4.8600000000000004E-2</v>
      </c>
      <c r="N594" s="65">
        <v>1.38</v>
      </c>
      <c r="O594" s="252" t="e">
        <f>VLOOKUP(D594,'[1]CICLO DE MENUS'!$B$5:$I$60,8,FALSE)*F594</f>
        <v>#N/A</v>
      </c>
    </row>
    <row r="595" spans="1:15">
      <c r="A595" s="336"/>
      <c r="B595" s="380"/>
      <c r="C595" s="341"/>
      <c r="D595" s="68" t="s">
        <v>117</v>
      </c>
      <c r="E595" s="19" t="s">
        <v>123</v>
      </c>
      <c r="F595" s="21">
        <v>2</v>
      </c>
      <c r="G595" s="21">
        <v>2</v>
      </c>
      <c r="H595" s="21">
        <v>0</v>
      </c>
      <c r="I595" s="21">
        <v>0</v>
      </c>
      <c r="J595" s="21">
        <v>0</v>
      </c>
      <c r="K595" s="21">
        <v>0</v>
      </c>
      <c r="L595" s="21">
        <v>0.48</v>
      </c>
      <c r="M595" s="21">
        <v>6.0000000000000001E-3</v>
      </c>
      <c r="N595" s="65">
        <v>775.62</v>
      </c>
      <c r="O595" s="252" t="e">
        <f>VLOOKUP(D595,'[1]CICLO DE MENUS'!$B$5:$I$60,8,FALSE)*F595</f>
        <v>#N/A</v>
      </c>
    </row>
    <row r="596" spans="1:15">
      <c r="A596" s="334" t="s">
        <v>51</v>
      </c>
      <c r="B596" s="334" t="s">
        <v>167</v>
      </c>
      <c r="C596" s="331" t="s">
        <v>57</v>
      </c>
      <c r="D596" s="68" t="s">
        <v>230</v>
      </c>
      <c r="E596" s="19" t="s">
        <v>231</v>
      </c>
      <c r="F596" s="21">
        <v>100</v>
      </c>
      <c r="G596" s="21">
        <v>60</v>
      </c>
      <c r="H596" s="21">
        <v>34.799999999999997</v>
      </c>
      <c r="I596" s="21">
        <v>1.02</v>
      </c>
      <c r="J596" s="21">
        <v>0.06</v>
      </c>
      <c r="K596" s="21">
        <v>7.5</v>
      </c>
      <c r="L596" s="21">
        <v>6</v>
      </c>
      <c r="M596" s="21">
        <v>0.48</v>
      </c>
      <c r="N596" s="56">
        <v>1</v>
      </c>
      <c r="O596" s="252" t="e">
        <f>VLOOKUP(D596,'[1]CICLO DE MENUS'!$B$5:$I$60,8,FALSE)*F596</f>
        <v>#N/A</v>
      </c>
    </row>
    <row r="597" spans="1:15">
      <c r="A597" s="336"/>
      <c r="B597" s="336"/>
      <c r="C597" s="333"/>
      <c r="D597" s="68" t="s">
        <v>176</v>
      </c>
      <c r="E597" s="19" t="s">
        <v>177</v>
      </c>
      <c r="F597" s="21">
        <v>8</v>
      </c>
      <c r="G597" s="21">
        <v>8</v>
      </c>
      <c r="H597" s="21">
        <v>31.76</v>
      </c>
      <c r="I597" s="21">
        <v>0</v>
      </c>
      <c r="J597" s="21">
        <v>0</v>
      </c>
      <c r="K597" s="21">
        <v>7.944</v>
      </c>
      <c r="L597" s="21">
        <v>0</v>
      </c>
      <c r="M597" s="21">
        <v>8.0000000000000002E-3</v>
      </c>
      <c r="N597" s="56">
        <v>0</v>
      </c>
      <c r="O597" s="252" t="e">
        <f>VLOOKUP(D597,'[1]CICLO DE MENUS'!$B$5:$I$60,8,FALSE)*F597</f>
        <v>#N/A</v>
      </c>
    </row>
    <row r="598" spans="1:15" ht="24">
      <c r="A598" s="63" t="s">
        <v>52</v>
      </c>
      <c r="B598" s="63" t="s">
        <v>172</v>
      </c>
      <c r="C598" s="351" t="s">
        <v>74</v>
      </c>
      <c r="D598" s="353"/>
      <c r="E598" s="19"/>
      <c r="F598" s="21"/>
      <c r="G598" s="21"/>
      <c r="H598" s="21"/>
      <c r="I598" s="21"/>
      <c r="J598" s="21"/>
      <c r="K598" s="21"/>
      <c r="L598" s="21"/>
      <c r="M598" s="21"/>
      <c r="N598" s="56"/>
      <c r="O598" s="252"/>
    </row>
    <row r="599" spans="1:15">
      <c r="A599" s="63" t="s">
        <v>173</v>
      </c>
      <c r="B599" s="63" t="s">
        <v>174</v>
      </c>
      <c r="C599" s="25" t="s">
        <v>175</v>
      </c>
      <c r="D599" s="68"/>
      <c r="E599" s="19"/>
      <c r="F599" s="21"/>
      <c r="G599" s="21"/>
      <c r="H599" s="21"/>
      <c r="I599" s="21"/>
      <c r="J599" s="21"/>
      <c r="K599" s="21"/>
      <c r="L599" s="21"/>
      <c r="M599" s="21"/>
      <c r="N599" s="56"/>
      <c r="O599" s="252"/>
    </row>
    <row r="600" spans="1:15">
      <c r="A600" s="63" t="s">
        <v>178</v>
      </c>
      <c r="B600" s="63" t="s">
        <v>179</v>
      </c>
      <c r="C600" s="25" t="s">
        <v>180</v>
      </c>
      <c r="D600" s="68"/>
      <c r="E600" s="19"/>
      <c r="F600" s="21"/>
      <c r="G600" s="21"/>
      <c r="H600" s="21"/>
      <c r="I600" s="21"/>
      <c r="J600" s="21"/>
      <c r="K600" s="21"/>
      <c r="L600" s="21"/>
      <c r="M600" s="21"/>
      <c r="N600" s="56"/>
      <c r="O600" s="252"/>
    </row>
    <row r="601" spans="1:15">
      <c r="A601" s="63" t="s">
        <v>182</v>
      </c>
      <c r="B601" s="337" t="s">
        <v>190</v>
      </c>
      <c r="C601" s="338"/>
      <c r="D601" s="339"/>
      <c r="E601" s="19"/>
      <c r="F601" s="21"/>
      <c r="G601" s="21"/>
      <c r="H601" s="21"/>
      <c r="I601" s="21"/>
      <c r="J601" s="21"/>
      <c r="K601" s="21"/>
      <c r="L601" s="21"/>
      <c r="M601" s="21"/>
      <c r="N601" s="56"/>
      <c r="O601" s="252"/>
    </row>
    <row r="602" spans="1:15">
      <c r="A602" s="17"/>
      <c r="B602" s="27"/>
      <c r="C602" s="20"/>
      <c r="D602" s="51"/>
      <c r="E602" s="19"/>
      <c r="F602" s="19"/>
      <c r="G602" s="19"/>
      <c r="H602" s="19"/>
      <c r="I602" s="19"/>
      <c r="J602" s="19"/>
      <c r="K602" s="19"/>
      <c r="L602" s="19"/>
      <c r="M602" s="19"/>
      <c r="N602" s="49"/>
      <c r="O602" s="252"/>
    </row>
    <row r="603" spans="1:15" s="257" customFormat="1">
      <c r="F603" s="256">
        <f>SUM(F575:F597)</f>
        <v>531.4</v>
      </c>
      <c r="L603" s="258"/>
      <c r="O603" s="259" t="e">
        <f>SUM(O575:O597)</f>
        <v>#N/A</v>
      </c>
    </row>
    <row r="604" spans="1:15">
      <c r="A604" s="345" t="s">
        <v>106</v>
      </c>
      <c r="B604" s="345"/>
      <c r="C604" s="345"/>
      <c r="D604" s="345"/>
      <c r="E604" s="345"/>
      <c r="F604" s="345"/>
      <c r="G604" s="22"/>
      <c r="H604" s="268">
        <f>SUM(H576:H602)</f>
        <v>589.13765000000001</v>
      </c>
      <c r="I604" s="268">
        <f t="shared" ref="I604:N604" si="11">SUM(I576:I602)</f>
        <v>29.172465000000003</v>
      </c>
      <c r="J604" s="268">
        <f t="shared" si="11"/>
        <v>16.024014999999999</v>
      </c>
      <c r="K604" s="268">
        <f t="shared" si="11"/>
        <v>80.133364999999998</v>
      </c>
      <c r="L604" s="268">
        <f t="shared" si="11"/>
        <v>184.82684999999998</v>
      </c>
      <c r="M604" s="268">
        <f t="shared" si="11"/>
        <v>3.0970199999999997</v>
      </c>
      <c r="N604" s="268">
        <f t="shared" si="11"/>
        <v>1668.71</v>
      </c>
    </row>
    <row r="605" spans="1:15">
      <c r="A605" s="345" t="s">
        <v>107</v>
      </c>
      <c r="B605" s="345"/>
      <c r="C605" s="345"/>
      <c r="D605" s="345"/>
      <c r="E605" s="345"/>
      <c r="F605" s="345"/>
      <c r="G605" s="22"/>
      <c r="H605" s="60">
        <v>1994</v>
      </c>
      <c r="I605" s="60">
        <v>69.8</v>
      </c>
      <c r="J605" s="60">
        <v>66.5</v>
      </c>
      <c r="K605" s="60">
        <v>279.2</v>
      </c>
      <c r="L605" s="60">
        <v>1100</v>
      </c>
      <c r="M605" s="61">
        <v>8.6999999999999993</v>
      </c>
      <c r="N605" s="61">
        <v>1500</v>
      </c>
    </row>
    <row r="606" spans="1:15">
      <c r="A606" s="345" t="s">
        <v>108</v>
      </c>
      <c r="B606" s="345"/>
      <c r="C606" s="345"/>
      <c r="D606" s="345"/>
      <c r="E606" s="345"/>
      <c r="F606" s="345"/>
      <c r="G606" s="22"/>
      <c r="H606" s="71">
        <v>0.32017760782347038</v>
      </c>
      <c r="I606" s="71">
        <v>0.43571497134670489</v>
      </c>
      <c r="J606" s="71">
        <v>0.30623646616541356</v>
      </c>
      <c r="K606" s="71">
        <v>0.29140556948424073</v>
      </c>
      <c r="L606" s="71">
        <v>0.17263840909090911</v>
      </c>
      <c r="M606" s="72">
        <v>0.37927586206896552</v>
      </c>
      <c r="N606" s="72">
        <v>1.1143213333333333</v>
      </c>
    </row>
    <row r="607" spans="1:15" s="23" customFormat="1">
      <c r="O607" s="238"/>
    </row>
    <row r="608" spans="1:15">
      <c r="A608" s="346" t="s">
        <v>109</v>
      </c>
      <c r="B608" s="346"/>
      <c r="C608" s="346"/>
      <c r="D608" s="347"/>
      <c r="E608" s="351" t="s">
        <v>562</v>
      </c>
      <c r="F608" s="352"/>
      <c r="G608" s="352"/>
      <c r="H608" s="352"/>
      <c r="I608" s="352"/>
      <c r="J608" s="352"/>
      <c r="K608" s="352"/>
      <c r="L608" s="352"/>
      <c r="M608" s="352"/>
      <c r="N608" s="353"/>
    </row>
    <row r="609" spans="1:26" ht="7.5" customHeight="1">
      <c r="A609" s="23"/>
      <c r="B609" s="23"/>
      <c r="C609" s="23"/>
      <c r="D609" s="18"/>
      <c r="E609" s="18"/>
      <c r="F609" s="18"/>
      <c r="G609" s="18"/>
      <c r="H609" s="18"/>
      <c r="I609" s="18"/>
      <c r="J609" s="18"/>
      <c r="K609" s="18"/>
      <c r="L609" s="18"/>
      <c r="M609" s="18"/>
    </row>
    <row r="610" spans="1:26" ht="42" customHeight="1">
      <c r="A610" s="23" t="s">
        <v>36</v>
      </c>
      <c r="B610" s="354"/>
      <c r="C610" s="354"/>
      <c r="D610" s="354"/>
      <c r="E610" s="354"/>
      <c r="F610" s="354"/>
      <c r="H610" s="346" t="s">
        <v>37</v>
      </c>
      <c r="I610" s="346"/>
      <c r="J610" s="347"/>
      <c r="K610" s="348">
        <v>1088304193</v>
      </c>
      <c r="L610" s="348"/>
      <c r="M610" s="348"/>
      <c r="N610" s="348"/>
    </row>
    <row r="611" spans="1:26">
      <c r="A611" s="23"/>
      <c r="B611" s="18"/>
      <c r="C611" s="18"/>
      <c r="D611" s="18"/>
      <c r="E611" s="18"/>
      <c r="F611" s="18"/>
      <c r="H611" s="23"/>
      <c r="I611" s="23"/>
      <c r="J611" s="23"/>
      <c r="K611" s="73"/>
      <c r="L611" s="73"/>
      <c r="M611" s="73"/>
      <c r="N611" s="73"/>
    </row>
    <row r="612" spans="1:26" ht="1.5" customHeight="1">
      <c r="A612" s="23"/>
      <c r="B612" s="18"/>
      <c r="C612" s="18"/>
      <c r="D612" s="18"/>
      <c r="E612" s="18"/>
      <c r="F612" s="18"/>
      <c r="H612" s="23"/>
      <c r="I612" s="23"/>
      <c r="J612" s="23"/>
      <c r="K612" s="73"/>
      <c r="L612" s="73"/>
      <c r="M612" s="73"/>
      <c r="N612" s="73"/>
    </row>
    <row r="614" spans="1:26" s="13" customFormat="1">
      <c r="A614" s="358" t="s">
        <v>89</v>
      </c>
      <c r="B614" s="358"/>
      <c r="C614" s="358"/>
      <c r="D614" s="358"/>
      <c r="E614" s="358"/>
      <c r="F614" s="358"/>
      <c r="G614" s="358"/>
      <c r="H614" s="358"/>
      <c r="I614" s="358"/>
      <c r="J614" s="358"/>
      <c r="K614" s="358"/>
      <c r="L614" s="358"/>
      <c r="O614" s="245"/>
    </row>
    <row r="615" spans="1:26" s="13" customFormat="1">
      <c r="A615" s="3"/>
      <c r="B615" s="3"/>
      <c r="C615" s="3"/>
      <c r="D615" s="3"/>
      <c r="E615" s="3"/>
      <c r="F615" s="3"/>
      <c r="G615" s="3"/>
      <c r="H615" s="3"/>
      <c r="I615" s="3"/>
      <c r="J615" s="3"/>
      <c r="K615" s="3"/>
      <c r="L615" s="3"/>
      <c r="O615" s="245"/>
    </row>
    <row r="616" spans="1:26" s="13" customFormat="1">
      <c r="A616" s="310" t="s">
        <v>1</v>
      </c>
      <c r="B616" s="310"/>
      <c r="C616" s="319" t="s">
        <v>39</v>
      </c>
      <c r="D616" s="319"/>
      <c r="E616" s="319"/>
      <c r="F616" s="319"/>
      <c r="G616" s="319"/>
      <c r="H616" s="319"/>
      <c r="I616" s="319"/>
      <c r="J616" s="319"/>
      <c r="K616" s="319"/>
      <c r="L616" s="319"/>
      <c r="O616" s="245"/>
    </row>
    <row r="617" spans="1:26" s="13" customFormat="1" ht="7.5" customHeight="1">
      <c r="A617" s="4"/>
      <c r="B617" s="4"/>
      <c r="C617" s="3"/>
      <c r="D617" s="3"/>
      <c r="E617" s="3"/>
      <c r="F617" s="3"/>
      <c r="G617" s="3"/>
      <c r="H617" s="3"/>
      <c r="I617" s="3"/>
      <c r="J617" s="3"/>
      <c r="K617" s="3"/>
      <c r="L617" s="3"/>
      <c r="O617" s="245"/>
    </row>
    <row r="618" spans="1:26" s="13" customFormat="1">
      <c r="A618" s="310" t="s">
        <v>5</v>
      </c>
      <c r="B618" s="310"/>
      <c r="C618" s="5" t="s">
        <v>537</v>
      </c>
      <c r="D618" s="3"/>
      <c r="E618" s="3"/>
      <c r="F618" s="3"/>
      <c r="G618" s="3"/>
      <c r="H618" s="3"/>
      <c r="I618" s="3"/>
      <c r="J618" s="3"/>
      <c r="K618" s="3"/>
      <c r="L618" s="3"/>
      <c r="O618" s="245"/>
    </row>
    <row r="619" spans="1:26" s="15" customFormat="1" ht="6.75" customHeight="1">
      <c r="A619" s="4"/>
      <c r="B619" s="6"/>
      <c r="C619" s="6"/>
      <c r="D619" s="6"/>
      <c r="E619" s="6"/>
      <c r="F619" s="6"/>
      <c r="G619" s="6"/>
      <c r="H619" s="6"/>
      <c r="I619" s="6"/>
      <c r="J619" s="6"/>
      <c r="K619" s="4"/>
      <c r="L619" s="4"/>
      <c r="M619" s="14"/>
      <c r="N619" s="14"/>
      <c r="O619" s="238"/>
      <c r="P619" s="14"/>
      <c r="Q619" s="23"/>
      <c r="R619" s="23"/>
      <c r="S619" s="23"/>
      <c r="T619" s="23"/>
      <c r="U619" s="23"/>
      <c r="V619" s="23"/>
      <c r="W619" s="23"/>
      <c r="X619" s="23"/>
      <c r="Y619" s="23"/>
      <c r="Z619" s="23"/>
    </row>
    <row r="620" spans="1:26" s="15" customFormat="1">
      <c r="A620" s="4" t="s">
        <v>6</v>
      </c>
      <c r="B620" s="4"/>
      <c r="C620" s="319" t="s">
        <v>536</v>
      </c>
      <c r="D620" s="319"/>
      <c r="E620" s="14"/>
      <c r="F620" s="14"/>
      <c r="G620" s="23"/>
      <c r="H620" s="23"/>
      <c r="I620" s="23"/>
      <c r="J620" s="23"/>
      <c r="K620" s="23"/>
      <c r="L620" s="23"/>
      <c r="M620" s="23"/>
      <c r="N620" s="23"/>
      <c r="O620" s="238"/>
      <c r="P620" s="23"/>
    </row>
    <row r="621" spans="1:26" s="15" customFormat="1" ht="9" customHeight="1">
      <c r="A621" s="4"/>
      <c r="B621" s="6"/>
      <c r="C621" s="6"/>
      <c r="D621" s="6"/>
      <c r="E621" s="6"/>
      <c r="F621" s="6"/>
      <c r="G621" s="6"/>
      <c r="H621" s="6"/>
      <c r="I621" s="6"/>
      <c r="J621" s="6"/>
      <c r="K621" s="4"/>
      <c r="L621" s="4"/>
      <c r="M621" s="14"/>
      <c r="N621" s="14"/>
      <c r="O621" s="238"/>
      <c r="P621" s="14"/>
      <c r="Q621" s="23"/>
      <c r="R621" s="23"/>
      <c r="S621" s="23"/>
      <c r="T621" s="23"/>
      <c r="U621" s="23"/>
      <c r="V621" s="23"/>
      <c r="W621" s="23"/>
      <c r="X621" s="23"/>
      <c r="Y621" s="23"/>
      <c r="Z621" s="23"/>
    </row>
    <row r="622" spans="1:26" s="15" customFormat="1">
      <c r="A622" s="310" t="s">
        <v>7</v>
      </c>
      <c r="B622" s="310"/>
      <c r="C622" s="319" t="s">
        <v>44</v>
      </c>
      <c r="D622" s="319"/>
      <c r="E622" s="6"/>
      <c r="F622" s="6"/>
      <c r="G622" s="6"/>
      <c r="H622" s="6"/>
      <c r="I622" s="6"/>
      <c r="J622" s="6"/>
      <c r="K622" s="4"/>
      <c r="L622" s="4"/>
      <c r="M622" s="14"/>
      <c r="N622" s="14"/>
      <c r="O622" s="238"/>
      <c r="P622" s="14"/>
      <c r="Q622" s="23"/>
      <c r="R622" s="23"/>
      <c r="S622" s="23"/>
      <c r="T622" s="23"/>
      <c r="U622" s="23"/>
      <c r="V622" s="23"/>
      <c r="W622" s="23"/>
      <c r="X622" s="23"/>
      <c r="Y622" s="23"/>
      <c r="Z622" s="23"/>
    </row>
    <row r="623" spans="1:26" s="15" customFormat="1" ht="9" customHeight="1">
      <c r="A623" s="4"/>
      <c r="B623" s="6"/>
      <c r="C623" s="6"/>
      <c r="D623" s="6"/>
      <c r="E623" s="6"/>
      <c r="F623" s="6"/>
      <c r="G623" s="6"/>
      <c r="H623" s="6"/>
      <c r="I623" s="6"/>
      <c r="J623" s="6"/>
      <c r="K623" s="4"/>
      <c r="L623" s="4"/>
      <c r="M623" s="14"/>
      <c r="N623" s="14"/>
      <c r="O623" s="238"/>
      <c r="P623" s="14"/>
      <c r="Q623" s="23"/>
      <c r="R623" s="23"/>
      <c r="S623" s="23"/>
      <c r="T623" s="23"/>
      <c r="U623" s="23"/>
      <c r="V623" s="23"/>
      <c r="W623" s="23"/>
      <c r="X623" s="23"/>
      <c r="Y623" s="23"/>
      <c r="Z623" s="23"/>
    </row>
    <row r="624" spans="1:26" s="15" customFormat="1">
      <c r="A624" s="321" t="s">
        <v>8</v>
      </c>
      <c r="B624" s="321"/>
      <c r="C624" s="26" t="s">
        <v>45</v>
      </c>
      <c r="D624" s="23"/>
      <c r="E624" s="23"/>
      <c r="F624" s="23"/>
      <c r="G624" s="23"/>
      <c r="H624" s="23"/>
      <c r="I624" s="23"/>
      <c r="O624" s="238"/>
    </row>
    <row r="625" spans="1:26" s="15" customFormat="1" ht="8.25" customHeight="1">
      <c r="A625" s="4"/>
      <c r="B625" s="6"/>
      <c r="C625" s="6"/>
      <c r="D625" s="6"/>
      <c r="E625" s="6"/>
      <c r="F625" s="6"/>
      <c r="G625" s="6"/>
      <c r="H625" s="6"/>
      <c r="I625" s="6"/>
      <c r="J625" s="6"/>
      <c r="K625" s="4"/>
      <c r="L625" s="4"/>
      <c r="M625" s="14"/>
      <c r="N625" s="14"/>
      <c r="O625" s="238"/>
      <c r="P625" s="14"/>
      <c r="Q625" s="23"/>
      <c r="R625" s="23"/>
      <c r="S625" s="23"/>
      <c r="T625" s="23"/>
      <c r="U625" s="23"/>
      <c r="V625" s="23"/>
      <c r="W625" s="23"/>
      <c r="X625" s="23"/>
      <c r="Y625" s="23"/>
      <c r="Z625" s="23"/>
    </row>
    <row r="626" spans="1:26" s="15" customFormat="1">
      <c r="A626" s="16" t="s">
        <v>90</v>
      </c>
      <c r="B626" s="322" t="s">
        <v>574</v>
      </c>
      <c r="C626" s="322"/>
      <c r="D626" s="6"/>
      <c r="E626" s="6"/>
      <c r="F626" s="6"/>
      <c r="G626" s="6"/>
      <c r="H626" s="6"/>
      <c r="I626" s="6"/>
      <c r="J626" s="6"/>
      <c r="K626" s="4"/>
      <c r="L626" s="4"/>
      <c r="M626" s="14"/>
      <c r="N626" s="14"/>
      <c r="O626" s="238"/>
      <c r="P626" s="14"/>
      <c r="Q626" s="23"/>
      <c r="R626" s="23"/>
      <c r="S626" s="23"/>
      <c r="T626" s="23"/>
      <c r="U626" s="23"/>
      <c r="V626" s="23"/>
      <c r="W626" s="23"/>
      <c r="X626" s="23"/>
      <c r="Y626" s="23"/>
      <c r="Z626" s="23"/>
    </row>
    <row r="627" spans="1:26" s="15" customFormat="1" ht="8.25" customHeight="1">
      <c r="A627" s="4"/>
      <c r="B627" s="6"/>
      <c r="C627" s="6"/>
      <c r="D627" s="6"/>
      <c r="E627" s="6"/>
      <c r="F627" s="6"/>
      <c r="G627" s="6"/>
      <c r="H627" s="6"/>
      <c r="I627" s="6"/>
      <c r="J627" s="6"/>
      <c r="K627" s="4"/>
      <c r="L627" s="4"/>
      <c r="M627" s="14"/>
      <c r="N627" s="14"/>
      <c r="O627" s="238"/>
      <c r="P627" s="14"/>
      <c r="Q627" s="23"/>
      <c r="R627" s="23"/>
      <c r="S627" s="23"/>
      <c r="T627" s="23"/>
      <c r="U627" s="23"/>
      <c r="V627" s="23"/>
      <c r="W627" s="23"/>
      <c r="X627" s="23"/>
      <c r="Y627" s="23"/>
      <c r="Z627" s="23"/>
    </row>
    <row r="628" spans="1:26">
      <c r="A628" s="7" t="s">
        <v>91</v>
      </c>
      <c r="B628" s="5">
        <v>12</v>
      </c>
      <c r="C628" s="7"/>
      <c r="D628" s="7"/>
      <c r="E628" s="7"/>
      <c r="F628" s="7"/>
      <c r="G628" s="7"/>
      <c r="H628" s="7"/>
      <c r="I628" s="7"/>
      <c r="J628" s="7"/>
      <c r="K628" s="7"/>
      <c r="L628" s="7"/>
    </row>
    <row r="629" spans="1:26" s="15" customFormat="1">
      <c r="A629" s="4"/>
      <c r="B629" s="6"/>
      <c r="C629" s="6"/>
      <c r="D629" s="6"/>
      <c r="E629" s="6"/>
      <c r="F629" s="6"/>
      <c r="G629" s="6"/>
      <c r="H629" s="6"/>
      <c r="I629" s="6"/>
      <c r="J629" s="6"/>
      <c r="K629" s="4"/>
      <c r="L629" s="4"/>
      <c r="M629" s="14"/>
      <c r="N629" s="14"/>
      <c r="O629" s="238"/>
      <c r="P629" s="14"/>
      <c r="Q629" s="23"/>
      <c r="R629" s="23"/>
      <c r="S629" s="23"/>
      <c r="T629" s="23"/>
      <c r="U629" s="23"/>
      <c r="V629" s="23"/>
      <c r="W629" s="23"/>
      <c r="X629" s="23"/>
      <c r="Y629" s="23"/>
      <c r="Z629" s="23"/>
    </row>
    <row r="630" spans="1:26">
      <c r="A630" s="340" t="s">
        <v>38</v>
      </c>
      <c r="B630" s="340" t="s">
        <v>92</v>
      </c>
      <c r="C630" s="340" t="s">
        <v>93</v>
      </c>
      <c r="D630" s="340" t="s">
        <v>94</v>
      </c>
      <c r="E630" s="340" t="s">
        <v>95</v>
      </c>
      <c r="F630" s="340" t="s">
        <v>96</v>
      </c>
      <c r="G630" s="340" t="s">
        <v>97</v>
      </c>
      <c r="H630" s="340" t="s">
        <v>98</v>
      </c>
      <c r="I630" s="340"/>
      <c r="J630" s="340"/>
      <c r="K630" s="340"/>
      <c r="L630" s="340"/>
      <c r="M630" s="340"/>
      <c r="N630" s="340"/>
      <c r="O630" s="252"/>
    </row>
    <row r="631" spans="1:26" ht="30">
      <c r="A631" s="340"/>
      <c r="B631" s="340"/>
      <c r="C631" s="340"/>
      <c r="D631" s="340"/>
      <c r="E631" s="340"/>
      <c r="F631" s="340"/>
      <c r="G631" s="340"/>
      <c r="H631" s="29" t="s">
        <v>99</v>
      </c>
      <c r="I631" s="29" t="s">
        <v>100</v>
      </c>
      <c r="J631" s="29" t="s">
        <v>101</v>
      </c>
      <c r="K631" s="29" t="s">
        <v>102</v>
      </c>
      <c r="L631" s="29" t="s">
        <v>103</v>
      </c>
      <c r="M631" s="29" t="s">
        <v>104</v>
      </c>
      <c r="N631" s="29" t="s">
        <v>105</v>
      </c>
      <c r="O631" s="253" t="s">
        <v>529</v>
      </c>
    </row>
    <row r="632" spans="1:26" ht="15" customHeight="1">
      <c r="A632" s="334" t="s">
        <v>191</v>
      </c>
      <c r="B632" s="323" t="s">
        <v>192</v>
      </c>
      <c r="C632" s="328" t="s">
        <v>139</v>
      </c>
      <c r="D632" s="50" t="s">
        <v>212</v>
      </c>
      <c r="E632" s="19" t="s">
        <v>213</v>
      </c>
      <c r="F632" s="60">
        <v>40</v>
      </c>
      <c r="G632" s="60">
        <v>40</v>
      </c>
      <c r="H632" s="60">
        <v>148.4</v>
      </c>
      <c r="I632" s="60">
        <v>5.2</v>
      </c>
      <c r="J632" s="60">
        <v>0.56000000000000005</v>
      </c>
      <c r="K632" s="60">
        <v>29.92</v>
      </c>
      <c r="L632" s="60">
        <v>8.4</v>
      </c>
      <c r="M632" s="60">
        <v>0.4</v>
      </c>
      <c r="N632" s="64">
        <v>2</v>
      </c>
      <c r="O632" s="252" t="e">
        <f>VLOOKUP(D653,'[1]CICLO DE MENUS'!$B$5:$I$60,8,FALSE)*F653</f>
        <v>#N/A</v>
      </c>
    </row>
    <row r="633" spans="1:26" ht="24">
      <c r="A633" s="335"/>
      <c r="B633" s="324"/>
      <c r="C633" s="329"/>
      <c r="D633" s="50" t="s">
        <v>153</v>
      </c>
      <c r="E633" s="19" t="s">
        <v>118</v>
      </c>
      <c r="F633" s="60">
        <v>20</v>
      </c>
      <c r="G633" s="60">
        <v>20</v>
      </c>
      <c r="H633" s="60">
        <v>16</v>
      </c>
      <c r="I633" s="60">
        <v>0.44</v>
      </c>
      <c r="J633" s="60">
        <v>0.02</v>
      </c>
      <c r="K633" s="60">
        <v>3.38</v>
      </c>
      <c r="L633" s="60">
        <v>2.4</v>
      </c>
      <c r="M633" s="60">
        <v>0.16</v>
      </c>
      <c r="N633" s="64">
        <v>1.2</v>
      </c>
      <c r="O633" s="252"/>
    </row>
    <row r="634" spans="1:26">
      <c r="A634" s="335"/>
      <c r="B634" s="324"/>
      <c r="C634" s="329"/>
      <c r="D634" s="50" t="s">
        <v>113</v>
      </c>
      <c r="E634" s="19" t="s">
        <v>119</v>
      </c>
      <c r="F634" s="60">
        <v>11.8</v>
      </c>
      <c r="G634" s="60">
        <v>10.030000000000001</v>
      </c>
      <c r="H634" s="60">
        <v>4.7141000000000011</v>
      </c>
      <c r="I634" s="60">
        <v>7.0209999999999995E-2</v>
      </c>
      <c r="J634" s="60">
        <v>1.0030000000000001E-2</v>
      </c>
      <c r="K634" s="60">
        <v>0.95285000000000009</v>
      </c>
      <c r="L634" s="60">
        <v>2.7081000000000004</v>
      </c>
      <c r="M634" s="60">
        <v>4.0120000000000003E-2</v>
      </c>
      <c r="N634" s="64">
        <v>4.13</v>
      </c>
      <c r="O634" s="252"/>
    </row>
    <row r="635" spans="1:26">
      <c r="A635" s="335"/>
      <c r="B635" s="324"/>
      <c r="C635" s="329"/>
      <c r="D635" s="50" t="s">
        <v>114</v>
      </c>
      <c r="E635" s="19" t="s">
        <v>120</v>
      </c>
      <c r="F635" s="60">
        <v>6.3</v>
      </c>
      <c r="G635" s="60">
        <v>5.9850000000000003</v>
      </c>
      <c r="H635" s="60">
        <v>2.3940000000000001</v>
      </c>
      <c r="I635" s="60">
        <v>8.3789999999999989E-2</v>
      </c>
      <c r="J635" s="60">
        <v>5.9850000000000007E-3</v>
      </c>
      <c r="K635" s="60">
        <v>0.46084500000000006</v>
      </c>
      <c r="L635" s="60">
        <v>1.4364000000000001</v>
      </c>
      <c r="M635" s="60">
        <v>1.7955000000000002E-2</v>
      </c>
      <c r="N635" s="64">
        <v>0.252</v>
      </c>
      <c r="O635" s="252"/>
    </row>
    <row r="636" spans="1:26">
      <c r="A636" s="335"/>
      <c r="B636" s="324"/>
      <c r="C636" s="329"/>
      <c r="D636" s="50" t="s">
        <v>208</v>
      </c>
      <c r="E636" s="19" t="s">
        <v>210</v>
      </c>
      <c r="F636" s="60">
        <v>6.7</v>
      </c>
      <c r="G636" s="60">
        <v>6.03</v>
      </c>
      <c r="H636" s="60">
        <v>2.5929000000000002</v>
      </c>
      <c r="I636" s="60">
        <v>0.12662999999999999</v>
      </c>
      <c r="J636" s="60">
        <v>0</v>
      </c>
      <c r="K636" s="60">
        <v>0.43416000000000005</v>
      </c>
      <c r="L636" s="60">
        <v>2.4120000000000004</v>
      </c>
      <c r="M636" s="60">
        <v>6.0299999999999999E-2</v>
      </c>
      <c r="N636" s="64">
        <v>0.40200000000000002</v>
      </c>
      <c r="O636" s="252" t="e">
        <f>VLOOKUP(D636,'[1]CICLO DE MENUS'!$B$5:$I$60,8,FALSE)*F636</f>
        <v>#N/A</v>
      </c>
    </row>
    <row r="637" spans="1:26">
      <c r="A637" s="335"/>
      <c r="B637" s="324"/>
      <c r="C637" s="329"/>
      <c r="D637" s="50" t="s">
        <v>116</v>
      </c>
      <c r="E637" s="19" t="s">
        <v>122</v>
      </c>
      <c r="F637" s="60">
        <v>2.2000000000000002</v>
      </c>
      <c r="G637" s="60">
        <v>1.9800000000000002</v>
      </c>
      <c r="H637" s="60">
        <v>0.87120000000000009</v>
      </c>
      <c r="I637" s="60">
        <v>4.5540000000000004E-2</v>
      </c>
      <c r="J637" s="60">
        <v>1.1880000000000002E-2</v>
      </c>
      <c r="K637" s="60">
        <v>0.11682000000000002</v>
      </c>
      <c r="L637" s="60">
        <v>1.6236000000000002</v>
      </c>
      <c r="M637" s="60">
        <v>3.5640000000000005E-2</v>
      </c>
      <c r="N637" s="64">
        <v>1.012</v>
      </c>
      <c r="O637" s="252" t="e">
        <f>VLOOKUP(D637,'[1]CICLO DE MENUS'!$B$5:$I$60,8,FALSE)*F637</f>
        <v>#N/A</v>
      </c>
    </row>
    <row r="638" spans="1:26">
      <c r="A638" s="335"/>
      <c r="B638" s="324"/>
      <c r="C638" s="329"/>
      <c r="D638" s="50" t="s">
        <v>117</v>
      </c>
      <c r="E638" s="19" t="s">
        <v>123</v>
      </c>
      <c r="F638" s="60">
        <v>0.5</v>
      </c>
      <c r="G638" s="60">
        <v>0.5</v>
      </c>
      <c r="H638" s="60">
        <v>0</v>
      </c>
      <c r="I638" s="60">
        <v>0</v>
      </c>
      <c r="J638" s="60">
        <v>0</v>
      </c>
      <c r="K638" s="60">
        <v>0</v>
      </c>
      <c r="L638" s="60">
        <v>0.12</v>
      </c>
      <c r="M638" s="60">
        <v>1.5E-3</v>
      </c>
      <c r="N638" s="64">
        <v>193.905</v>
      </c>
      <c r="O638" s="252" t="e">
        <f>VLOOKUP(D638,'[1]CICLO DE MENUS'!$B$5:$I$60,8,FALSE)*F638</f>
        <v>#N/A</v>
      </c>
    </row>
    <row r="639" spans="1:26" ht="17.25" customHeight="1">
      <c r="A639" s="334" t="s">
        <v>47</v>
      </c>
      <c r="B639" s="334" t="s">
        <v>155</v>
      </c>
      <c r="C639" s="328" t="s">
        <v>77</v>
      </c>
      <c r="D639" s="50" t="s">
        <v>197</v>
      </c>
      <c r="E639" s="19" t="s">
        <v>198</v>
      </c>
      <c r="F639" s="60">
        <v>90</v>
      </c>
      <c r="G639" s="60">
        <v>83.7</v>
      </c>
      <c r="H639" s="60">
        <v>138.94200000000001</v>
      </c>
      <c r="I639" s="60">
        <v>17.325900000000001</v>
      </c>
      <c r="J639" s="60">
        <v>7.7004000000000001</v>
      </c>
      <c r="K639" s="60">
        <v>8.3699999999999997E-2</v>
      </c>
      <c r="L639" s="60">
        <v>9.2070000000000007</v>
      </c>
      <c r="M639" s="60">
        <v>0.58589999999999998</v>
      </c>
      <c r="N639" s="61">
        <v>52.731000000000002</v>
      </c>
      <c r="O639" s="252" t="e">
        <f>VLOOKUP(D639,'[1]CICLO DE MENUS'!$B$5:$I$60,8,FALSE)*F639</f>
        <v>#N/A</v>
      </c>
    </row>
    <row r="640" spans="1:26" ht="17.25" customHeight="1">
      <c r="A640" s="335"/>
      <c r="B640" s="335"/>
      <c r="C640" s="329"/>
      <c r="D640" s="52" t="s">
        <v>168</v>
      </c>
      <c r="E640" s="29" t="s">
        <v>169</v>
      </c>
      <c r="F640" s="21">
        <v>10</v>
      </c>
      <c r="G640" s="21">
        <v>8</v>
      </c>
      <c r="H640" s="21">
        <v>1.84</v>
      </c>
      <c r="I640" s="21">
        <v>7.2000000000000008E-2</v>
      </c>
      <c r="J640" s="21">
        <v>8.0000000000000002E-3</v>
      </c>
      <c r="K640" s="21">
        <v>0.32799999999999996</v>
      </c>
      <c r="L640" s="21">
        <v>0.72</v>
      </c>
      <c r="M640" s="21">
        <v>0.04</v>
      </c>
      <c r="N640" s="56">
        <v>0.6</v>
      </c>
      <c r="O640" s="252" t="e">
        <f>VLOOKUP(D640,'[1]CICLO DE MENUS'!$B$5:$I$60,8,FALSE)*F640</f>
        <v>#N/A</v>
      </c>
    </row>
    <row r="641" spans="1:15" ht="17.25" customHeight="1">
      <c r="A641" s="335"/>
      <c r="B641" s="335"/>
      <c r="C641" s="329"/>
      <c r="D641" s="52" t="s">
        <v>114</v>
      </c>
      <c r="E641" s="29" t="s">
        <v>120</v>
      </c>
      <c r="F641" s="21">
        <v>8</v>
      </c>
      <c r="G641" s="21">
        <v>7.6</v>
      </c>
      <c r="H641" s="21">
        <v>3.04</v>
      </c>
      <c r="I641" s="21">
        <v>0.10639999999999999</v>
      </c>
      <c r="J641" s="21">
        <v>7.6E-3</v>
      </c>
      <c r="K641" s="21">
        <v>0.58519999999999994</v>
      </c>
      <c r="L641" s="21">
        <v>1.8239999999999998</v>
      </c>
      <c r="M641" s="21">
        <v>2.2799999999999997E-2</v>
      </c>
      <c r="N641" s="56">
        <v>0.32</v>
      </c>
      <c r="O641" s="252" t="e">
        <f>VLOOKUP(D641,'[1]CICLO DE MENUS'!$B$5:$I$60,8,FALSE)*F641</f>
        <v>#N/A</v>
      </c>
    </row>
    <row r="642" spans="1:15" ht="18.75" customHeight="1">
      <c r="A642" s="336"/>
      <c r="B642" s="336"/>
      <c r="C642" s="341"/>
      <c r="D642" s="28" t="s">
        <v>117</v>
      </c>
      <c r="E642" s="19" t="s">
        <v>123</v>
      </c>
      <c r="F642" s="21">
        <v>0.3</v>
      </c>
      <c r="G642" s="21">
        <v>0.3</v>
      </c>
      <c r="H642" s="21">
        <v>0</v>
      </c>
      <c r="I642" s="21">
        <v>0</v>
      </c>
      <c r="J642" s="21">
        <v>0</v>
      </c>
      <c r="K642" s="21">
        <v>0</v>
      </c>
      <c r="L642" s="21">
        <v>7.1999999999999995E-2</v>
      </c>
      <c r="M642" s="21">
        <v>8.9999999999999998E-4</v>
      </c>
      <c r="N642" s="56">
        <v>116.34299999999999</v>
      </c>
      <c r="O642" s="252" t="e">
        <f>VLOOKUP(D642,'[1]CICLO DE MENUS'!$B$5:$I$60,8,FALSE)*F642</f>
        <v>#N/A</v>
      </c>
    </row>
    <row r="643" spans="1:15">
      <c r="A643" s="355" t="s">
        <v>161</v>
      </c>
      <c r="B643" s="334" t="s">
        <v>162</v>
      </c>
      <c r="C643" s="328" t="s">
        <v>55</v>
      </c>
      <c r="D643" s="57" t="s">
        <v>163</v>
      </c>
      <c r="E643" s="19" t="s">
        <v>164</v>
      </c>
      <c r="F643" s="60">
        <v>40</v>
      </c>
      <c r="G643" s="60">
        <v>40</v>
      </c>
      <c r="H643" s="60">
        <v>141.19999999999999</v>
      </c>
      <c r="I643" s="60">
        <v>2.68</v>
      </c>
      <c r="J643" s="60">
        <v>0.16</v>
      </c>
      <c r="K643" s="60">
        <v>32.04</v>
      </c>
      <c r="L643" s="60">
        <v>3.6</v>
      </c>
      <c r="M643" s="60">
        <v>0.32</v>
      </c>
      <c r="N643" s="61">
        <v>0.8</v>
      </c>
      <c r="O643" s="252" t="e">
        <f>VLOOKUP(D643,'[1]CICLO DE MENUS'!$B$5:$I$60,8,FALSE)*F643</f>
        <v>#N/A</v>
      </c>
    </row>
    <row r="644" spans="1:15">
      <c r="A644" s="356"/>
      <c r="B644" s="335"/>
      <c r="C644" s="329"/>
      <c r="D644" s="57" t="s">
        <v>113</v>
      </c>
      <c r="E644" s="19" t="s">
        <v>119</v>
      </c>
      <c r="F644" s="60">
        <v>7</v>
      </c>
      <c r="G644" s="60">
        <v>5.95</v>
      </c>
      <c r="H644" s="60">
        <v>2.7965000000000004</v>
      </c>
      <c r="I644" s="60">
        <v>4.165E-2</v>
      </c>
      <c r="J644" s="60">
        <v>5.9500000000000004E-3</v>
      </c>
      <c r="K644" s="60">
        <v>0.56525000000000003</v>
      </c>
      <c r="L644" s="60">
        <v>1.6065</v>
      </c>
      <c r="M644" s="60">
        <v>2.3800000000000002E-2</v>
      </c>
      <c r="N644" s="61">
        <v>2.4500000000000002</v>
      </c>
      <c r="O644" s="252" t="e">
        <f>VLOOKUP(D644,'[1]CICLO DE MENUS'!$B$5:$I$60,8,FALSE)*F644</f>
        <v>#N/A</v>
      </c>
    </row>
    <row r="645" spans="1:15">
      <c r="A645" s="356"/>
      <c r="B645" s="335"/>
      <c r="C645" s="329"/>
      <c r="D645" s="57" t="s">
        <v>117</v>
      </c>
      <c r="E645" s="19" t="s">
        <v>123</v>
      </c>
      <c r="F645" s="60">
        <v>0.3</v>
      </c>
      <c r="G645" s="60">
        <v>0.3</v>
      </c>
      <c r="H645" s="60">
        <v>0</v>
      </c>
      <c r="I645" s="60">
        <v>0</v>
      </c>
      <c r="J645" s="60">
        <v>0</v>
      </c>
      <c r="K645" s="60">
        <v>0</v>
      </c>
      <c r="L645" s="60">
        <v>7.1999999999999995E-2</v>
      </c>
      <c r="M645" s="60">
        <v>8.9999999999999998E-4</v>
      </c>
      <c r="N645" s="61">
        <v>116.34299999999999</v>
      </c>
      <c r="O645" s="252" t="e">
        <f>VLOOKUP(D645,'[1]CICLO DE MENUS'!$B$5:$I$60,8,FALSE)*F645</f>
        <v>#N/A</v>
      </c>
    </row>
    <row r="646" spans="1:15">
      <c r="A646" s="357"/>
      <c r="B646" s="336"/>
      <c r="C646" s="341"/>
      <c r="D646" s="57" t="s">
        <v>185</v>
      </c>
      <c r="E646" s="19" t="s">
        <v>186</v>
      </c>
      <c r="F646" s="60">
        <v>3</v>
      </c>
      <c r="G646" s="60">
        <v>3</v>
      </c>
      <c r="H646" s="60">
        <v>27</v>
      </c>
      <c r="I646" s="60">
        <v>0</v>
      </c>
      <c r="J646" s="60">
        <v>3</v>
      </c>
      <c r="K646" s="60">
        <v>0</v>
      </c>
      <c r="L646" s="60">
        <v>0</v>
      </c>
      <c r="M646" s="60">
        <v>0</v>
      </c>
      <c r="N646" s="61">
        <v>0</v>
      </c>
      <c r="O646" s="252" t="e">
        <f>VLOOKUP(D646,'[1]CICLO DE MENUS'!$B$5:$I$60,8,FALSE)*F646</f>
        <v>#N/A</v>
      </c>
    </row>
    <row r="647" spans="1:15" ht="15.75" customHeight="1">
      <c r="A647" s="334" t="s">
        <v>183</v>
      </c>
      <c r="B647" s="334" t="s">
        <v>162</v>
      </c>
      <c r="C647" s="328" t="s">
        <v>80</v>
      </c>
      <c r="D647" s="59" t="s">
        <v>193</v>
      </c>
      <c r="E647" s="19" t="s">
        <v>195</v>
      </c>
      <c r="F647" s="60">
        <v>25</v>
      </c>
      <c r="G647" s="60">
        <v>20</v>
      </c>
      <c r="H647" s="60">
        <v>31.8</v>
      </c>
      <c r="I647" s="60">
        <v>0.18</v>
      </c>
      <c r="J647" s="60">
        <v>0.06</v>
      </c>
      <c r="K647" s="60">
        <v>7.48</v>
      </c>
      <c r="L647" s="60">
        <v>3.2</v>
      </c>
      <c r="M647" s="60">
        <v>0.06</v>
      </c>
      <c r="N647" s="64">
        <v>3.5</v>
      </c>
      <c r="O647" s="252" t="e">
        <f>VLOOKUP(D647,'[1]CICLO DE MENUS'!$B$5:$I$60,8,FALSE)*F647</f>
        <v>#N/A</v>
      </c>
    </row>
    <row r="648" spans="1:15">
      <c r="A648" s="335"/>
      <c r="B648" s="335"/>
      <c r="C648" s="329"/>
      <c r="D648" s="57" t="s">
        <v>185</v>
      </c>
      <c r="E648" s="19" t="s">
        <v>186</v>
      </c>
      <c r="F648" s="60">
        <v>10</v>
      </c>
      <c r="G648" s="60">
        <v>10</v>
      </c>
      <c r="H648" s="60">
        <v>90</v>
      </c>
      <c r="I648" s="60">
        <v>0</v>
      </c>
      <c r="J648" s="60">
        <v>10</v>
      </c>
      <c r="K648" s="60">
        <v>0</v>
      </c>
      <c r="L648" s="60">
        <v>0</v>
      </c>
      <c r="M648" s="60">
        <v>0</v>
      </c>
      <c r="N648" s="64">
        <v>0</v>
      </c>
      <c r="O648" s="252" t="e">
        <f>VLOOKUP(D648,'[1]CICLO DE MENUS'!$B$5:$I$60,8,FALSE)*F648</f>
        <v>#N/A</v>
      </c>
    </row>
    <row r="649" spans="1:15">
      <c r="A649" s="335"/>
      <c r="B649" s="335"/>
      <c r="C649" s="329"/>
      <c r="D649" s="57" t="s">
        <v>117</v>
      </c>
      <c r="E649" s="19" t="s">
        <v>123</v>
      </c>
      <c r="F649" s="60">
        <v>0.5</v>
      </c>
      <c r="G649" s="60">
        <v>0.5</v>
      </c>
      <c r="H649" s="60">
        <v>0</v>
      </c>
      <c r="I649" s="60">
        <v>0</v>
      </c>
      <c r="J649" s="60">
        <v>0</v>
      </c>
      <c r="K649" s="60">
        <v>0</v>
      </c>
      <c r="L649" s="60">
        <v>0.12</v>
      </c>
      <c r="M649" s="60">
        <v>1.5E-3</v>
      </c>
      <c r="N649" s="64">
        <v>193.905</v>
      </c>
      <c r="O649" s="252" t="e">
        <f>VLOOKUP(D649,'[1]CICLO DE MENUS'!$B$5:$I$60,8,FALSE)*F649</f>
        <v>#N/A</v>
      </c>
    </row>
    <row r="650" spans="1:15" ht="13.5" customHeight="1">
      <c r="A650" s="361" t="s">
        <v>184</v>
      </c>
      <c r="B650" s="334" t="s">
        <v>167</v>
      </c>
      <c r="C650" s="331" t="s">
        <v>79</v>
      </c>
      <c r="D650" s="57" t="s">
        <v>226</v>
      </c>
      <c r="E650" s="19" t="s">
        <v>227</v>
      </c>
      <c r="F650" s="60">
        <v>45</v>
      </c>
      <c r="G650" s="60">
        <v>31.5</v>
      </c>
      <c r="H650" s="60">
        <v>12.6</v>
      </c>
      <c r="I650" s="60">
        <v>0.56700000000000006</v>
      </c>
      <c r="J650" s="60">
        <v>9.4499999999999987E-2</v>
      </c>
      <c r="K650" s="60">
        <v>2.016</v>
      </c>
      <c r="L650" s="60">
        <v>13.86</v>
      </c>
      <c r="M650" s="60">
        <v>0.1575</v>
      </c>
      <c r="N650" s="64">
        <v>8.1</v>
      </c>
      <c r="O650" s="252" t="e">
        <f>VLOOKUP(D650,'[1]CICLO DE MENUS'!$B$5:$I$60,8,FALSE)*F650</f>
        <v>#N/A</v>
      </c>
    </row>
    <row r="651" spans="1:15">
      <c r="A651" s="361"/>
      <c r="B651" s="335"/>
      <c r="C651" s="332"/>
      <c r="D651" s="57" t="s">
        <v>113</v>
      </c>
      <c r="E651" s="19" t="s">
        <v>119</v>
      </c>
      <c r="F651" s="60">
        <v>30</v>
      </c>
      <c r="G651" s="60">
        <v>25.5</v>
      </c>
      <c r="H651" s="60">
        <v>11.984999999999999</v>
      </c>
      <c r="I651" s="60">
        <v>0.17849999999999999</v>
      </c>
      <c r="J651" s="60">
        <v>2.5500000000000002E-2</v>
      </c>
      <c r="K651" s="60">
        <v>2.4224999999999999</v>
      </c>
      <c r="L651" s="60">
        <v>6.8849999999999998</v>
      </c>
      <c r="M651" s="60">
        <v>0.10200000000000001</v>
      </c>
      <c r="N651" s="64">
        <v>10.5</v>
      </c>
      <c r="O651" s="252" t="e">
        <f>VLOOKUP(D651,'[1]CICLO DE MENUS'!$B$5:$I$60,8,FALSE)*F651</f>
        <v>#N/A</v>
      </c>
    </row>
    <row r="652" spans="1:15">
      <c r="A652" s="361"/>
      <c r="B652" s="335"/>
      <c r="C652" s="332"/>
      <c r="D652" s="57" t="s">
        <v>236</v>
      </c>
      <c r="E652" s="19" t="s">
        <v>237</v>
      </c>
      <c r="F652" s="60">
        <v>10</v>
      </c>
      <c r="G652" s="60">
        <v>5.5</v>
      </c>
      <c r="H652" s="60">
        <v>3.08</v>
      </c>
      <c r="I652" s="60">
        <v>3.3000000000000002E-2</v>
      </c>
      <c r="J652" s="60">
        <v>5.5000000000000005E-3</v>
      </c>
      <c r="K652" s="60">
        <v>0.68200000000000005</v>
      </c>
      <c r="L652" s="60">
        <v>0.88</v>
      </c>
      <c r="M652" s="60">
        <v>2.75E-2</v>
      </c>
      <c r="N652" s="64">
        <v>0.3</v>
      </c>
      <c r="O652" s="252" t="e">
        <f>VLOOKUP(D652,'[1]CICLO DE MENUS'!$B$5:$I$60,8,FALSE)*F652</f>
        <v>#N/A</v>
      </c>
    </row>
    <row r="653" spans="1:15">
      <c r="A653" s="355" t="s">
        <v>51</v>
      </c>
      <c r="B653" s="326" t="s">
        <v>167</v>
      </c>
      <c r="C653" s="364" t="s">
        <v>570</v>
      </c>
      <c r="D653" s="54" t="s">
        <v>187</v>
      </c>
      <c r="E653" s="24" t="s">
        <v>159</v>
      </c>
      <c r="F653" s="280">
        <v>42</v>
      </c>
      <c r="G653" s="280">
        <v>30.24</v>
      </c>
      <c r="H653" s="280">
        <v>39.916799999999995</v>
      </c>
      <c r="I653" s="280">
        <v>0.33264000000000005</v>
      </c>
      <c r="J653" s="280">
        <v>6.0479999999999999E-2</v>
      </c>
      <c r="K653" s="280">
        <v>9.1627200000000002</v>
      </c>
      <c r="L653" s="280">
        <v>0.90720000000000001</v>
      </c>
      <c r="M653" s="280">
        <v>0.1512</v>
      </c>
      <c r="N653" s="280">
        <v>1.68</v>
      </c>
      <c r="O653" s="252" t="e">
        <f>VLOOKUP(#REF!,'[1]CICLO DE MENUS'!$B$5:$I$60,8,FALSE)*#REF!</f>
        <v>#REF!</v>
      </c>
    </row>
    <row r="654" spans="1:15">
      <c r="A654" s="357"/>
      <c r="B654" s="330"/>
      <c r="C654" s="364"/>
      <c r="D654" s="57" t="s">
        <v>154</v>
      </c>
      <c r="E654" s="19" t="s">
        <v>160</v>
      </c>
      <c r="F654" s="21">
        <v>13</v>
      </c>
      <c r="G654" s="21">
        <v>13</v>
      </c>
      <c r="H654" s="21">
        <v>64.87</v>
      </c>
      <c r="I654" s="21">
        <v>3.4190000000000005</v>
      </c>
      <c r="J654" s="21">
        <v>3.4580000000000002</v>
      </c>
      <c r="K654" s="21">
        <v>4.992</v>
      </c>
      <c r="L654" s="21">
        <v>122.2</v>
      </c>
      <c r="M654" s="21">
        <v>6.5000000000000002E-2</v>
      </c>
      <c r="N654" s="65">
        <v>47.97</v>
      </c>
      <c r="O654" s="252" t="e">
        <f>VLOOKUP(D654,'[1]CICLO DE MENUS'!$B$5:$I$60,8,FALSE)*F654</f>
        <v>#N/A</v>
      </c>
    </row>
    <row r="655" spans="1:15" ht="24">
      <c r="A655" s="62" t="s">
        <v>52</v>
      </c>
      <c r="B655" s="63" t="s">
        <v>172</v>
      </c>
      <c r="C655" s="381" t="s">
        <v>68</v>
      </c>
      <c r="D655" s="382"/>
      <c r="E655" s="383"/>
      <c r="F655" s="21"/>
      <c r="G655" s="21"/>
      <c r="H655" s="21"/>
      <c r="I655" s="21"/>
      <c r="J655" s="21"/>
      <c r="K655" s="21"/>
      <c r="L655" s="21"/>
      <c r="M655" s="21"/>
      <c r="N655" s="65"/>
      <c r="O655" s="252"/>
    </row>
    <row r="656" spans="1:15">
      <c r="A656" s="62" t="s">
        <v>173</v>
      </c>
      <c r="B656" s="63" t="s">
        <v>174</v>
      </c>
      <c r="C656" s="19" t="s">
        <v>175</v>
      </c>
      <c r="D656" s="57"/>
      <c r="E656" s="19"/>
      <c r="F656" s="21"/>
      <c r="G656" s="21"/>
      <c r="H656" s="21"/>
      <c r="I656" s="21"/>
      <c r="J656" s="21"/>
      <c r="K656" s="21"/>
      <c r="L656" s="21"/>
      <c r="M656" s="21"/>
      <c r="N656" s="65"/>
      <c r="O656" s="252"/>
    </row>
    <row r="657" spans="1:15">
      <c r="A657" s="62" t="s">
        <v>178</v>
      </c>
      <c r="B657" s="27" t="s">
        <v>179</v>
      </c>
      <c r="C657" s="19" t="s">
        <v>180</v>
      </c>
      <c r="D657" s="57"/>
      <c r="E657" s="19"/>
      <c r="F657" s="21"/>
      <c r="G657" s="21"/>
      <c r="H657" s="21"/>
      <c r="I657" s="21"/>
      <c r="J657" s="21"/>
      <c r="K657" s="21"/>
      <c r="L657" s="21"/>
      <c r="M657" s="21"/>
      <c r="N657" s="65"/>
      <c r="O657" s="252"/>
    </row>
    <row r="658" spans="1:15">
      <c r="A658" s="54" t="s">
        <v>182</v>
      </c>
      <c r="B658" s="337" t="s">
        <v>190</v>
      </c>
      <c r="C658" s="338"/>
      <c r="D658" s="339"/>
      <c r="E658" s="19"/>
      <c r="F658" s="21"/>
      <c r="G658" s="21"/>
      <c r="H658" s="21"/>
      <c r="I658" s="21"/>
      <c r="J658" s="21"/>
      <c r="K658" s="21"/>
      <c r="L658" s="21"/>
      <c r="M658" s="21"/>
      <c r="N658" s="65"/>
      <c r="O658" s="252"/>
    </row>
    <row r="659" spans="1:15" s="257" customFormat="1">
      <c r="F659" s="281">
        <f>SUM(F636:F654)</f>
        <v>343.5</v>
      </c>
      <c r="L659" s="258"/>
      <c r="O659" s="259" t="e">
        <f>SUM(O632:O654)</f>
        <v>#N/A</v>
      </c>
    </row>
    <row r="660" spans="1:15">
      <c r="A660" s="345" t="s">
        <v>106</v>
      </c>
      <c r="B660" s="345"/>
      <c r="C660" s="345"/>
      <c r="D660" s="345"/>
      <c r="E660" s="345"/>
      <c r="F660" s="345"/>
      <c r="G660" s="22"/>
      <c r="H660" s="268">
        <f t="shared" ref="H660:N660" si="12">SUM(H629:H658)</f>
        <v>744.04250000000002</v>
      </c>
      <c r="I660" s="268">
        <f t="shared" si="12"/>
        <v>30.902260000000005</v>
      </c>
      <c r="J660" s="268">
        <f t="shared" si="12"/>
        <v>25.193825000000004</v>
      </c>
      <c r="K660" s="268">
        <f t="shared" si="12"/>
        <v>95.622045000000028</v>
      </c>
      <c r="L660" s="268">
        <f t="shared" si="12"/>
        <v>184.25380000000001</v>
      </c>
      <c r="M660" s="268">
        <f t="shared" si="12"/>
        <v>2.2745149999999996</v>
      </c>
      <c r="N660" s="268">
        <f t="shared" si="12"/>
        <v>758.44299999999987</v>
      </c>
    </row>
    <row r="661" spans="1:15">
      <c r="A661" s="345" t="s">
        <v>107</v>
      </c>
      <c r="B661" s="345"/>
      <c r="C661" s="345"/>
      <c r="D661" s="345"/>
      <c r="E661" s="345"/>
      <c r="F661" s="345"/>
      <c r="G661" s="22"/>
      <c r="H661" s="60">
        <v>1994</v>
      </c>
      <c r="I661" s="60">
        <v>69.8</v>
      </c>
      <c r="J661" s="60">
        <v>66.5</v>
      </c>
      <c r="K661" s="60">
        <v>279.2</v>
      </c>
      <c r="L661" s="60">
        <v>1100</v>
      </c>
      <c r="M661" s="61">
        <v>8.6999999999999993</v>
      </c>
      <c r="N661" s="61">
        <v>1500</v>
      </c>
    </row>
    <row r="662" spans="1:15">
      <c r="A662" s="345" t="s">
        <v>108</v>
      </c>
      <c r="B662" s="345"/>
      <c r="C662" s="345"/>
      <c r="D662" s="345"/>
      <c r="E662" s="345"/>
      <c r="F662" s="345"/>
      <c r="G662" s="22"/>
      <c r="H662" s="71">
        <v>0.31179383149448348</v>
      </c>
      <c r="I662" s="71">
        <v>0.38391203438395416</v>
      </c>
      <c r="J662" s="71">
        <v>0.38139774436090235</v>
      </c>
      <c r="K662" s="71">
        <v>0.24447557306590259</v>
      </c>
      <c r="L662" s="71">
        <v>0.15757618181818181</v>
      </c>
      <c r="M662" s="72">
        <v>0.20464022988505748</v>
      </c>
      <c r="N662" s="72">
        <v>0.50676399999999999</v>
      </c>
    </row>
    <row r="663" spans="1:15" s="23" customFormat="1">
      <c r="O663" s="238"/>
    </row>
    <row r="664" spans="1:15">
      <c r="A664" s="346" t="s">
        <v>109</v>
      </c>
      <c r="B664" s="346"/>
      <c r="C664" s="346"/>
      <c r="D664" s="347"/>
      <c r="E664" s="351" t="s">
        <v>562</v>
      </c>
      <c r="F664" s="352"/>
      <c r="G664" s="352"/>
      <c r="H664" s="352"/>
      <c r="I664" s="352"/>
      <c r="J664" s="352"/>
      <c r="K664" s="352"/>
      <c r="L664" s="352"/>
      <c r="M664" s="352"/>
      <c r="N664" s="353"/>
    </row>
    <row r="665" spans="1:15" ht="7.5" customHeight="1">
      <c r="A665" s="23"/>
      <c r="B665" s="23"/>
      <c r="C665" s="23"/>
      <c r="D665" s="18"/>
      <c r="E665" s="18"/>
      <c r="F665" s="18"/>
      <c r="G665" s="18"/>
      <c r="H665" s="18"/>
      <c r="I665" s="18"/>
      <c r="J665" s="18"/>
      <c r="K665" s="18"/>
      <c r="L665" s="18"/>
      <c r="M665" s="18"/>
    </row>
    <row r="666" spans="1:15" ht="42" customHeight="1">
      <c r="A666" s="23" t="s">
        <v>36</v>
      </c>
      <c r="B666" s="354"/>
      <c r="C666" s="354"/>
      <c r="D666" s="354"/>
      <c r="E666" s="354"/>
      <c r="F666" s="354"/>
      <c r="H666" s="346" t="s">
        <v>37</v>
      </c>
      <c r="I666" s="346"/>
      <c r="J666" s="347"/>
      <c r="K666" s="348">
        <v>1088304193</v>
      </c>
      <c r="L666" s="348"/>
      <c r="M666" s="348"/>
      <c r="N666" s="348"/>
    </row>
    <row r="667" spans="1:15">
      <c r="A667" s="23"/>
      <c r="B667" s="18"/>
      <c r="C667" s="18"/>
      <c r="D667" s="18"/>
      <c r="E667" s="18"/>
      <c r="F667" s="18"/>
      <c r="H667" s="23"/>
      <c r="I667" s="23"/>
      <c r="J667" s="23"/>
      <c r="K667" s="73"/>
      <c r="L667" s="73"/>
      <c r="M667" s="73"/>
      <c r="N667" s="73"/>
    </row>
    <row r="668" spans="1:15">
      <c r="A668" s="23"/>
      <c r="B668" s="18"/>
      <c r="C668" s="18"/>
      <c r="D668" s="18"/>
      <c r="E668" s="18"/>
      <c r="F668" s="18"/>
      <c r="H668" s="23"/>
      <c r="I668" s="23"/>
      <c r="J668" s="23"/>
      <c r="K668" s="73"/>
      <c r="L668" s="73"/>
      <c r="M668" s="73"/>
      <c r="N668" s="73"/>
    </row>
    <row r="669" spans="1:15" s="13" customFormat="1">
      <c r="A669" s="358" t="s">
        <v>89</v>
      </c>
      <c r="B669" s="358"/>
      <c r="C669" s="358"/>
      <c r="D669" s="358"/>
      <c r="E669" s="358"/>
      <c r="F669" s="358"/>
      <c r="G669" s="358"/>
      <c r="H669" s="358"/>
      <c r="I669" s="358"/>
      <c r="J669" s="358"/>
      <c r="K669" s="358"/>
      <c r="L669" s="358"/>
      <c r="O669" s="245"/>
    </row>
    <row r="670" spans="1:15" s="13" customFormat="1">
      <c r="A670" s="3"/>
      <c r="B670" s="3"/>
      <c r="C670" s="3"/>
      <c r="D670" s="3"/>
      <c r="E670" s="3"/>
      <c r="F670" s="3"/>
      <c r="G670" s="3"/>
      <c r="H670" s="3"/>
      <c r="I670" s="3"/>
      <c r="J670" s="3"/>
      <c r="K670" s="3"/>
      <c r="L670" s="3"/>
      <c r="O670" s="245"/>
    </row>
    <row r="671" spans="1:15" s="13" customFormat="1">
      <c r="A671" s="310" t="s">
        <v>1</v>
      </c>
      <c r="B671" s="310"/>
      <c r="C671" s="319" t="s">
        <v>39</v>
      </c>
      <c r="D671" s="319"/>
      <c r="E671" s="319"/>
      <c r="F671" s="319"/>
      <c r="G671" s="319"/>
      <c r="H671" s="319"/>
      <c r="I671" s="319"/>
      <c r="J671" s="319"/>
      <c r="K671" s="319"/>
      <c r="L671" s="319"/>
      <c r="O671" s="245"/>
    </row>
    <row r="672" spans="1:15" s="13" customFormat="1" ht="7.5" customHeight="1">
      <c r="A672" s="4"/>
      <c r="B672" s="4"/>
      <c r="C672" s="3"/>
      <c r="D672" s="3"/>
      <c r="E672" s="3"/>
      <c r="F672" s="3"/>
      <c r="G672" s="3"/>
      <c r="H672" s="3"/>
      <c r="I672" s="3"/>
      <c r="J672" s="3"/>
      <c r="K672" s="3"/>
      <c r="L672" s="3"/>
      <c r="O672" s="245"/>
    </row>
    <row r="673" spans="1:26" s="13" customFormat="1">
      <c r="A673" s="310" t="s">
        <v>5</v>
      </c>
      <c r="B673" s="310"/>
      <c r="C673" s="5" t="s">
        <v>537</v>
      </c>
      <c r="D673" s="3"/>
      <c r="E673" s="3"/>
      <c r="F673" s="3"/>
      <c r="G673" s="3"/>
      <c r="H673" s="3"/>
      <c r="I673" s="3"/>
      <c r="J673" s="3"/>
      <c r="K673" s="3"/>
      <c r="L673" s="3"/>
      <c r="O673" s="245"/>
    </row>
    <row r="674" spans="1:26" s="15" customFormat="1" ht="6.75" customHeight="1">
      <c r="A674" s="4"/>
      <c r="B674" s="6"/>
      <c r="C674" s="6"/>
      <c r="D674" s="6"/>
      <c r="E674" s="6"/>
      <c r="F674" s="6"/>
      <c r="G674" s="6"/>
      <c r="H674" s="6"/>
      <c r="I674" s="6"/>
      <c r="J674" s="6"/>
      <c r="K674" s="4"/>
      <c r="L674" s="4"/>
      <c r="M674" s="14"/>
      <c r="N674" s="14"/>
      <c r="O674" s="238"/>
      <c r="P674" s="14"/>
      <c r="Q674" s="23"/>
      <c r="R674" s="23"/>
      <c r="S674" s="23"/>
      <c r="T674" s="23"/>
      <c r="U674" s="23"/>
      <c r="V674" s="23"/>
      <c r="W674" s="23"/>
      <c r="X674" s="23"/>
      <c r="Y674" s="23"/>
      <c r="Z674" s="23"/>
    </row>
    <row r="675" spans="1:26" s="15" customFormat="1">
      <c r="A675" s="4" t="s">
        <v>6</v>
      </c>
      <c r="B675" s="4"/>
      <c r="C675" s="319" t="s">
        <v>536</v>
      </c>
      <c r="D675" s="319"/>
      <c r="E675" s="14"/>
      <c r="F675" s="14"/>
      <c r="G675" s="23"/>
      <c r="H675" s="23"/>
      <c r="I675" s="23"/>
      <c r="J675" s="23"/>
      <c r="K675" s="23"/>
      <c r="L675" s="23"/>
      <c r="M675" s="23"/>
      <c r="N675" s="23"/>
      <c r="O675" s="238"/>
      <c r="P675" s="23"/>
    </row>
    <row r="676" spans="1:26" s="15" customFormat="1" ht="9" customHeight="1">
      <c r="A676" s="4"/>
      <c r="B676" s="6"/>
      <c r="C676" s="6"/>
      <c r="D676" s="6"/>
      <c r="E676" s="6"/>
      <c r="F676" s="6"/>
      <c r="G676" s="6"/>
      <c r="H676" s="6"/>
      <c r="I676" s="6"/>
      <c r="J676" s="6"/>
      <c r="K676" s="4"/>
      <c r="L676" s="4"/>
      <c r="M676" s="14"/>
      <c r="N676" s="14"/>
      <c r="O676" s="238"/>
      <c r="P676" s="14"/>
      <c r="Q676" s="23"/>
      <c r="R676" s="23"/>
      <c r="S676" s="23"/>
      <c r="T676" s="23"/>
      <c r="U676" s="23"/>
      <c r="V676" s="23"/>
      <c r="W676" s="23"/>
      <c r="X676" s="23"/>
      <c r="Y676" s="23"/>
      <c r="Z676" s="23"/>
    </row>
    <row r="677" spans="1:26" s="15" customFormat="1">
      <c r="A677" s="310" t="s">
        <v>7</v>
      </c>
      <c r="B677" s="310"/>
      <c r="C677" s="319" t="s">
        <v>44</v>
      </c>
      <c r="D677" s="319"/>
      <c r="E677" s="6"/>
      <c r="F677" s="6"/>
      <c r="G677" s="6"/>
      <c r="H677" s="6"/>
      <c r="I677" s="6"/>
      <c r="J677" s="6"/>
      <c r="K677" s="4"/>
      <c r="L677" s="4"/>
      <c r="M677" s="14"/>
      <c r="N677" s="14"/>
      <c r="O677" s="238"/>
      <c r="P677" s="14"/>
      <c r="Q677" s="23"/>
      <c r="R677" s="23"/>
      <c r="S677" s="23"/>
      <c r="T677" s="23"/>
      <c r="U677" s="23"/>
      <c r="V677" s="23"/>
      <c r="W677" s="23"/>
      <c r="X677" s="23"/>
      <c r="Y677" s="23"/>
      <c r="Z677" s="23"/>
    </row>
    <row r="678" spans="1:26" s="15" customFormat="1" ht="9" customHeight="1">
      <c r="A678" s="4"/>
      <c r="B678" s="6"/>
      <c r="C678" s="6"/>
      <c r="D678" s="6"/>
      <c r="E678" s="6"/>
      <c r="F678" s="6"/>
      <c r="G678" s="6"/>
      <c r="H678" s="6"/>
      <c r="I678" s="6"/>
      <c r="J678" s="6"/>
      <c r="K678" s="4"/>
      <c r="L678" s="4"/>
      <c r="M678" s="14"/>
      <c r="N678" s="14"/>
      <c r="O678" s="238"/>
      <c r="P678" s="14"/>
      <c r="Q678" s="23"/>
      <c r="R678" s="23"/>
      <c r="S678" s="23"/>
      <c r="T678" s="23"/>
      <c r="U678" s="23"/>
      <c r="V678" s="23"/>
      <c r="W678" s="23"/>
      <c r="X678" s="23"/>
      <c r="Y678" s="23"/>
      <c r="Z678" s="23"/>
    </row>
    <row r="679" spans="1:26" s="15" customFormat="1">
      <c r="A679" s="321" t="s">
        <v>8</v>
      </c>
      <c r="B679" s="321"/>
      <c r="C679" s="26" t="s">
        <v>45</v>
      </c>
      <c r="D679" s="23"/>
      <c r="E679" s="23"/>
      <c r="F679" s="23"/>
      <c r="G679" s="23"/>
      <c r="H679" s="23"/>
      <c r="I679" s="23"/>
      <c r="O679" s="238"/>
    </row>
    <row r="680" spans="1:26" s="15" customFormat="1" ht="8.25" customHeight="1">
      <c r="A680" s="4"/>
      <c r="B680" s="6"/>
      <c r="C680" s="6"/>
      <c r="D680" s="6"/>
      <c r="E680" s="6"/>
      <c r="F680" s="6"/>
      <c r="G680" s="6"/>
      <c r="H680" s="6"/>
      <c r="I680" s="6"/>
      <c r="J680" s="6"/>
      <c r="K680" s="4"/>
      <c r="L680" s="4"/>
      <c r="M680" s="14"/>
      <c r="N680" s="14"/>
      <c r="O680" s="238"/>
      <c r="P680" s="14"/>
      <c r="Q680" s="23"/>
      <c r="R680" s="23"/>
      <c r="S680" s="23"/>
      <c r="T680" s="23"/>
      <c r="U680" s="23"/>
      <c r="V680" s="23"/>
      <c r="W680" s="23"/>
      <c r="X680" s="23"/>
      <c r="Y680" s="23"/>
      <c r="Z680" s="23"/>
    </row>
    <row r="681" spans="1:26" s="15" customFormat="1">
      <c r="A681" s="16" t="s">
        <v>90</v>
      </c>
      <c r="B681" s="322" t="s">
        <v>574</v>
      </c>
      <c r="C681" s="322"/>
      <c r="D681" s="6"/>
      <c r="E681" s="6"/>
      <c r="F681" s="6"/>
      <c r="G681" s="6"/>
      <c r="H681" s="6"/>
      <c r="I681" s="6"/>
      <c r="J681" s="6"/>
      <c r="K681" s="4"/>
      <c r="L681" s="4"/>
      <c r="M681" s="14"/>
      <c r="N681" s="14"/>
      <c r="O681" s="238"/>
      <c r="P681" s="14"/>
      <c r="Q681" s="23"/>
      <c r="R681" s="23"/>
      <c r="S681" s="23"/>
      <c r="T681" s="23"/>
      <c r="U681" s="23"/>
      <c r="V681" s="23"/>
      <c r="W681" s="23"/>
      <c r="X681" s="23"/>
      <c r="Y681" s="23"/>
      <c r="Z681" s="23"/>
    </row>
    <row r="682" spans="1:26" s="15" customFormat="1" ht="8.25" customHeight="1">
      <c r="A682" s="4"/>
      <c r="B682" s="6"/>
      <c r="C682" s="6"/>
      <c r="D682" s="6"/>
      <c r="E682" s="6"/>
      <c r="F682" s="6"/>
      <c r="G682" s="6"/>
      <c r="H682" s="6"/>
      <c r="I682" s="6"/>
      <c r="J682" s="6"/>
      <c r="K682" s="4"/>
      <c r="L682" s="4"/>
      <c r="M682" s="14"/>
      <c r="N682" s="14"/>
      <c r="O682" s="238"/>
      <c r="P682" s="14"/>
      <c r="Q682" s="23"/>
      <c r="R682" s="23"/>
      <c r="S682" s="23"/>
      <c r="T682" s="23"/>
      <c r="U682" s="23"/>
      <c r="V682" s="23"/>
      <c r="W682" s="23"/>
      <c r="X682" s="23"/>
      <c r="Y682" s="23"/>
      <c r="Z682" s="23"/>
    </row>
    <row r="683" spans="1:26">
      <c r="A683" s="7" t="s">
        <v>91</v>
      </c>
      <c r="B683" s="5">
        <v>13</v>
      </c>
      <c r="C683" s="7"/>
      <c r="D683" s="7"/>
      <c r="E683" s="7"/>
      <c r="F683" s="7"/>
      <c r="G683" s="7"/>
      <c r="H683" s="7"/>
      <c r="I683" s="7"/>
      <c r="J683" s="7"/>
      <c r="K683" s="7"/>
      <c r="L683" s="7"/>
    </row>
    <row r="684" spans="1:26" s="15" customFormat="1">
      <c r="A684" s="4"/>
      <c r="B684" s="6"/>
      <c r="C684" s="6"/>
      <c r="D684" s="6"/>
      <c r="E684" s="6"/>
      <c r="F684" s="6"/>
      <c r="G684" s="6"/>
      <c r="H684" s="6"/>
      <c r="I684" s="6"/>
      <c r="J684" s="6"/>
      <c r="K684" s="4"/>
      <c r="L684" s="4"/>
      <c r="M684" s="14"/>
      <c r="N684" s="14"/>
      <c r="O684" s="238"/>
      <c r="P684" s="14"/>
      <c r="Q684" s="23"/>
      <c r="R684" s="23"/>
      <c r="S684" s="23"/>
      <c r="T684" s="23"/>
      <c r="U684" s="23"/>
      <c r="V684" s="23"/>
      <c r="W684" s="23"/>
      <c r="X684" s="23"/>
      <c r="Y684" s="23"/>
      <c r="Z684" s="23"/>
    </row>
    <row r="685" spans="1:26">
      <c r="A685" s="340" t="s">
        <v>38</v>
      </c>
      <c r="B685" s="340" t="s">
        <v>92</v>
      </c>
      <c r="C685" s="340" t="s">
        <v>93</v>
      </c>
      <c r="D685" s="340" t="s">
        <v>94</v>
      </c>
      <c r="E685" s="340" t="s">
        <v>95</v>
      </c>
      <c r="F685" s="340" t="s">
        <v>96</v>
      </c>
      <c r="G685" s="340" t="s">
        <v>97</v>
      </c>
      <c r="H685" s="340" t="s">
        <v>98</v>
      </c>
      <c r="I685" s="340"/>
      <c r="J685" s="340"/>
      <c r="K685" s="340"/>
      <c r="L685" s="340"/>
      <c r="M685" s="340"/>
      <c r="N685" s="340"/>
      <c r="O685" s="252"/>
    </row>
    <row r="686" spans="1:26" ht="30">
      <c r="A686" s="340"/>
      <c r="B686" s="340"/>
      <c r="C686" s="340"/>
      <c r="D686" s="340"/>
      <c r="E686" s="340"/>
      <c r="F686" s="340"/>
      <c r="G686" s="340"/>
      <c r="H686" s="29" t="s">
        <v>99</v>
      </c>
      <c r="I686" s="29" t="s">
        <v>100</v>
      </c>
      <c r="J686" s="29" t="s">
        <v>101</v>
      </c>
      <c r="K686" s="29" t="s">
        <v>102</v>
      </c>
      <c r="L686" s="29" t="s">
        <v>103</v>
      </c>
      <c r="M686" s="29" t="s">
        <v>104</v>
      </c>
      <c r="N686" s="29" t="s">
        <v>105</v>
      </c>
      <c r="O686" s="253" t="s">
        <v>529</v>
      </c>
    </row>
    <row r="687" spans="1:26">
      <c r="A687" s="323" t="s">
        <v>47</v>
      </c>
      <c r="B687" s="326" t="s">
        <v>155</v>
      </c>
      <c r="C687" s="328" t="s">
        <v>131</v>
      </c>
      <c r="D687" s="50" t="s">
        <v>218</v>
      </c>
      <c r="E687" s="19" t="s">
        <v>219</v>
      </c>
      <c r="F687" s="60">
        <v>25</v>
      </c>
      <c r="G687" s="60">
        <v>25</v>
      </c>
      <c r="H687" s="21">
        <v>96.8</v>
      </c>
      <c r="I687" s="21">
        <v>5.8</v>
      </c>
      <c r="J687" s="21">
        <v>0.2</v>
      </c>
      <c r="K687" s="21">
        <v>15.3</v>
      </c>
      <c r="L687" s="21">
        <v>12.8</v>
      </c>
      <c r="M687" s="21">
        <v>1.8</v>
      </c>
      <c r="N687" s="65">
        <v>6.8</v>
      </c>
      <c r="O687" s="252" t="e">
        <f>VLOOKUP(D687,'[1]CICLO DE MENUS'!$B$5:$I$60,8,FALSE)*F687</f>
        <v>#N/A</v>
      </c>
    </row>
    <row r="688" spans="1:26" ht="24">
      <c r="A688" s="324"/>
      <c r="B688" s="327"/>
      <c r="C688" s="329"/>
      <c r="D688" s="50" t="s">
        <v>153</v>
      </c>
      <c r="E688" s="19" t="s">
        <v>159</v>
      </c>
      <c r="F688" s="60">
        <v>25</v>
      </c>
      <c r="G688" s="60">
        <v>20</v>
      </c>
      <c r="H688" s="60">
        <v>14.8</v>
      </c>
      <c r="I688" s="60">
        <v>0.38</v>
      </c>
      <c r="J688" s="60">
        <v>0.02</v>
      </c>
      <c r="K688" s="60">
        <v>3.06</v>
      </c>
      <c r="L688" s="60">
        <v>2.8</v>
      </c>
      <c r="M688" s="60">
        <v>0.06</v>
      </c>
      <c r="N688" s="64">
        <v>2.75</v>
      </c>
      <c r="O688" s="252" t="e">
        <f>VLOOKUP(D688,'[1]CICLO DE MENUS'!$B$5:$I$60,8,FALSE)*F688</f>
        <v>#N/A</v>
      </c>
    </row>
    <row r="689" spans="1:15">
      <c r="A689" s="324"/>
      <c r="B689" s="327"/>
      <c r="C689" s="329"/>
      <c r="D689" s="50" t="s">
        <v>168</v>
      </c>
      <c r="E689" s="19" t="s">
        <v>169</v>
      </c>
      <c r="F689" s="60">
        <v>6</v>
      </c>
      <c r="G689" s="60">
        <v>4.8</v>
      </c>
      <c r="H689" s="60">
        <v>1.1039999999999999</v>
      </c>
      <c r="I689" s="60">
        <v>4.3200000000000002E-2</v>
      </c>
      <c r="J689" s="60">
        <v>4.7999999999999996E-3</v>
      </c>
      <c r="K689" s="60">
        <v>0.19679999999999997</v>
      </c>
      <c r="L689" s="60">
        <v>0.43199999999999994</v>
      </c>
      <c r="M689" s="60">
        <v>2.4E-2</v>
      </c>
      <c r="N689" s="64">
        <v>0.36</v>
      </c>
      <c r="O689" s="252" t="e">
        <f>VLOOKUP(D689,'[1]CICLO DE MENUS'!$B$5:$I$60,8,FALSE)*F689</f>
        <v>#N/A</v>
      </c>
    </row>
    <row r="690" spans="1:15">
      <c r="A690" s="324"/>
      <c r="B690" s="327"/>
      <c r="C690" s="329"/>
      <c r="D690" s="50" t="s">
        <v>114</v>
      </c>
      <c r="E690" s="19" t="s">
        <v>120</v>
      </c>
      <c r="F690" s="60">
        <v>4</v>
      </c>
      <c r="G690" s="60">
        <v>3.8</v>
      </c>
      <c r="H690" s="60">
        <v>1.52</v>
      </c>
      <c r="I690" s="60">
        <v>5.3199999999999997E-2</v>
      </c>
      <c r="J690" s="60">
        <v>3.8E-3</v>
      </c>
      <c r="K690" s="60">
        <v>0.29259999999999997</v>
      </c>
      <c r="L690" s="60">
        <v>0.91199999999999992</v>
      </c>
      <c r="M690" s="60">
        <v>1.1399999999999999E-2</v>
      </c>
      <c r="N690" s="64">
        <v>0.16</v>
      </c>
      <c r="O690" s="252" t="e">
        <f>VLOOKUP(D690,'[1]CICLO DE MENUS'!$B$5:$I$60,8,FALSE)*F690</f>
        <v>#N/A</v>
      </c>
    </row>
    <row r="691" spans="1:15">
      <c r="A691" s="324"/>
      <c r="B691" s="327"/>
      <c r="C691" s="329"/>
      <c r="D691" s="50" t="s">
        <v>113</v>
      </c>
      <c r="E691" s="19" t="s">
        <v>119</v>
      </c>
      <c r="F691" s="60">
        <v>11.8</v>
      </c>
      <c r="G691" s="60">
        <v>10.030000000000001</v>
      </c>
      <c r="H691" s="60">
        <v>4.7141000000000011</v>
      </c>
      <c r="I691" s="60">
        <v>7.0209999999999995E-2</v>
      </c>
      <c r="J691" s="60">
        <v>1.0030000000000001E-2</v>
      </c>
      <c r="K691" s="60">
        <v>0.95285000000000009</v>
      </c>
      <c r="L691" s="60">
        <v>2.7081000000000004</v>
      </c>
      <c r="M691" s="60">
        <v>4.0120000000000003E-2</v>
      </c>
      <c r="N691" s="64">
        <v>4.13</v>
      </c>
      <c r="O691" s="252" t="e">
        <f>VLOOKUP(D691,'[1]CICLO DE MENUS'!$B$5:$I$60,8,FALSE)*F691</f>
        <v>#N/A</v>
      </c>
    </row>
    <row r="692" spans="1:15">
      <c r="A692" s="324"/>
      <c r="B692" s="327"/>
      <c r="C692" s="329"/>
      <c r="D692" s="50" t="s">
        <v>115</v>
      </c>
      <c r="E692" s="19" t="s">
        <v>121</v>
      </c>
      <c r="F692" s="60">
        <v>1.1000000000000001</v>
      </c>
      <c r="G692" s="60">
        <v>1.0450000000000002</v>
      </c>
      <c r="H692" s="60">
        <v>1.5048000000000001</v>
      </c>
      <c r="I692" s="60">
        <v>4.9115000000000013E-2</v>
      </c>
      <c r="J692" s="60">
        <v>3.1350000000000006E-3</v>
      </c>
      <c r="K692" s="60">
        <v>0.30618500000000004</v>
      </c>
      <c r="L692" s="60">
        <v>0.41800000000000004</v>
      </c>
      <c r="M692" s="60">
        <v>1.3585000000000003E-2</v>
      </c>
      <c r="N692" s="64">
        <v>0.20900000000000002</v>
      </c>
      <c r="O692" s="252" t="e">
        <f>VLOOKUP(D692,'[1]CICLO DE MENUS'!$B$5:$I$60,8,FALSE)*F692</f>
        <v>#N/A</v>
      </c>
    </row>
    <row r="693" spans="1:15">
      <c r="A693" s="324"/>
      <c r="B693" s="327"/>
      <c r="C693" s="329"/>
      <c r="D693" s="50" t="s">
        <v>116</v>
      </c>
      <c r="E693" s="19" t="s">
        <v>122</v>
      </c>
      <c r="F693" s="60">
        <v>3</v>
      </c>
      <c r="G693" s="60">
        <v>2.7</v>
      </c>
      <c r="H693" s="60">
        <v>1.1880000000000002</v>
      </c>
      <c r="I693" s="60">
        <v>6.2100000000000002E-2</v>
      </c>
      <c r="J693" s="60">
        <v>1.6200000000000003E-2</v>
      </c>
      <c r="K693" s="60">
        <v>0.15930000000000002</v>
      </c>
      <c r="L693" s="60">
        <v>2.214</v>
      </c>
      <c r="M693" s="60">
        <v>4.8600000000000004E-2</v>
      </c>
      <c r="N693" s="64">
        <v>1.38</v>
      </c>
      <c r="O693" s="252" t="e">
        <f>VLOOKUP(D693,'[1]CICLO DE MENUS'!$B$5:$I$60,8,FALSE)*F693</f>
        <v>#N/A</v>
      </c>
    </row>
    <row r="694" spans="1:15">
      <c r="A694" s="324"/>
      <c r="B694" s="330"/>
      <c r="C694" s="341"/>
      <c r="D694" s="50" t="s">
        <v>117</v>
      </c>
      <c r="E694" s="19" t="s">
        <v>123</v>
      </c>
      <c r="F694" s="60">
        <v>0.5</v>
      </c>
      <c r="G694" s="60">
        <v>0.5</v>
      </c>
      <c r="H694" s="60">
        <v>0</v>
      </c>
      <c r="I694" s="60">
        <v>0</v>
      </c>
      <c r="J694" s="60">
        <v>0</v>
      </c>
      <c r="K694" s="60">
        <v>0</v>
      </c>
      <c r="L694" s="60">
        <v>0.12</v>
      </c>
      <c r="M694" s="60">
        <v>1.5E-3</v>
      </c>
      <c r="N694" s="64">
        <v>193.905</v>
      </c>
      <c r="O694" s="252" t="e">
        <f>VLOOKUP(D694,'[1]CICLO DE MENUS'!$B$5:$I$60,8,FALSE)*F694</f>
        <v>#N/A</v>
      </c>
    </row>
    <row r="695" spans="1:15" ht="39" customHeight="1">
      <c r="A695" s="324"/>
      <c r="B695" s="77" t="s">
        <v>155</v>
      </c>
      <c r="C695" s="76" t="s">
        <v>65</v>
      </c>
      <c r="D695" s="50" t="s">
        <v>156</v>
      </c>
      <c r="E695" s="19" t="s">
        <v>157</v>
      </c>
      <c r="F695" s="19">
        <v>55.5</v>
      </c>
      <c r="G695" s="21">
        <v>49.95</v>
      </c>
      <c r="H695" s="21">
        <v>74.4255</v>
      </c>
      <c r="I695" s="21">
        <v>6.2937000000000003</v>
      </c>
      <c r="J695" s="21">
        <v>5.3946000000000005</v>
      </c>
      <c r="K695" s="21">
        <v>0.14984999999999998</v>
      </c>
      <c r="L695" s="21">
        <v>26.473500000000005</v>
      </c>
      <c r="M695" s="21">
        <v>0.84915000000000007</v>
      </c>
      <c r="N695" s="65">
        <v>77.144999999999996</v>
      </c>
      <c r="O695" s="252" t="e">
        <f>VLOOKUP(D695,'[1]CICLO DE MENUS'!$B$5:$I$60,8,FALSE)</f>
        <v>#N/A</v>
      </c>
    </row>
    <row r="696" spans="1:15">
      <c r="A696" s="334" t="s">
        <v>161</v>
      </c>
      <c r="B696" s="326" t="s">
        <v>162</v>
      </c>
      <c r="C696" s="331" t="s">
        <v>129</v>
      </c>
      <c r="D696" s="50" t="s">
        <v>163</v>
      </c>
      <c r="E696" s="19" t="s">
        <v>164</v>
      </c>
      <c r="F696" s="60">
        <v>40</v>
      </c>
      <c r="G696" s="60">
        <v>40</v>
      </c>
      <c r="H696" s="60">
        <v>141.19999999999999</v>
      </c>
      <c r="I696" s="60">
        <v>2.68</v>
      </c>
      <c r="J696" s="60">
        <v>0.16</v>
      </c>
      <c r="K696" s="60">
        <v>32.04</v>
      </c>
      <c r="L696" s="60">
        <v>3.6</v>
      </c>
      <c r="M696" s="60">
        <v>0.32</v>
      </c>
      <c r="N696" s="64">
        <v>0.8</v>
      </c>
      <c r="O696" s="252" t="e">
        <f>VLOOKUP(D696,'[1]CICLO DE MENUS'!$B$5:$I$60,8,FALSE)*F696</f>
        <v>#N/A</v>
      </c>
    </row>
    <row r="697" spans="1:15" ht="24">
      <c r="A697" s="335"/>
      <c r="B697" s="327"/>
      <c r="C697" s="332"/>
      <c r="D697" s="50" t="s">
        <v>212</v>
      </c>
      <c r="E697" s="19" t="s">
        <v>213</v>
      </c>
      <c r="F697" s="60">
        <v>6</v>
      </c>
      <c r="G697" s="60">
        <v>6</v>
      </c>
      <c r="H697" s="60">
        <v>22.26</v>
      </c>
      <c r="I697" s="60">
        <v>0.78</v>
      </c>
      <c r="J697" s="60">
        <v>8.3999999999999991E-2</v>
      </c>
      <c r="K697" s="60">
        <v>4.4879999999999995</v>
      </c>
      <c r="L697" s="60">
        <v>1.26</v>
      </c>
      <c r="M697" s="60">
        <v>0.06</v>
      </c>
      <c r="N697" s="64">
        <v>0.3</v>
      </c>
      <c r="O697" s="252" t="e">
        <f>VLOOKUP(D697,'[1]CICLO DE MENUS'!$B$5:$I$60,8,FALSE)*F697</f>
        <v>#N/A</v>
      </c>
    </row>
    <row r="698" spans="1:15">
      <c r="A698" s="335"/>
      <c r="B698" s="327"/>
      <c r="C698" s="332"/>
      <c r="D698" s="50" t="s">
        <v>185</v>
      </c>
      <c r="E698" s="19" t="s">
        <v>186</v>
      </c>
      <c r="F698" s="60">
        <v>3</v>
      </c>
      <c r="G698" s="60">
        <v>3</v>
      </c>
      <c r="H698" s="60">
        <v>27</v>
      </c>
      <c r="I698" s="60">
        <v>0</v>
      </c>
      <c r="J698" s="60">
        <v>3</v>
      </c>
      <c r="K698" s="60">
        <v>0</v>
      </c>
      <c r="L698" s="60">
        <v>0</v>
      </c>
      <c r="M698" s="60">
        <v>0</v>
      </c>
      <c r="N698" s="64">
        <v>0</v>
      </c>
      <c r="O698" s="252" t="e">
        <f>VLOOKUP(D698,'[1]CICLO DE MENUS'!$B$5:$I$60,8,FALSE)*F698</f>
        <v>#N/A</v>
      </c>
    </row>
    <row r="699" spans="1:15">
      <c r="A699" s="336"/>
      <c r="B699" s="330"/>
      <c r="C699" s="333"/>
      <c r="D699" s="50" t="s">
        <v>117</v>
      </c>
      <c r="E699" s="19" t="s">
        <v>123</v>
      </c>
      <c r="F699" s="60">
        <v>0.5</v>
      </c>
      <c r="G699" s="60">
        <v>0.5</v>
      </c>
      <c r="H699" s="60">
        <v>0</v>
      </c>
      <c r="I699" s="60">
        <v>0</v>
      </c>
      <c r="J699" s="60">
        <v>0</v>
      </c>
      <c r="K699" s="60">
        <v>0</v>
      </c>
      <c r="L699" s="60">
        <v>0.12</v>
      </c>
      <c r="M699" s="60">
        <v>1.5E-3</v>
      </c>
      <c r="N699" s="64">
        <v>193.905</v>
      </c>
      <c r="O699" s="252" t="e">
        <f>VLOOKUP(D699,'[1]CICLO DE MENUS'!$B$5:$I$60,8,FALSE)*F699</f>
        <v>#N/A</v>
      </c>
    </row>
    <row r="700" spans="1:15" ht="24" customHeight="1">
      <c r="A700" s="355" t="s">
        <v>183</v>
      </c>
      <c r="B700" s="326" t="s">
        <v>162</v>
      </c>
      <c r="C700" s="331" t="s">
        <v>62</v>
      </c>
      <c r="D700" s="50" t="s">
        <v>153</v>
      </c>
      <c r="E700" s="19" t="s">
        <v>118</v>
      </c>
      <c r="F700" s="60">
        <v>65</v>
      </c>
      <c r="G700" s="60">
        <v>65</v>
      </c>
      <c r="H700" s="60">
        <v>52</v>
      </c>
      <c r="I700" s="60">
        <v>1.43</v>
      </c>
      <c r="J700" s="60">
        <v>6.5000000000000002E-2</v>
      </c>
      <c r="K700" s="60">
        <v>10.984999999999999</v>
      </c>
      <c r="L700" s="60">
        <v>7.8</v>
      </c>
      <c r="M700" s="60">
        <v>0.52</v>
      </c>
      <c r="N700" s="64">
        <v>3.9</v>
      </c>
      <c r="O700" s="252" t="e">
        <f>VLOOKUP(D700,'[1]CICLO DE MENUS'!$B$5:$I$60,8,FALSE)*F700</f>
        <v>#N/A</v>
      </c>
    </row>
    <row r="701" spans="1:15">
      <c r="A701" s="356"/>
      <c r="B701" s="327"/>
      <c r="C701" s="332"/>
      <c r="D701" s="28" t="s">
        <v>154</v>
      </c>
      <c r="E701" s="19" t="s">
        <v>160</v>
      </c>
      <c r="F701" s="60">
        <v>13</v>
      </c>
      <c r="G701" s="60">
        <v>13</v>
      </c>
      <c r="H701" s="60">
        <v>64.87</v>
      </c>
      <c r="I701" s="60">
        <v>3.4190000000000005</v>
      </c>
      <c r="J701" s="60">
        <v>3.4580000000000002</v>
      </c>
      <c r="K701" s="60">
        <v>4.992</v>
      </c>
      <c r="L701" s="60">
        <v>122.2</v>
      </c>
      <c r="M701" s="60">
        <v>6.5000000000000002E-2</v>
      </c>
      <c r="N701" s="64">
        <v>47.97</v>
      </c>
      <c r="O701" s="252" t="e">
        <f>VLOOKUP(D701,'[1]CICLO DE MENUS'!$B$5:$I$60,8,FALSE)*F701</f>
        <v>#N/A</v>
      </c>
    </row>
    <row r="702" spans="1:15">
      <c r="A702" s="356"/>
      <c r="B702" s="327"/>
      <c r="C702" s="332"/>
      <c r="D702" s="28" t="s">
        <v>117</v>
      </c>
      <c r="E702" s="19" t="s">
        <v>123</v>
      </c>
      <c r="F702" s="60">
        <v>0.5</v>
      </c>
      <c r="G702" s="60">
        <v>0.5</v>
      </c>
      <c r="H702" s="60">
        <v>0</v>
      </c>
      <c r="I702" s="60">
        <v>0</v>
      </c>
      <c r="J702" s="60">
        <v>0</v>
      </c>
      <c r="K702" s="60">
        <v>0</v>
      </c>
      <c r="L702" s="60">
        <v>0.12</v>
      </c>
      <c r="M702" s="60">
        <v>1.5E-3</v>
      </c>
      <c r="N702" s="64">
        <v>193.905</v>
      </c>
      <c r="O702" s="252" t="e">
        <f>VLOOKUP(D702,'[1]CICLO DE MENUS'!$B$5:$I$60,8,FALSE)*F702</f>
        <v>#N/A</v>
      </c>
    </row>
    <row r="703" spans="1:15">
      <c r="A703" s="357"/>
      <c r="B703" s="330"/>
      <c r="C703" s="333"/>
      <c r="D703" s="28" t="s">
        <v>116</v>
      </c>
      <c r="E703" s="19" t="s">
        <v>122</v>
      </c>
      <c r="F703" s="60">
        <v>2</v>
      </c>
      <c r="G703" s="60">
        <v>1.8</v>
      </c>
      <c r="H703" s="60">
        <v>0.79200000000000004</v>
      </c>
      <c r="I703" s="60">
        <v>4.1399999999999999E-2</v>
      </c>
      <c r="J703" s="60">
        <v>1.0800000000000001E-2</v>
      </c>
      <c r="K703" s="60">
        <v>0.10620000000000002</v>
      </c>
      <c r="L703" s="60">
        <v>1.476</v>
      </c>
      <c r="M703" s="60">
        <v>3.2400000000000005E-2</v>
      </c>
      <c r="N703" s="64">
        <v>0.92</v>
      </c>
      <c r="O703" s="252" t="e">
        <f>VLOOKUP(D703,'[1]CICLO DE MENUS'!$B$5:$I$60,8,FALSE)*F703</f>
        <v>#N/A</v>
      </c>
    </row>
    <row r="704" spans="1:15" ht="14.25" customHeight="1">
      <c r="A704" s="334" t="s">
        <v>184</v>
      </c>
      <c r="B704" s="326" t="s">
        <v>167</v>
      </c>
      <c r="C704" s="331" t="s">
        <v>142</v>
      </c>
      <c r="D704" s="57" t="s">
        <v>168</v>
      </c>
      <c r="E704" s="19" t="s">
        <v>169</v>
      </c>
      <c r="F704" s="19">
        <v>62</v>
      </c>
      <c r="G704" s="60">
        <v>49.6</v>
      </c>
      <c r="H704" s="60">
        <v>11.407999999999999</v>
      </c>
      <c r="I704" s="60">
        <v>0.44640000000000002</v>
      </c>
      <c r="J704" s="60">
        <v>4.9600000000000005E-2</v>
      </c>
      <c r="K704" s="60">
        <v>2.0335999999999999</v>
      </c>
      <c r="L704" s="60">
        <v>4.4640000000000004</v>
      </c>
      <c r="M704" s="60">
        <v>0.248</v>
      </c>
      <c r="N704" s="64">
        <v>3.72</v>
      </c>
      <c r="O704" s="252" t="e">
        <f>VLOOKUP(D704,'[1]CICLO DE MENUS'!$B$5:$I$60,8,FALSE)*F704</f>
        <v>#N/A</v>
      </c>
    </row>
    <row r="705" spans="1:15">
      <c r="A705" s="335"/>
      <c r="B705" s="327"/>
      <c r="C705" s="332"/>
      <c r="D705" s="57" t="s">
        <v>113</v>
      </c>
      <c r="E705" s="19" t="s">
        <v>119</v>
      </c>
      <c r="F705" s="19">
        <v>18</v>
      </c>
      <c r="G705" s="60">
        <v>15.3</v>
      </c>
      <c r="H705" s="60">
        <v>7.1909999999999998</v>
      </c>
      <c r="I705" s="60">
        <v>0.10709999999999999</v>
      </c>
      <c r="J705" s="60">
        <v>1.5300000000000003E-2</v>
      </c>
      <c r="K705" s="60">
        <v>1.4535</v>
      </c>
      <c r="L705" s="60">
        <v>4.1310000000000002</v>
      </c>
      <c r="M705" s="60">
        <v>6.1200000000000011E-2</v>
      </c>
      <c r="N705" s="64">
        <v>6.3</v>
      </c>
      <c r="O705" s="252" t="e">
        <f>VLOOKUP(D705,'[1]CICLO DE MENUS'!$B$5:$I$60,8,FALSE)*F705</f>
        <v>#N/A</v>
      </c>
    </row>
    <row r="706" spans="1:15">
      <c r="A706" s="336"/>
      <c r="B706" s="330"/>
      <c r="C706" s="333"/>
      <c r="D706" s="57" t="s">
        <v>117</v>
      </c>
      <c r="E706" s="19" t="s">
        <v>123</v>
      </c>
      <c r="F706" s="19">
        <v>2</v>
      </c>
      <c r="G706" s="60">
        <v>2</v>
      </c>
      <c r="H706" s="60">
        <v>0</v>
      </c>
      <c r="I706" s="60">
        <v>0</v>
      </c>
      <c r="J706" s="60">
        <v>0</v>
      </c>
      <c r="K706" s="60">
        <v>0</v>
      </c>
      <c r="L706" s="60">
        <v>0.48</v>
      </c>
      <c r="M706" s="60">
        <v>6.0000000000000001E-3</v>
      </c>
      <c r="N706" s="64">
        <v>775.62</v>
      </c>
      <c r="O706" s="252" t="e">
        <f>VLOOKUP(D706,'[1]CICLO DE MENUS'!$B$5:$I$60,8,FALSE)*F706</f>
        <v>#N/A</v>
      </c>
    </row>
    <row r="707" spans="1:15">
      <c r="A707" s="334" t="s">
        <v>51</v>
      </c>
      <c r="B707" s="326" t="s">
        <v>167</v>
      </c>
      <c r="C707" s="328" t="s">
        <v>135</v>
      </c>
      <c r="D707" s="57" t="s">
        <v>228</v>
      </c>
      <c r="E707" s="19" t="s">
        <v>229</v>
      </c>
      <c r="F707" s="21">
        <v>100</v>
      </c>
      <c r="G707" s="21">
        <v>60</v>
      </c>
      <c r="H707" s="21">
        <v>28.8</v>
      </c>
      <c r="I707" s="21">
        <v>0.54</v>
      </c>
      <c r="J707" s="21">
        <v>0.06</v>
      </c>
      <c r="K707" s="21">
        <v>5.34</v>
      </c>
      <c r="L707" s="21">
        <v>6</v>
      </c>
      <c r="M707" s="21">
        <v>0.36</v>
      </c>
      <c r="N707" s="58">
        <v>0</v>
      </c>
      <c r="O707" s="252" t="e">
        <f>VLOOKUP(D707,'[1]CICLO DE MENUS'!$B$5:$I$60,8,FALSE)*F707</f>
        <v>#N/A</v>
      </c>
    </row>
    <row r="708" spans="1:15">
      <c r="A708" s="336"/>
      <c r="B708" s="330"/>
      <c r="C708" s="341"/>
      <c r="D708" s="57" t="s">
        <v>176</v>
      </c>
      <c r="E708" s="19" t="s">
        <v>177</v>
      </c>
      <c r="F708" s="21">
        <v>8</v>
      </c>
      <c r="G708" s="21">
        <v>8</v>
      </c>
      <c r="H708" s="21">
        <v>31.76</v>
      </c>
      <c r="I708" s="21">
        <v>0</v>
      </c>
      <c r="J708" s="21">
        <v>0</v>
      </c>
      <c r="K708" s="21">
        <v>7.944</v>
      </c>
      <c r="L708" s="21">
        <v>0</v>
      </c>
      <c r="M708" s="21">
        <v>8.0000000000000002E-3</v>
      </c>
      <c r="N708" s="58">
        <v>0</v>
      </c>
      <c r="O708" s="252" t="e">
        <f>VLOOKUP(D708,'[1]CICLO DE MENUS'!$B$5:$I$60,8,FALSE)*F708</f>
        <v>#N/A</v>
      </c>
    </row>
    <row r="709" spans="1:15" ht="24">
      <c r="A709" s="27" t="s">
        <v>52</v>
      </c>
      <c r="B709" s="27" t="s">
        <v>172</v>
      </c>
      <c r="C709" s="384" t="s">
        <v>130</v>
      </c>
      <c r="D709" s="385"/>
      <c r="E709" s="19"/>
      <c r="F709" s="19"/>
      <c r="G709" s="19"/>
      <c r="H709" s="19"/>
      <c r="I709" s="19"/>
      <c r="J709" s="19"/>
      <c r="K709" s="19"/>
      <c r="L709" s="19"/>
      <c r="M709" s="19"/>
      <c r="N709" s="49"/>
      <c r="O709" s="252"/>
    </row>
    <row r="710" spans="1:15">
      <c r="A710" s="27" t="s">
        <v>173</v>
      </c>
      <c r="B710" s="27" t="s">
        <v>174</v>
      </c>
      <c r="C710" s="55" t="s">
        <v>175</v>
      </c>
      <c r="D710" s="51"/>
      <c r="E710" s="19"/>
      <c r="F710" s="19"/>
      <c r="G710" s="19"/>
      <c r="H710" s="19"/>
      <c r="I710" s="19"/>
      <c r="J710" s="19"/>
      <c r="K710" s="19"/>
      <c r="L710" s="19"/>
      <c r="M710" s="19"/>
      <c r="N710" s="49"/>
      <c r="O710" s="252"/>
    </row>
    <row r="711" spans="1:15">
      <c r="A711" s="27" t="s">
        <v>178</v>
      </c>
      <c r="B711" s="27" t="s">
        <v>179</v>
      </c>
      <c r="C711" s="55" t="s">
        <v>180</v>
      </c>
      <c r="D711" s="51"/>
      <c r="E711" s="19"/>
      <c r="F711" s="19"/>
      <c r="G711" s="19"/>
      <c r="H711" s="19"/>
      <c r="I711" s="19"/>
      <c r="J711" s="19"/>
      <c r="K711" s="19"/>
      <c r="L711" s="19"/>
      <c r="M711" s="19"/>
      <c r="N711" s="49"/>
      <c r="O711" s="252"/>
    </row>
    <row r="712" spans="1:15">
      <c r="A712" s="27" t="s">
        <v>182</v>
      </c>
      <c r="B712" s="337" t="s">
        <v>190</v>
      </c>
      <c r="C712" s="338"/>
      <c r="D712" s="339"/>
      <c r="E712" s="19"/>
      <c r="F712" s="19"/>
      <c r="G712" s="19"/>
      <c r="H712" s="19"/>
      <c r="I712" s="19"/>
      <c r="J712" s="19"/>
      <c r="K712" s="19"/>
      <c r="L712" s="19"/>
      <c r="M712" s="19"/>
      <c r="N712" s="49"/>
      <c r="O712" s="252"/>
    </row>
    <row r="713" spans="1:15">
      <c r="A713" s="27"/>
      <c r="B713" s="27"/>
      <c r="C713" s="20"/>
      <c r="D713" s="51"/>
      <c r="E713" s="19"/>
      <c r="F713" s="19"/>
      <c r="G713" s="19"/>
      <c r="H713" s="19"/>
      <c r="I713" s="19"/>
      <c r="J713" s="19"/>
      <c r="K713" s="19"/>
      <c r="L713" s="19"/>
      <c r="M713" s="19"/>
      <c r="N713" s="49"/>
      <c r="O713" s="252"/>
    </row>
    <row r="714" spans="1:15" s="257" customFormat="1">
      <c r="F714" s="256">
        <f>SUM(F687:F708)</f>
        <v>451.9</v>
      </c>
      <c r="L714" s="258"/>
      <c r="O714" s="259" t="e">
        <f>SUM(O687:O708)</f>
        <v>#N/A</v>
      </c>
    </row>
    <row r="715" spans="1:15">
      <c r="A715" s="345" t="s">
        <v>106</v>
      </c>
      <c r="B715" s="345"/>
      <c r="C715" s="345"/>
      <c r="D715" s="345"/>
      <c r="E715" s="345"/>
      <c r="F715" s="345"/>
      <c r="G715" s="22"/>
      <c r="H715" s="268">
        <f>SUM(H687:H713)</f>
        <v>583.33739999999989</v>
      </c>
      <c r="I715" s="268">
        <f t="shared" ref="I715:N715" si="13">SUM(I687:I713)</f>
        <v>22.195425</v>
      </c>
      <c r="J715" s="268">
        <f t="shared" si="13"/>
        <v>12.555265</v>
      </c>
      <c r="K715" s="268">
        <f t="shared" si="13"/>
        <v>89.799885000000017</v>
      </c>
      <c r="L715" s="268">
        <f t="shared" si="13"/>
        <v>200.52859999999998</v>
      </c>
      <c r="M715" s="268">
        <f t="shared" si="13"/>
        <v>4.5319550000000008</v>
      </c>
      <c r="N715" s="268">
        <f t="shared" si="13"/>
        <v>1514.1790000000001</v>
      </c>
    </row>
    <row r="716" spans="1:15">
      <c r="A716" s="345" t="s">
        <v>107</v>
      </c>
      <c r="B716" s="345"/>
      <c r="C716" s="345"/>
      <c r="D716" s="345"/>
      <c r="E716" s="345"/>
      <c r="F716" s="345"/>
      <c r="G716" s="22"/>
      <c r="H716" s="45">
        <v>1994</v>
      </c>
      <c r="I716" s="45">
        <v>69.8</v>
      </c>
      <c r="J716" s="45">
        <v>66.5</v>
      </c>
      <c r="K716" s="45">
        <v>279.2</v>
      </c>
      <c r="L716" s="45">
        <v>1100</v>
      </c>
      <c r="M716" s="47">
        <v>8.6999999999999993</v>
      </c>
      <c r="N716" s="47">
        <v>1500</v>
      </c>
    </row>
    <row r="717" spans="1:15">
      <c r="A717" s="345" t="s">
        <v>108</v>
      </c>
      <c r="B717" s="345"/>
      <c r="C717" s="345"/>
      <c r="D717" s="345"/>
      <c r="E717" s="345"/>
      <c r="F717" s="345"/>
      <c r="G717" s="22"/>
      <c r="H717" s="46">
        <v>0.27824202607823467</v>
      </c>
      <c r="I717" s="46">
        <v>0.29231224928366761</v>
      </c>
      <c r="J717" s="46">
        <v>0.18830586466165414</v>
      </c>
      <c r="K717" s="46">
        <v>0.30586181948424074</v>
      </c>
      <c r="L717" s="46">
        <v>0.17799363636363638</v>
      </c>
      <c r="M717" s="48">
        <v>0.47661839080459778</v>
      </c>
      <c r="N717" s="48">
        <v>1.0077233333333333</v>
      </c>
    </row>
    <row r="718" spans="1:15" s="23" customFormat="1">
      <c r="O718" s="238"/>
    </row>
    <row r="719" spans="1:15">
      <c r="A719" s="346" t="s">
        <v>109</v>
      </c>
      <c r="B719" s="346"/>
      <c r="C719" s="346"/>
      <c r="D719" s="347"/>
      <c r="E719" s="351" t="s">
        <v>562</v>
      </c>
      <c r="F719" s="352"/>
      <c r="G719" s="352"/>
      <c r="H719" s="352"/>
      <c r="I719" s="352"/>
      <c r="J719" s="352"/>
      <c r="K719" s="352"/>
      <c r="L719" s="352"/>
      <c r="M719" s="352"/>
      <c r="N719" s="353"/>
    </row>
    <row r="720" spans="1:15" ht="7.5" customHeight="1">
      <c r="A720" s="23"/>
      <c r="B720" s="23"/>
      <c r="C720" s="23"/>
      <c r="D720" s="18"/>
      <c r="E720" s="18"/>
      <c r="F720" s="18"/>
      <c r="G720" s="18"/>
      <c r="H720" s="18"/>
      <c r="I720" s="18"/>
      <c r="J720" s="18"/>
      <c r="K720" s="18"/>
      <c r="L720" s="18"/>
      <c r="M720" s="18"/>
    </row>
    <row r="721" spans="1:26" ht="42" customHeight="1">
      <c r="A721" s="23" t="s">
        <v>36</v>
      </c>
      <c r="B721" s="354"/>
      <c r="C721" s="354"/>
      <c r="D721" s="354"/>
      <c r="E721" s="354"/>
      <c r="F721" s="354"/>
      <c r="H721" s="346" t="s">
        <v>37</v>
      </c>
      <c r="I721" s="346"/>
      <c r="J721" s="347"/>
      <c r="K721" s="348">
        <v>1088304193</v>
      </c>
      <c r="L721" s="348"/>
      <c r="M721" s="348"/>
      <c r="N721" s="348"/>
    </row>
    <row r="724" spans="1:26" s="13" customFormat="1">
      <c r="A724" s="358" t="s">
        <v>89</v>
      </c>
      <c r="B724" s="358"/>
      <c r="C724" s="358"/>
      <c r="D724" s="358"/>
      <c r="E724" s="358"/>
      <c r="F724" s="358"/>
      <c r="G724" s="358"/>
      <c r="H724" s="358"/>
      <c r="I724" s="358"/>
      <c r="J724" s="358"/>
      <c r="K724" s="358"/>
      <c r="L724" s="358"/>
      <c r="O724" s="245"/>
    </row>
    <row r="725" spans="1:26" s="13" customFormat="1">
      <c r="A725" s="3"/>
      <c r="B725" s="3"/>
      <c r="C725" s="3"/>
      <c r="D725" s="3"/>
      <c r="E725" s="3"/>
      <c r="F725" s="3"/>
      <c r="G725" s="3"/>
      <c r="H725" s="3"/>
      <c r="I725" s="3"/>
      <c r="J725" s="3"/>
      <c r="K725" s="3"/>
      <c r="L725" s="3"/>
      <c r="O725" s="245"/>
    </row>
    <row r="726" spans="1:26" s="13" customFormat="1">
      <c r="A726" s="310" t="s">
        <v>1</v>
      </c>
      <c r="B726" s="310"/>
      <c r="C726" s="319" t="s">
        <v>39</v>
      </c>
      <c r="D726" s="319"/>
      <c r="E726" s="319"/>
      <c r="F726" s="319"/>
      <c r="G726" s="319"/>
      <c r="H726" s="319"/>
      <c r="I726" s="319"/>
      <c r="J726" s="319"/>
      <c r="K726" s="319"/>
      <c r="L726" s="319"/>
      <c r="O726" s="245"/>
    </row>
    <row r="727" spans="1:26" s="13" customFormat="1" ht="7.5" customHeight="1">
      <c r="A727" s="4"/>
      <c r="B727" s="4"/>
      <c r="C727" s="3"/>
      <c r="D727" s="3"/>
      <c r="E727" s="3"/>
      <c r="F727" s="3"/>
      <c r="G727" s="3"/>
      <c r="H727" s="3"/>
      <c r="I727" s="3"/>
      <c r="J727" s="3"/>
      <c r="K727" s="3"/>
      <c r="L727" s="3"/>
      <c r="O727" s="245"/>
    </row>
    <row r="728" spans="1:26" s="13" customFormat="1">
      <c r="A728" s="310" t="s">
        <v>5</v>
      </c>
      <c r="B728" s="310"/>
      <c r="C728" s="5" t="s">
        <v>537</v>
      </c>
      <c r="D728" s="3"/>
      <c r="E728" s="3"/>
      <c r="F728" s="3"/>
      <c r="G728" s="3"/>
      <c r="H728" s="3"/>
      <c r="I728" s="3"/>
      <c r="J728" s="3"/>
      <c r="K728" s="3"/>
      <c r="L728" s="3"/>
      <c r="O728" s="245"/>
    </row>
    <row r="729" spans="1:26" s="15" customFormat="1" ht="6.75" customHeight="1">
      <c r="A729" s="4"/>
      <c r="B729" s="6"/>
      <c r="C729" s="6"/>
      <c r="D729" s="6"/>
      <c r="E729" s="6"/>
      <c r="F729" s="6"/>
      <c r="G729" s="6"/>
      <c r="H729" s="6"/>
      <c r="I729" s="6"/>
      <c r="J729" s="6"/>
      <c r="K729" s="4"/>
      <c r="L729" s="4"/>
      <c r="M729" s="14"/>
      <c r="N729" s="14"/>
      <c r="O729" s="238"/>
      <c r="P729" s="14"/>
      <c r="Q729" s="23"/>
      <c r="R729" s="23"/>
      <c r="S729" s="23"/>
      <c r="T729" s="23"/>
      <c r="U729" s="23"/>
      <c r="V729" s="23"/>
      <c r="W729" s="23"/>
      <c r="X729" s="23"/>
      <c r="Y729" s="23"/>
      <c r="Z729" s="23"/>
    </row>
    <row r="730" spans="1:26" s="15" customFormat="1">
      <c r="A730" s="4" t="s">
        <v>6</v>
      </c>
      <c r="B730" s="4"/>
      <c r="C730" s="319" t="s">
        <v>536</v>
      </c>
      <c r="D730" s="319"/>
      <c r="E730" s="14"/>
      <c r="F730" s="14"/>
      <c r="G730" s="23"/>
      <c r="H730" s="23"/>
      <c r="I730" s="23"/>
      <c r="J730" s="23"/>
      <c r="K730" s="23"/>
      <c r="L730" s="23"/>
      <c r="M730" s="23"/>
      <c r="N730" s="23"/>
      <c r="O730" s="238"/>
      <c r="P730" s="23"/>
    </row>
    <row r="731" spans="1:26" s="15" customFormat="1" ht="9" customHeight="1">
      <c r="A731" s="4"/>
      <c r="B731" s="6"/>
      <c r="C731" s="6"/>
      <c r="D731" s="6"/>
      <c r="E731" s="6"/>
      <c r="F731" s="6"/>
      <c r="G731" s="6"/>
      <c r="H731" s="6"/>
      <c r="I731" s="6"/>
      <c r="J731" s="6"/>
      <c r="K731" s="4"/>
      <c r="L731" s="4"/>
      <c r="M731" s="14"/>
      <c r="N731" s="14"/>
      <c r="O731" s="238"/>
      <c r="P731" s="14"/>
      <c r="Q731" s="23"/>
      <c r="R731" s="23"/>
      <c r="S731" s="23"/>
      <c r="T731" s="23"/>
      <c r="U731" s="23"/>
      <c r="V731" s="23"/>
      <c r="W731" s="23"/>
      <c r="X731" s="23"/>
      <c r="Y731" s="23"/>
      <c r="Z731" s="23"/>
    </row>
    <row r="732" spans="1:26" s="15" customFormat="1">
      <c r="A732" s="310" t="s">
        <v>7</v>
      </c>
      <c r="B732" s="310"/>
      <c r="C732" s="319" t="s">
        <v>44</v>
      </c>
      <c r="D732" s="319"/>
      <c r="E732" s="6"/>
      <c r="F732" s="6"/>
      <c r="G732" s="6"/>
      <c r="H732" s="6"/>
      <c r="I732" s="6"/>
      <c r="J732" s="6"/>
      <c r="K732" s="4"/>
      <c r="L732" s="4"/>
      <c r="M732" s="14"/>
      <c r="N732" s="14"/>
      <c r="O732" s="238"/>
      <c r="P732" s="14"/>
      <c r="Q732" s="23"/>
      <c r="R732" s="23"/>
      <c r="S732" s="23"/>
      <c r="T732" s="23"/>
      <c r="U732" s="23"/>
      <c r="V732" s="23"/>
      <c r="W732" s="23"/>
      <c r="X732" s="23"/>
      <c r="Y732" s="23"/>
      <c r="Z732" s="23"/>
    </row>
    <row r="733" spans="1:26" s="15" customFormat="1" ht="9" customHeight="1">
      <c r="A733" s="4"/>
      <c r="B733" s="6"/>
      <c r="C733" s="6"/>
      <c r="D733" s="6"/>
      <c r="E733" s="6"/>
      <c r="F733" s="6"/>
      <c r="G733" s="6"/>
      <c r="H733" s="6"/>
      <c r="I733" s="6"/>
      <c r="J733" s="6"/>
      <c r="K733" s="4"/>
      <c r="L733" s="4"/>
      <c r="M733" s="14"/>
      <c r="N733" s="14"/>
      <c r="O733" s="238"/>
      <c r="P733" s="14"/>
      <c r="Q733" s="23"/>
      <c r="R733" s="23"/>
      <c r="S733" s="23"/>
      <c r="T733" s="23"/>
      <c r="U733" s="23"/>
      <c r="V733" s="23"/>
      <c r="W733" s="23"/>
      <c r="X733" s="23"/>
      <c r="Y733" s="23"/>
      <c r="Z733" s="23"/>
    </row>
    <row r="734" spans="1:26" s="15" customFormat="1">
      <c r="A734" s="321" t="s">
        <v>8</v>
      </c>
      <c r="B734" s="321"/>
      <c r="C734" s="26" t="s">
        <v>45</v>
      </c>
      <c r="D734" s="23"/>
      <c r="E734" s="23"/>
      <c r="F734" s="23"/>
      <c r="G734" s="23"/>
      <c r="H734" s="23"/>
      <c r="I734" s="23"/>
      <c r="O734" s="238"/>
    </row>
    <row r="735" spans="1:26" s="15" customFormat="1" ht="8.25" customHeight="1">
      <c r="A735" s="4"/>
      <c r="B735" s="6"/>
      <c r="C735" s="6"/>
      <c r="D735" s="6"/>
      <c r="E735" s="6"/>
      <c r="F735" s="6"/>
      <c r="G735" s="6"/>
      <c r="H735" s="6"/>
      <c r="I735" s="6"/>
      <c r="J735" s="6"/>
      <c r="K735" s="4"/>
      <c r="L735" s="4"/>
      <c r="M735" s="14"/>
      <c r="N735" s="14"/>
      <c r="O735" s="238"/>
      <c r="P735" s="14"/>
      <c r="Q735" s="23"/>
      <c r="R735" s="23"/>
      <c r="S735" s="23"/>
      <c r="T735" s="23"/>
      <c r="U735" s="23"/>
      <c r="V735" s="23"/>
      <c r="W735" s="23"/>
      <c r="X735" s="23"/>
      <c r="Y735" s="23"/>
      <c r="Z735" s="23"/>
    </row>
    <row r="736" spans="1:26" s="15" customFormat="1">
      <c r="A736" s="16" t="s">
        <v>90</v>
      </c>
      <c r="B736" s="322" t="s">
        <v>574</v>
      </c>
      <c r="C736" s="322"/>
      <c r="D736" s="6"/>
      <c r="E736" s="6"/>
      <c r="F736" s="6"/>
      <c r="G736" s="6"/>
      <c r="H736" s="6"/>
      <c r="I736" s="6"/>
      <c r="J736" s="6"/>
      <c r="K736" s="4"/>
      <c r="L736" s="4"/>
      <c r="M736" s="14"/>
      <c r="N736" s="14"/>
      <c r="O736" s="238"/>
      <c r="P736" s="14"/>
      <c r="Q736" s="23"/>
      <c r="R736" s="23"/>
      <c r="S736" s="23"/>
      <c r="T736" s="23"/>
      <c r="U736" s="23"/>
      <c r="V736" s="23"/>
      <c r="W736" s="23"/>
      <c r="X736" s="23"/>
      <c r="Y736" s="23"/>
      <c r="Z736" s="23"/>
    </row>
    <row r="737" spans="1:26" s="15" customFormat="1" ht="8.25" customHeight="1">
      <c r="A737" s="4"/>
      <c r="B737" s="6"/>
      <c r="C737" s="6"/>
      <c r="D737" s="6"/>
      <c r="E737" s="6"/>
      <c r="F737" s="6"/>
      <c r="G737" s="6"/>
      <c r="H737" s="6"/>
      <c r="I737" s="6"/>
      <c r="J737" s="6"/>
      <c r="K737" s="4"/>
      <c r="L737" s="4"/>
      <c r="M737" s="14"/>
      <c r="N737" s="14"/>
      <c r="O737" s="238"/>
      <c r="P737" s="14"/>
      <c r="Q737" s="23"/>
      <c r="R737" s="23"/>
      <c r="S737" s="23"/>
      <c r="T737" s="23"/>
      <c r="U737" s="23"/>
      <c r="V737" s="23"/>
      <c r="W737" s="23"/>
      <c r="X737" s="23"/>
      <c r="Y737" s="23"/>
      <c r="Z737" s="23"/>
    </row>
    <row r="738" spans="1:26">
      <c r="A738" s="7" t="s">
        <v>91</v>
      </c>
      <c r="B738" s="5">
        <v>14</v>
      </c>
      <c r="C738" s="7"/>
      <c r="D738" s="7"/>
      <c r="E738" s="7"/>
      <c r="F738" s="7"/>
      <c r="G738" s="7"/>
      <c r="H738" s="7"/>
      <c r="I738" s="7"/>
      <c r="J738" s="7"/>
      <c r="K738" s="7"/>
      <c r="L738" s="7"/>
    </row>
    <row r="739" spans="1:26" s="15" customFormat="1">
      <c r="A739" s="4"/>
      <c r="B739" s="6"/>
      <c r="C739" s="6"/>
      <c r="D739" s="6"/>
      <c r="E739" s="6"/>
      <c r="F739" s="6"/>
      <c r="G739" s="6"/>
      <c r="H739" s="6"/>
      <c r="I739" s="6"/>
      <c r="J739" s="6"/>
      <c r="K739" s="4"/>
      <c r="L739" s="4"/>
      <c r="M739" s="14"/>
      <c r="N739" s="14"/>
      <c r="O739" s="238"/>
      <c r="P739" s="14"/>
      <c r="Q739" s="23"/>
      <c r="R739" s="23"/>
      <c r="S739" s="23"/>
      <c r="T739" s="23"/>
      <c r="U739" s="23"/>
      <c r="V739" s="23"/>
      <c r="W739" s="23"/>
      <c r="X739" s="23"/>
      <c r="Y739" s="23"/>
      <c r="Z739" s="23"/>
    </row>
    <row r="740" spans="1:26">
      <c r="A740" s="340" t="s">
        <v>38</v>
      </c>
      <c r="B740" s="340" t="s">
        <v>92</v>
      </c>
      <c r="C740" s="340" t="s">
        <v>93</v>
      </c>
      <c r="D740" s="340" t="s">
        <v>94</v>
      </c>
      <c r="E740" s="340" t="s">
        <v>95</v>
      </c>
      <c r="F740" s="340" t="s">
        <v>96</v>
      </c>
      <c r="G740" s="340" t="s">
        <v>97</v>
      </c>
      <c r="H740" s="340" t="s">
        <v>98</v>
      </c>
      <c r="I740" s="340"/>
      <c r="J740" s="340"/>
      <c r="K740" s="340"/>
      <c r="L740" s="340"/>
      <c r="M740" s="340"/>
      <c r="N740" s="340"/>
      <c r="O740" s="252"/>
    </row>
    <row r="741" spans="1:26" ht="30">
      <c r="A741" s="340"/>
      <c r="B741" s="340"/>
      <c r="C741" s="340"/>
      <c r="D741" s="340"/>
      <c r="E741" s="340"/>
      <c r="F741" s="340"/>
      <c r="G741" s="340"/>
      <c r="H741" s="29" t="s">
        <v>99</v>
      </c>
      <c r="I741" s="29" t="s">
        <v>100</v>
      </c>
      <c r="J741" s="29" t="s">
        <v>101</v>
      </c>
      <c r="K741" s="29" t="s">
        <v>102</v>
      </c>
      <c r="L741" s="29" t="s">
        <v>103</v>
      </c>
      <c r="M741" s="29" t="s">
        <v>104</v>
      </c>
      <c r="N741" s="29" t="s">
        <v>105</v>
      </c>
      <c r="O741" s="253" t="s">
        <v>529</v>
      </c>
    </row>
    <row r="742" spans="1:26" ht="18.75" customHeight="1">
      <c r="A742" s="359" t="s">
        <v>47</v>
      </c>
      <c r="B742" s="361" t="s">
        <v>155</v>
      </c>
      <c r="C742" s="331" t="s">
        <v>66</v>
      </c>
      <c r="D742" s="50" t="s">
        <v>207</v>
      </c>
      <c r="E742" s="19" t="s">
        <v>209</v>
      </c>
      <c r="F742" s="60">
        <v>58.8</v>
      </c>
      <c r="G742" s="60">
        <v>49.98</v>
      </c>
      <c r="H742" s="60">
        <v>14.993999999999998</v>
      </c>
      <c r="I742" s="60">
        <v>0.39984000000000003</v>
      </c>
      <c r="J742" s="60">
        <v>9.9960000000000007E-2</v>
      </c>
      <c r="K742" s="60">
        <v>2.8988399999999994</v>
      </c>
      <c r="L742" s="60">
        <v>9.9959999999999987</v>
      </c>
      <c r="M742" s="60">
        <v>0.39984000000000003</v>
      </c>
      <c r="N742" s="64">
        <v>0.58799999999999997</v>
      </c>
      <c r="O742" s="252" t="e">
        <f>VLOOKUP(D742,'[1]CICLO DE MENUS'!$B$5:$I$60,8,FALSE)*F742</f>
        <v>#N/A</v>
      </c>
    </row>
    <row r="743" spans="1:26" ht="24">
      <c r="A743" s="360"/>
      <c r="B743" s="361"/>
      <c r="C743" s="332"/>
      <c r="D743" s="50" t="s">
        <v>153</v>
      </c>
      <c r="E743" s="19" t="s">
        <v>159</v>
      </c>
      <c r="F743" s="60">
        <v>37.5</v>
      </c>
      <c r="G743" s="60">
        <v>30</v>
      </c>
      <c r="H743" s="60">
        <v>22.2</v>
      </c>
      <c r="I743" s="60">
        <v>0.56999999999999995</v>
      </c>
      <c r="J743" s="60">
        <v>0.03</v>
      </c>
      <c r="K743" s="60">
        <v>4.59</v>
      </c>
      <c r="L743" s="60">
        <v>4.2</v>
      </c>
      <c r="M743" s="60">
        <v>0.09</v>
      </c>
      <c r="N743" s="64">
        <v>4.125</v>
      </c>
      <c r="O743" s="252" t="e">
        <f>VLOOKUP(D743,'[1]CICLO DE MENUS'!$B$5:$I$60,8,FALSE)*F743</f>
        <v>#N/A</v>
      </c>
    </row>
    <row r="744" spans="1:26">
      <c r="A744" s="360"/>
      <c r="B744" s="361"/>
      <c r="C744" s="332"/>
      <c r="D744" s="50" t="s">
        <v>114</v>
      </c>
      <c r="E744" s="19" t="s">
        <v>120</v>
      </c>
      <c r="F744" s="60">
        <v>4.2</v>
      </c>
      <c r="G744" s="60">
        <v>3.99</v>
      </c>
      <c r="H744" s="60">
        <v>1.5960000000000003</v>
      </c>
      <c r="I744" s="60">
        <v>5.586E-2</v>
      </c>
      <c r="J744" s="60">
        <v>3.9900000000000005E-3</v>
      </c>
      <c r="K744" s="60">
        <v>0.30723</v>
      </c>
      <c r="L744" s="60">
        <v>0.95760000000000001</v>
      </c>
      <c r="M744" s="60">
        <v>1.1970000000000001E-2</v>
      </c>
      <c r="N744" s="64">
        <v>0.16800000000000001</v>
      </c>
      <c r="O744" s="252" t="e">
        <f>VLOOKUP(D744,'[1]CICLO DE MENUS'!$B$5:$I$60,8,FALSE)*F744</f>
        <v>#N/A</v>
      </c>
    </row>
    <row r="745" spans="1:26" ht="15.75" customHeight="1">
      <c r="A745" s="360"/>
      <c r="B745" s="361"/>
      <c r="C745" s="332"/>
      <c r="D745" s="50" t="s">
        <v>115</v>
      </c>
      <c r="E745" s="19" t="s">
        <v>121</v>
      </c>
      <c r="F745" s="60">
        <v>1.1000000000000001</v>
      </c>
      <c r="G745" s="60">
        <v>1.0450000000000002</v>
      </c>
      <c r="H745" s="60">
        <v>1.5048000000000001</v>
      </c>
      <c r="I745" s="60">
        <v>4.9115000000000013E-2</v>
      </c>
      <c r="J745" s="60">
        <v>3.1350000000000006E-3</v>
      </c>
      <c r="K745" s="60">
        <v>0.30618500000000004</v>
      </c>
      <c r="L745" s="60">
        <v>0.41800000000000004</v>
      </c>
      <c r="M745" s="60">
        <v>1.3585000000000003E-2</v>
      </c>
      <c r="N745" s="64">
        <v>0.20900000000000002</v>
      </c>
      <c r="O745" s="252" t="e">
        <f>VLOOKUP(D745,'[1]CICLO DE MENUS'!$B$5:$I$60,8,FALSE)*F745</f>
        <v>#N/A</v>
      </c>
    </row>
    <row r="746" spans="1:26" ht="15" customHeight="1">
      <c r="A746" s="360"/>
      <c r="B746" s="361"/>
      <c r="C746" s="332"/>
      <c r="D746" s="50" t="s">
        <v>116</v>
      </c>
      <c r="E746" s="19" t="s">
        <v>122</v>
      </c>
      <c r="F746" s="60">
        <v>2.2000000000000002</v>
      </c>
      <c r="G746" s="60">
        <v>1.9800000000000002</v>
      </c>
      <c r="H746" s="60">
        <v>0.87120000000000009</v>
      </c>
      <c r="I746" s="60">
        <v>4.5540000000000004E-2</v>
      </c>
      <c r="J746" s="60">
        <v>1.1880000000000002E-2</v>
      </c>
      <c r="K746" s="60">
        <v>0.11682000000000002</v>
      </c>
      <c r="L746" s="60">
        <v>1.6236000000000002</v>
      </c>
      <c r="M746" s="60">
        <v>3.5640000000000005E-2</v>
      </c>
      <c r="N746" s="64">
        <v>1.012</v>
      </c>
      <c r="O746" s="252" t="e">
        <f>VLOOKUP(D746,'[1]CICLO DE MENUS'!$B$5:$I$60,8,FALSE)*F746</f>
        <v>#N/A</v>
      </c>
    </row>
    <row r="747" spans="1:26" ht="13.5" customHeight="1">
      <c r="A747" s="360"/>
      <c r="B747" s="361"/>
      <c r="C747" s="332"/>
      <c r="D747" s="50" t="s">
        <v>117</v>
      </c>
      <c r="E747" s="19" t="s">
        <v>123</v>
      </c>
      <c r="F747" s="60">
        <v>0.5</v>
      </c>
      <c r="G747" s="60">
        <v>0.5</v>
      </c>
      <c r="H747" s="60">
        <v>0</v>
      </c>
      <c r="I747" s="60">
        <v>0</v>
      </c>
      <c r="J747" s="60">
        <v>0</v>
      </c>
      <c r="K747" s="60">
        <v>0</v>
      </c>
      <c r="L747" s="60">
        <v>0.12</v>
      </c>
      <c r="M747" s="60">
        <v>1.5E-3</v>
      </c>
      <c r="N747" s="64">
        <v>193.905</v>
      </c>
      <c r="O747" s="252" t="e">
        <f>VLOOKUP(D747,'[1]CICLO DE MENUS'!$B$5:$I$60,8,FALSE)*F747</f>
        <v>#N/A</v>
      </c>
    </row>
    <row r="748" spans="1:26">
      <c r="A748" s="360"/>
      <c r="B748" s="334" t="s">
        <v>155</v>
      </c>
      <c r="C748" s="326" t="s">
        <v>143</v>
      </c>
      <c r="D748" s="69" t="s">
        <v>197</v>
      </c>
      <c r="E748" s="19" t="s">
        <v>198</v>
      </c>
      <c r="F748" s="60">
        <v>90</v>
      </c>
      <c r="G748" s="60">
        <v>83.7</v>
      </c>
      <c r="H748" s="60">
        <v>138.94200000000001</v>
      </c>
      <c r="I748" s="60">
        <v>17.325900000000001</v>
      </c>
      <c r="J748" s="60">
        <v>7.7004000000000001</v>
      </c>
      <c r="K748" s="60">
        <v>8.3699999999999997E-2</v>
      </c>
      <c r="L748" s="60">
        <v>9.2070000000000007</v>
      </c>
      <c r="M748" s="60">
        <v>0.58589999999999998</v>
      </c>
      <c r="N748" s="61">
        <v>52.731000000000002</v>
      </c>
      <c r="O748" s="252" t="e">
        <f>VLOOKUP(D748,'[1]CICLO DE MENUS'!$B$5:$I$60,8,FALSE)*F748</f>
        <v>#N/A</v>
      </c>
    </row>
    <row r="749" spans="1:26">
      <c r="A749" s="360"/>
      <c r="B749" s="335"/>
      <c r="C749" s="327"/>
      <c r="D749" s="69" t="s">
        <v>168</v>
      </c>
      <c r="E749" s="19" t="s">
        <v>169</v>
      </c>
      <c r="F749" s="60">
        <v>10</v>
      </c>
      <c r="G749" s="60">
        <v>8</v>
      </c>
      <c r="H749" s="60">
        <v>1.84</v>
      </c>
      <c r="I749" s="60">
        <v>7.2000000000000008E-2</v>
      </c>
      <c r="J749" s="60">
        <v>8.0000000000000002E-3</v>
      </c>
      <c r="K749" s="60">
        <v>0.32799999999999996</v>
      </c>
      <c r="L749" s="60">
        <v>0.72</v>
      </c>
      <c r="M749" s="60">
        <v>0.04</v>
      </c>
      <c r="N749" s="64">
        <v>0.6</v>
      </c>
      <c r="O749" s="252" t="e">
        <f>VLOOKUP(D749,'[1]CICLO DE MENUS'!$B$5:$I$60,8,FALSE)*F749</f>
        <v>#N/A</v>
      </c>
    </row>
    <row r="750" spans="1:26">
      <c r="A750" s="360"/>
      <c r="B750" s="335"/>
      <c r="C750" s="327"/>
      <c r="D750" s="69" t="s">
        <v>114</v>
      </c>
      <c r="E750" s="19" t="s">
        <v>120</v>
      </c>
      <c r="F750" s="60">
        <v>8</v>
      </c>
      <c r="G750" s="60">
        <v>7.6</v>
      </c>
      <c r="H750" s="60">
        <v>3.04</v>
      </c>
      <c r="I750" s="60">
        <v>0.10639999999999999</v>
      </c>
      <c r="J750" s="60">
        <v>7.6E-3</v>
      </c>
      <c r="K750" s="60">
        <v>0.58519999999999994</v>
      </c>
      <c r="L750" s="60">
        <v>1.8239999999999998</v>
      </c>
      <c r="M750" s="60">
        <v>2.2799999999999997E-2</v>
      </c>
      <c r="N750" s="64">
        <v>0.32</v>
      </c>
      <c r="O750" s="252" t="e">
        <f>VLOOKUP(D750,'[1]CICLO DE MENUS'!$B$5:$I$60,8,FALSE)*F750</f>
        <v>#N/A</v>
      </c>
    </row>
    <row r="751" spans="1:26">
      <c r="A751" s="360"/>
      <c r="B751" s="335"/>
      <c r="C751" s="327"/>
      <c r="D751" s="69" t="s">
        <v>113</v>
      </c>
      <c r="E751" s="19" t="s">
        <v>119</v>
      </c>
      <c r="F751" s="60">
        <v>5</v>
      </c>
      <c r="G751" s="60">
        <v>4.25</v>
      </c>
      <c r="H751" s="60">
        <v>1.9975000000000001</v>
      </c>
      <c r="I751" s="60">
        <v>2.9749999999999995E-2</v>
      </c>
      <c r="J751" s="60">
        <v>4.2500000000000003E-3</v>
      </c>
      <c r="K751" s="60">
        <v>0.40375</v>
      </c>
      <c r="L751" s="60">
        <v>1.1475</v>
      </c>
      <c r="M751" s="60">
        <v>1.7000000000000001E-2</v>
      </c>
      <c r="N751" s="64">
        <v>1.75</v>
      </c>
      <c r="O751" s="252" t="e">
        <f>VLOOKUP(D751,'[1]CICLO DE MENUS'!$B$5:$I$60,8,FALSE)*F751</f>
        <v>#N/A</v>
      </c>
    </row>
    <row r="752" spans="1:26">
      <c r="A752" s="360"/>
      <c r="B752" s="335"/>
      <c r="C752" s="327"/>
      <c r="D752" s="69" t="s">
        <v>117</v>
      </c>
      <c r="E752" s="19" t="s">
        <v>123</v>
      </c>
      <c r="F752" s="60">
        <v>0.3</v>
      </c>
      <c r="G752" s="60">
        <v>0.3</v>
      </c>
      <c r="H752" s="60">
        <v>0</v>
      </c>
      <c r="I752" s="60">
        <v>0</v>
      </c>
      <c r="J752" s="60">
        <v>0</v>
      </c>
      <c r="K752" s="60">
        <v>0</v>
      </c>
      <c r="L752" s="60">
        <v>7.1999999999999995E-2</v>
      </c>
      <c r="M752" s="60">
        <v>8.9999999999999998E-4</v>
      </c>
      <c r="N752" s="64">
        <v>116.34299999999999</v>
      </c>
      <c r="O752" s="252" t="e">
        <f>VLOOKUP(D752,'[1]CICLO DE MENUS'!$B$5:$I$60,8,FALSE)*F752</f>
        <v>#N/A</v>
      </c>
    </row>
    <row r="753" spans="1:15" ht="15" customHeight="1">
      <c r="A753" s="369" t="s">
        <v>161</v>
      </c>
      <c r="B753" s="334" t="s">
        <v>162</v>
      </c>
      <c r="C753" s="328" t="s">
        <v>54</v>
      </c>
      <c r="D753" s="68" t="s">
        <v>163</v>
      </c>
      <c r="E753" s="19" t="s">
        <v>164</v>
      </c>
      <c r="F753" s="21">
        <v>46</v>
      </c>
      <c r="G753" s="21">
        <v>46</v>
      </c>
      <c r="H753" s="21">
        <v>162.38</v>
      </c>
      <c r="I753" s="21">
        <v>3.0819999999999999</v>
      </c>
      <c r="J753" s="21">
        <v>0.18400000000000002</v>
      </c>
      <c r="K753" s="21">
        <v>36.845999999999997</v>
      </c>
      <c r="L753" s="21">
        <v>4.1399999999999997</v>
      </c>
      <c r="M753" s="21">
        <v>0.36800000000000005</v>
      </c>
      <c r="N753" s="65">
        <v>0.92</v>
      </c>
      <c r="O753" s="252" t="e">
        <f>VLOOKUP(D753,'[1]CICLO DE MENUS'!$B$5:$I$60,8,FALSE)*F753</f>
        <v>#N/A</v>
      </c>
    </row>
    <row r="754" spans="1:15" ht="12" customHeight="1">
      <c r="A754" s="370"/>
      <c r="B754" s="335"/>
      <c r="C754" s="329"/>
      <c r="D754" s="68" t="s">
        <v>117</v>
      </c>
      <c r="E754" s="19" t="s">
        <v>123</v>
      </c>
      <c r="F754" s="21">
        <v>0.5</v>
      </c>
      <c r="G754" s="21">
        <v>0.5</v>
      </c>
      <c r="H754" s="21">
        <v>0</v>
      </c>
      <c r="I754" s="21">
        <v>0</v>
      </c>
      <c r="J754" s="21">
        <v>0</v>
      </c>
      <c r="K754" s="21">
        <v>0</v>
      </c>
      <c r="L754" s="21">
        <v>7.1999999999999995E-2</v>
      </c>
      <c r="M754" s="21">
        <v>8.9999999999999998E-4</v>
      </c>
      <c r="N754" s="64">
        <v>194</v>
      </c>
      <c r="O754" s="252" t="e">
        <f>VLOOKUP(D754,'[1]CICLO DE MENUS'!$B$5:$I$60,8,FALSE)*F754</f>
        <v>#N/A</v>
      </c>
    </row>
    <row r="755" spans="1:15" ht="15.75" customHeight="1">
      <c r="A755" s="371"/>
      <c r="B755" s="336"/>
      <c r="C755" s="341"/>
      <c r="D755" s="68" t="s">
        <v>185</v>
      </c>
      <c r="E755" s="19" t="s">
        <v>186</v>
      </c>
      <c r="F755" s="19">
        <v>3</v>
      </c>
      <c r="G755" s="19">
        <v>3</v>
      </c>
      <c r="H755" s="19">
        <v>27</v>
      </c>
      <c r="I755" s="19">
        <v>0</v>
      </c>
      <c r="J755" s="19">
        <v>3</v>
      </c>
      <c r="K755" s="19">
        <v>0</v>
      </c>
      <c r="L755" s="19">
        <v>0</v>
      </c>
      <c r="M755" s="19">
        <v>0</v>
      </c>
      <c r="N755" s="70">
        <v>0</v>
      </c>
      <c r="O755" s="252" t="e">
        <f>VLOOKUP(D755,'[1]CICLO DE MENUS'!$B$5:$I$60,8,FALSE)*F755</f>
        <v>#N/A</v>
      </c>
    </row>
    <row r="756" spans="1:15" ht="17.25" customHeight="1">
      <c r="A756" s="355" t="s">
        <v>183</v>
      </c>
      <c r="B756" s="334" t="s">
        <v>162</v>
      </c>
      <c r="C756" s="331" t="s">
        <v>134</v>
      </c>
      <c r="D756" s="68" t="s">
        <v>187</v>
      </c>
      <c r="E756" s="19" t="s">
        <v>166</v>
      </c>
      <c r="F756" s="60">
        <v>83</v>
      </c>
      <c r="G756" s="60">
        <v>59.76</v>
      </c>
      <c r="H756" s="60">
        <v>78.883200000000002</v>
      </c>
      <c r="I756" s="60">
        <v>0.65736000000000006</v>
      </c>
      <c r="J756" s="60">
        <v>0.11952</v>
      </c>
      <c r="K756" s="60">
        <v>18.107279999999999</v>
      </c>
      <c r="L756" s="60">
        <v>1.7927999999999999</v>
      </c>
      <c r="M756" s="60">
        <v>0.29880000000000001</v>
      </c>
      <c r="N756" s="64">
        <v>3.32</v>
      </c>
      <c r="O756" s="252" t="e">
        <f>VLOOKUP(D756,'[1]CICLO DE MENUS'!$B$5:$I$60,8,FALSE)*F756</f>
        <v>#N/A</v>
      </c>
    </row>
    <row r="757" spans="1:15" ht="17.25" customHeight="1">
      <c r="A757" s="356"/>
      <c r="B757" s="335"/>
      <c r="C757" s="332"/>
      <c r="D757" s="68" t="s">
        <v>224</v>
      </c>
      <c r="E757" s="19" t="s">
        <v>225</v>
      </c>
      <c r="F757" s="60">
        <v>5</v>
      </c>
      <c r="G757" s="60">
        <v>5</v>
      </c>
      <c r="H757" s="60">
        <v>18.2</v>
      </c>
      <c r="I757" s="60">
        <v>0.03</v>
      </c>
      <c r="J757" s="60">
        <v>5.0000000000000001E-3</v>
      </c>
      <c r="K757" s="60">
        <v>4.51</v>
      </c>
      <c r="L757" s="60">
        <v>2.1</v>
      </c>
      <c r="M757" s="60">
        <v>0.245</v>
      </c>
      <c r="N757" s="64">
        <v>1.95</v>
      </c>
      <c r="O757" s="252" t="e">
        <f>VLOOKUP(D757,'[1]CICLO DE MENUS'!$B$5:$I$60,8,FALSE)*F757</f>
        <v>#N/A</v>
      </c>
    </row>
    <row r="758" spans="1:15" ht="18" customHeight="1">
      <c r="A758" s="357"/>
      <c r="B758" s="336"/>
      <c r="C758" s="333"/>
      <c r="D758" s="68" t="s">
        <v>117</v>
      </c>
      <c r="E758" s="19" t="s">
        <v>123</v>
      </c>
      <c r="F758" s="60">
        <v>0.2</v>
      </c>
      <c r="G758" s="60">
        <v>0.2</v>
      </c>
      <c r="H758" s="60">
        <v>0</v>
      </c>
      <c r="I758" s="60">
        <v>0</v>
      </c>
      <c r="J758" s="60">
        <v>0</v>
      </c>
      <c r="K758" s="60">
        <v>0</v>
      </c>
      <c r="L758" s="60">
        <v>4.8000000000000008E-2</v>
      </c>
      <c r="M758" s="60">
        <v>5.9999999999999995E-4</v>
      </c>
      <c r="N758" s="64">
        <v>77.562000000000012</v>
      </c>
      <c r="O758" s="252" t="e">
        <f>VLOOKUP(D758,'[1]CICLO DE MENUS'!$B$5:$I$60,8,FALSE)*F758</f>
        <v>#N/A</v>
      </c>
    </row>
    <row r="759" spans="1:15" ht="18.75" customHeight="1">
      <c r="A759" s="334" t="s">
        <v>184</v>
      </c>
      <c r="B759" s="378" t="s">
        <v>167</v>
      </c>
      <c r="C759" s="328" t="s">
        <v>63</v>
      </c>
      <c r="D759" s="68" t="e">
        <f>'[1]CICLO DE MENUS'!$A$46</f>
        <v>#REF!</v>
      </c>
      <c r="E759" s="19" t="s">
        <v>169</v>
      </c>
      <c r="F759" s="21">
        <v>50</v>
      </c>
      <c r="G759" s="21">
        <v>40</v>
      </c>
      <c r="H759" s="21">
        <v>9.1999999999999993</v>
      </c>
      <c r="I759" s="21">
        <v>0.36</v>
      </c>
      <c r="J759" s="21">
        <v>0.04</v>
      </c>
      <c r="K759" s="21">
        <v>1.64</v>
      </c>
      <c r="L759" s="21">
        <v>3.6</v>
      </c>
      <c r="M759" s="21">
        <v>0.16</v>
      </c>
      <c r="N759" s="65">
        <v>2.4</v>
      </c>
      <c r="O759" s="252" t="e">
        <f>VLOOKUP(D759,'[1]CICLO DE MENUS'!$B$5:$I$60,8,FALSE)*F759</f>
        <v>#REF!</v>
      </c>
    </row>
    <row r="760" spans="1:15" ht="14.25" customHeight="1">
      <c r="A760" s="335"/>
      <c r="B760" s="379"/>
      <c r="C760" s="329"/>
      <c r="D760" s="68" t="s">
        <v>113</v>
      </c>
      <c r="E760" s="19" t="s">
        <v>119</v>
      </c>
      <c r="F760" s="21">
        <v>10</v>
      </c>
      <c r="G760" s="21">
        <v>8.5</v>
      </c>
      <c r="H760" s="21">
        <v>3.9950000000000001</v>
      </c>
      <c r="I760" s="21">
        <v>5.949999999999999E-2</v>
      </c>
      <c r="J760" s="21">
        <v>8.5000000000000006E-3</v>
      </c>
      <c r="K760" s="21">
        <v>0.8075</v>
      </c>
      <c r="L760" s="21">
        <v>2.2949999999999999</v>
      </c>
      <c r="M760" s="21">
        <v>3.4000000000000002E-2</v>
      </c>
      <c r="N760" s="65">
        <v>3.5</v>
      </c>
      <c r="O760" s="252" t="e">
        <f>VLOOKUP(D760,'[1]CICLO DE MENUS'!$B$5:$I$60,8,FALSE)*F760</f>
        <v>#N/A</v>
      </c>
    </row>
    <row r="761" spans="1:15">
      <c r="A761" s="335"/>
      <c r="B761" s="379"/>
      <c r="C761" s="329"/>
      <c r="D761" s="68" t="s">
        <v>114</v>
      </c>
      <c r="E761" s="19" t="s">
        <v>120</v>
      </c>
      <c r="F761" s="21">
        <v>5</v>
      </c>
      <c r="G761" s="21">
        <v>4.75</v>
      </c>
      <c r="H761" s="21">
        <v>1.9</v>
      </c>
      <c r="I761" s="21">
        <v>6.649999999999999E-2</v>
      </c>
      <c r="J761" s="21">
        <v>4.7500000000000007E-3</v>
      </c>
      <c r="K761" s="21">
        <v>0.36575000000000002</v>
      </c>
      <c r="L761" s="21">
        <v>1.1399999999999999</v>
      </c>
      <c r="M761" s="21">
        <v>1.4250000000000001E-2</v>
      </c>
      <c r="N761" s="65">
        <v>0.2</v>
      </c>
      <c r="O761" s="252" t="e">
        <f>VLOOKUP(D761,'[1]CICLO DE MENUS'!$B$5:$I$60,8,FALSE)*F761</f>
        <v>#N/A</v>
      </c>
    </row>
    <row r="762" spans="1:15">
      <c r="A762" s="334" t="s">
        <v>51</v>
      </c>
      <c r="B762" s="334" t="s">
        <v>167</v>
      </c>
      <c r="C762" s="331" t="s">
        <v>81</v>
      </c>
      <c r="D762" s="68" t="s">
        <v>222</v>
      </c>
      <c r="E762" s="19" t="s">
        <v>223</v>
      </c>
      <c r="F762" s="260">
        <v>80</v>
      </c>
      <c r="G762" s="260">
        <v>60.8</v>
      </c>
      <c r="H762" s="260">
        <v>117.95199999999998</v>
      </c>
      <c r="I762" s="260">
        <v>0.2432</v>
      </c>
      <c r="J762" s="260">
        <v>6.08E-2</v>
      </c>
      <c r="K762" s="260">
        <v>28.5152</v>
      </c>
      <c r="L762" s="260">
        <v>4.8639999999999999</v>
      </c>
      <c r="M762" s="260">
        <v>6.08E-2</v>
      </c>
      <c r="N762" s="263">
        <v>0</v>
      </c>
      <c r="O762" s="252" t="e">
        <f>VLOOKUP(D762,'[1]CICLO DE MENUS'!$B$5:$I$60,8,FALSE)*F762</f>
        <v>#N/A</v>
      </c>
    </row>
    <row r="763" spans="1:15">
      <c r="A763" s="336"/>
      <c r="B763" s="336"/>
      <c r="C763" s="333"/>
      <c r="D763" s="68" t="s">
        <v>176</v>
      </c>
      <c r="E763" s="19" t="s">
        <v>177</v>
      </c>
      <c r="F763" s="21">
        <v>8</v>
      </c>
      <c r="G763" s="21">
        <v>8</v>
      </c>
      <c r="H763" s="21">
        <v>31.76</v>
      </c>
      <c r="I763" s="21">
        <v>0</v>
      </c>
      <c r="J763" s="21">
        <v>0</v>
      </c>
      <c r="K763" s="21">
        <v>7.944</v>
      </c>
      <c r="L763" s="21">
        <v>0</v>
      </c>
      <c r="M763" s="21">
        <v>8.0000000000000002E-3</v>
      </c>
      <c r="N763" s="56">
        <v>0</v>
      </c>
      <c r="O763" s="252" t="e">
        <f>VLOOKUP(D763,'[1]CICLO DE MENUS'!$B$5:$I$60,8,FALSE)*F763</f>
        <v>#N/A</v>
      </c>
    </row>
    <row r="764" spans="1:15" ht="24">
      <c r="A764" s="63" t="s">
        <v>52</v>
      </c>
      <c r="B764" s="63" t="s">
        <v>172</v>
      </c>
      <c r="C764" s="351" t="s">
        <v>74</v>
      </c>
      <c r="D764" s="353"/>
      <c r="E764" s="19"/>
      <c r="F764" s="21"/>
      <c r="G764" s="21"/>
      <c r="H764" s="21"/>
      <c r="I764" s="21"/>
      <c r="J764" s="21"/>
      <c r="K764" s="21"/>
      <c r="L764" s="21"/>
      <c r="M764" s="21"/>
      <c r="N764" s="56"/>
      <c r="O764" s="252"/>
    </row>
    <row r="765" spans="1:15">
      <c r="A765" s="63" t="s">
        <v>173</v>
      </c>
      <c r="B765" s="63" t="s">
        <v>174</v>
      </c>
      <c r="C765" s="25" t="s">
        <v>175</v>
      </c>
      <c r="D765" s="68"/>
      <c r="E765" s="19"/>
      <c r="F765" s="21"/>
      <c r="G765" s="21"/>
      <c r="H765" s="21"/>
      <c r="I765" s="21"/>
      <c r="J765" s="21"/>
      <c r="K765" s="21"/>
      <c r="L765" s="21"/>
      <c r="M765" s="21"/>
      <c r="N765" s="56"/>
      <c r="O765" s="252"/>
    </row>
    <row r="766" spans="1:15">
      <c r="A766" s="63" t="s">
        <v>178</v>
      </c>
      <c r="B766" s="63" t="s">
        <v>179</v>
      </c>
      <c r="C766" s="25" t="s">
        <v>180</v>
      </c>
      <c r="D766" s="68"/>
      <c r="E766" s="19"/>
      <c r="F766" s="21"/>
      <c r="G766" s="21"/>
      <c r="H766" s="21"/>
      <c r="I766" s="21"/>
      <c r="J766" s="21"/>
      <c r="K766" s="21"/>
      <c r="L766" s="21"/>
      <c r="M766" s="21"/>
      <c r="N766" s="56"/>
      <c r="O766" s="252"/>
    </row>
    <row r="767" spans="1:15">
      <c r="A767" s="63" t="s">
        <v>182</v>
      </c>
      <c r="B767" s="337" t="s">
        <v>190</v>
      </c>
      <c r="C767" s="338"/>
      <c r="D767" s="339"/>
      <c r="E767" s="19"/>
      <c r="F767" s="21"/>
      <c r="G767" s="21"/>
      <c r="H767" s="21"/>
      <c r="I767" s="21"/>
      <c r="J767" s="21"/>
      <c r="K767" s="21"/>
      <c r="L767" s="21"/>
      <c r="M767" s="21"/>
      <c r="N767" s="56"/>
      <c r="O767" s="252"/>
    </row>
    <row r="768" spans="1:15">
      <c r="A768" s="17"/>
      <c r="B768" s="27"/>
      <c r="C768" s="20"/>
      <c r="D768" s="51"/>
      <c r="E768" s="19"/>
      <c r="F768" s="19"/>
      <c r="G768" s="19"/>
      <c r="H768" s="19"/>
      <c r="I768" s="19"/>
      <c r="J768" s="19"/>
      <c r="K768" s="19"/>
      <c r="L768" s="19"/>
      <c r="M768" s="19"/>
      <c r="N768" s="49"/>
      <c r="O768" s="252"/>
    </row>
    <row r="769" spans="1:26" s="257" customFormat="1">
      <c r="F769" s="256">
        <f>SUM(F742:F763)</f>
        <v>508.3</v>
      </c>
      <c r="L769" s="258"/>
      <c r="O769" s="259" t="e">
        <f>SUM(O742:O763)</f>
        <v>#N/A</v>
      </c>
    </row>
    <row r="770" spans="1:26">
      <c r="A770" s="345" t="s">
        <v>106</v>
      </c>
      <c r="B770" s="345"/>
      <c r="C770" s="345"/>
      <c r="D770" s="345"/>
      <c r="E770" s="345"/>
      <c r="F770" s="345"/>
      <c r="G770" s="22"/>
      <c r="H770" s="268">
        <f>SUM(H742:H768)</f>
        <v>638.25569999999993</v>
      </c>
      <c r="I770" s="268">
        <f t="shared" ref="I770:N770" si="14">SUM(I742:I768)</f>
        <v>23.152965000000005</v>
      </c>
      <c r="J770" s="268">
        <f t="shared" si="14"/>
        <v>11.291784999999999</v>
      </c>
      <c r="K770" s="268">
        <f t="shared" si="14"/>
        <v>108.35545500000002</v>
      </c>
      <c r="L770" s="268">
        <f t="shared" si="14"/>
        <v>50.337499999999999</v>
      </c>
      <c r="M770" s="268">
        <f t="shared" si="14"/>
        <v>2.4094849999999997</v>
      </c>
      <c r="N770" s="268">
        <f t="shared" si="14"/>
        <v>655.60300000000018</v>
      </c>
    </row>
    <row r="771" spans="1:26">
      <c r="A771" s="345" t="s">
        <v>107</v>
      </c>
      <c r="B771" s="345"/>
      <c r="C771" s="345"/>
      <c r="D771" s="345"/>
      <c r="E771" s="345"/>
      <c r="F771" s="345"/>
      <c r="G771" s="22"/>
      <c r="H771" s="60">
        <v>1994</v>
      </c>
      <c r="I771" s="60">
        <v>69.8</v>
      </c>
      <c r="J771" s="60">
        <v>66.5</v>
      </c>
      <c r="K771" s="60">
        <v>279.2</v>
      </c>
      <c r="L771" s="60">
        <v>1100</v>
      </c>
      <c r="M771" s="61">
        <v>8.6999999999999993</v>
      </c>
      <c r="N771" s="61">
        <v>1500</v>
      </c>
    </row>
    <row r="772" spans="1:26">
      <c r="A772" s="345" t="s">
        <v>108</v>
      </c>
      <c r="B772" s="345"/>
      <c r="C772" s="345"/>
      <c r="D772" s="345"/>
      <c r="E772" s="345"/>
      <c r="F772" s="345"/>
      <c r="G772" s="22"/>
      <c r="H772" s="71">
        <v>0.34867442326980941</v>
      </c>
      <c r="I772" s="71">
        <v>0.39267148997134677</v>
      </c>
      <c r="J772" s="71">
        <v>0.23003533834586465</v>
      </c>
      <c r="K772" s="71">
        <v>0.39126747851002874</v>
      </c>
      <c r="L772" s="71">
        <v>0.15666990909090908</v>
      </c>
      <c r="M772" s="72">
        <v>0.28188045977011494</v>
      </c>
      <c r="N772" s="72">
        <v>0.48559200000000008</v>
      </c>
    </row>
    <row r="773" spans="1:26" s="23" customFormat="1">
      <c r="O773" s="238"/>
    </row>
    <row r="774" spans="1:26">
      <c r="A774" s="346" t="s">
        <v>109</v>
      </c>
      <c r="B774" s="346"/>
      <c r="C774" s="346"/>
      <c r="D774" s="347"/>
      <c r="E774" s="351" t="s">
        <v>562</v>
      </c>
      <c r="F774" s="352"/>
      <c r="G774" s="352"/>
      <c r="H774" s="352"/>
      <c r="I774" s="352"/>
      <c r="J774" s="352"/>
      <c r="K774" s="352"/>
      <c r="L774" s="352"/>
      <c r="M774" s="352"/>
      <c r="N774" s="353"/>
    </row>
    <row r="775" spans="1:26" ht="7.5" customHeight="1">
      <c r="A775" s="23"/>
      <c r="B775" s="23"/>
      <c r="C775" s="23"/>
      <c r="D775" s="18"/>
      <c r="E775" s="18"/>
      <c r="F775" s="18"/>
      <c r="G775" s="18"/>
      <c r="H775" s="18"/>
      <c r="I775" s="18"/>
      <c r="J775" s="18"/>
      <c r="K775" s="18"/>
      <c r="L775" s="18"/>
      <c r="M775" s="18"/>
    </row>
    <row r="776" spans="1:26" ht="42" customHeight="1">
      <c r="A776" s="23" t="s">
        <v>36</v>
      </c>
      <c r="B776" s="354"/>
      <c r="C776" s="354"/>
      <c r="D776" s="354"/>
      <c r="E776" s="354"/>
      <c r="F776" s="354"/>
      <c r="H776" s="346" t="s">
        <v>37</v>
      </c>
      <c r="I776" s="346"/>
      <c r="J776" s="347"/>
      <c r="K776" s="348">
        <v>1088304193</v>
      </c>
      <c r="L776" s="348"/>
      <c r="M776" s="348"/>
      <c r="N776" s="348"/>
    </row>
    <row r="777" spans="1:26">
      <c r="A777" s="23"/>
      <c r="B777" s="18"/>
      <c r="C777" s="18"/>
      <c r="D777" s="18"/>
      <c r="E777" s="18"/>
      <c r="F777" s="18"/>
      <c r="H777" s="23"/>
      <c r="I777" s="23"/>
      <c r="J777" s="23"/>
      <c r="K777" s="73"/>
      <c r="L777" s="73"/>
      <c r="M777" s="73"/>
      <c r="N777" s="73"/>
    </row>
    <row r="778" spans="1:26">
      <c r="A778" s="23"/>
      <c r="B778" s="18"/>
      <c r="C778" s="18"/>
      <c r="D778" s="18"/>
      <c r="E778" s="18"/>
      <c r="F778" s="18"/>
      <c r="H778" s="23"/>
      <c r="I778" s="23"/>
      <c r="J778" s="23"/>
      <c r="K778" s="73"/>
      <c r="L778" s="73"/>
      <c r="M778" s="73"/>
      <c r="N778" s="73"/>
    </row>
    <row r="779" spans="1:26" s="13" customFormat="1">
      <c r="A779" s="3"/>
      <c r="B779" s="3"/>
      <c r="C779" s="3"/>
      <c r="D779" s="3"/>
      <c r="E779" s="3"/>
      <c r="F779" s="3"/>
      <c r="G779" s="3"/>
      <c r="H779" s="3"/>
      <c r="I779" s="3"/>
      <c r="J779" s="3"/>
      <c r="K779" s="3"/>
      <c r="L779" s="3"/>
      <c r="O779" s="245"/>
    </row>
    <row r="780" spans="1:26" s="13" customFormat="1">
      <c r="A780" s="310" t="s">
        <v>1</v>
      </c>
      <c r="B780" s="310"/>
      <c r="C780" s="319" t="s">
        <v>39</v>
      </c>
      <c r="D780" s="319"/>
      <c r="E780" s="319"/>
      <c r="F780" s="319"/>
      <c r="G780" s="319"/>
      <c r="H780" s="319"/>
      <c r="I780" s="319"/>
      <c r="J780" s="319"/>
      <c r="K780" s="319"/>
      <c r="L780" s="319"/>
      <c r="O780" s="245"/>
    </row>
    <row r="781" spans="1:26" s="13" customFormat="1" ht="7.5" customHeight="1">
      <c r="A781" s="4"/>
      <c r="B781" s="4"/>
      <c r="C781" s="3"/>
      <c r="D781" s="3"/>
      <c r="E781" s="3"/>
      <c r="F781" s="3"/>
      <c r="G781" s="3"/>
      <c r="H781" s="3"/>
      <c r="I781" s="3"/>
      <c r="J781" s="3"/>
      <c r="K781" s="3"/>
      <c r="L781" s="3"/>
      <c r="O781" s="245"/>
    </row>
    <row r="782" spans="1:26" s="13" customFormat="1">
      <c r="A782" s="310" t="s">
        <v>5</v>
      </c>
      <c r="B782" s="310"/>
      <c r="C782" s="5" t="s">
        <v>537</v>
      </c>
      <c r="D782" s="3"/>
      <c r="E782" s="3"/>
      <c r="F782" s="3"/>
      <c r="G782" s="3"/>
      <c r="H782" s="3"/>
      <c r="I782" s="3"/>
      <c r="J782" s="3"/>
      <c r="K782" s="3"/>
      <c r="L782" s="3"/>
      <c r="O782" s="245"/>
    </row>
    <row r="783" spans="1:26" s="15" customFormat="1" ht="6.75" customHeight="1">
      <c r="A783" s="4"/>
      <c r="B783" s="6"/>
      <c r="C783" s="6"/>
      <c r="D783" s="6"/>
      <c r="E783" s="6"/>
      <c r="F783" s="6"/>
      <c r="G783" s="6"/>
      <c r="H783" s="6"/>
      <c r="I783" s="6"/>
      <c r="J783" s="6"/>
      <c r="K783" s="4"/>
      <c r="L783" s="4"/>
      <c r="M783" s="14"/>
      <c r="N783" s="14"/>
      <c r="O783" s="238"/>
      <c r="P783" s="14"/>
      <c r="Q783" s="23"/>
      <c r="R783" s="23"/>
      <c r="S783" s="23"/>
      <c r="T783" s="23"/>
      <c r="U783" s="23"/>
      <c r="V783" s="23"/>
      <c r="W783" s="23"/>
      <c r="X783" s="23"/>
      <c r="Y783" s="23"/>
      <c r="Z783" s="23"/>
    </row>
    <row r="784" spans="1:26" s="15" customFormat="1">
      <c r="A784" s="4" t="s">
        <v>6</v>
      </c>
      <c r="B784" s="4"/>
      <c r="C784" s="319" t="s">
        <v>536</v>
      </c>
      <c r="D784" s="319"/>
      <c r="E784" s="14"/>
      <c r="F784" s="14"/>
      <c r="G784" s="23"/>
      <c r="H784" s="23"/>
      <c r="I784" s="23"/>
      <c r="J784" s="23"/>
      <c r="K784" s="23"/>
      <c r="L784" s="23"/>
      <c r="M784" s="23"/>
      <c r="N784" s="23"/>
      <c r="O784" s="238"/>
      <c r="P784" s="23"/>
    </row>
    <row r="785" spans="1:26" s="15" customFormat="1" ht="9" customHeight="1">
      <c r="A785" s="4"/>
      <c r="B785" s="6"/>
      <c r="C785" s="6"/>
      <c r="D785" s="6"/>
      <c r="E785" s="6"/>
      <c r="F785" s="6"/>
      <c r="G785" s="6"/>
      <c r="H785" s="6"/>
      <c r="I785" s="6"/>
      <c r="J785" s="6"/>
      <c r="K785" s="4"/>
      <c r="L785" s="4"/>
      <c r="M785" s="14"/>
      <c r="N785" s="14"/>
      <c r="O785" s="238"/>
      <c r="P785" s="14"/>
      <c r="Q785" s="23"/>
      <c r="R785" s="23"/>
      <c r="S785" s="23"/>
      <c r="T785" s="23"/>
      <c r="U785" s="23"/>
      <c r="V785" s="23"/>
      <c r="W785" s="23"/>
      <c r="X785" s="23"/>
      <c r="Y785" s="23"/>
      <c r="Z785" s="23"/>
    </row>
    <row r="786" spans="1:26" s="15" customFormat="1">
      <c r="A786" s="310" t="s">
        <v>7</v>
      </c>
      <c r="B786" s="310"/>
      <c r="C786" s="319" t="s">
        <v>44</v>
      </c>
      <c r="D786" s="319"/>
      <c r="E786" s="6"/>
      <c r="F786" s="6"/>
      <c r="G786" s="6"/>
      <c r="H786" s="6"/>
      <c r="I786" s="6"/>
      <c r="J786" s="6"/>
      <c r="K786" s="4"/>
      <c r="L786" s="4"/>
      <c r="M786" s="14"/>
      <c r="N786" s="14"/>
      <c r="O786" s="238"/>
      <c r="P786" s="14"/>
      <c r="Q786" s="23"/>
      <c r="R786" s="23"/>
      <c r="S786" s="23"/>
      <c r="T786" s="23"/>
      <c r="U786" s="23"/>
      <c r="V786" s="23"/>
      <c r="W786" s="23"/>
      <c r="X786" s="23"/>
      <c r="Y786" s="23"/>
      <c r="Z786" s="23"/>
    </row>
    <row r="787" spans="1:26" s="15" customFormat="1" ht="9" customHeight="1">
      <c r="A787" s="4"/>
      <c r="B787" s="6"/>
      <c r="C787" s="6"/>
      <c r="D787" s="6"/>
      <c r="E787" s="6"/>
      <c r="F787" s="6"/>
      <c r="G787" s="6"/>
      <c r="H787" s="6"/>
      <c r="I787" s="6"/>
      <c r="J787" s="6"/>
      <c r="K787" s="4"/>
      <c r="L787" s="4"/>
      <c r="M787" s="14"/>
      <c r="N787" s="14"/>
      <c r="O787" s="238"/>
      <c r="P787" s="14"/>
      <c r="Q787" s="23"/>
      <c r="R787" s="23"/>
      <c r="S787" s="23"/>
      <c r="T787" s="23"/>
      <c r="U787" s="23"/>
      <c r="V787" s="23"/>
      <c r="W787" s="23"/>
      <c r="X787" s="23"/>
      <c r="Y787" s="23"/>
      <c r="Z787" s="23"/>
    </row>
    <row r="788" spans="1:26" s="15" customFormat="1">
      <c r="A788" s="321" t="s">
        <v>8</v>
      </c>
      <c r="B788" s="321"/>
      <c r="C788" s="26" t="s">
        <v>45</v>
      </c>
      <c r="D788" s="23"/>
      <c r="E788" s="23"/>
      <c r="F788" s="23"/>
      <c r="G788" s="23"/>
      <c r="H788" s="23"/>
      <c r="I788" s="23"/>
      <c r="O788" s="238"/>
    </row>
    <row r="789" spans="1:26" s="15" customFormat="1" ht="8.25" customHeight="1">
      <c r="A789" s="4"/>
      <c r="B789" s="6"/>
      <c r="C789" s="6"/>
      <c r="D789" s="6"/>
      <c r="E789" s="6"/>
      <c r="F789" s="6"/>
      <c r="G789" s="6"/>
      <c r="H789" s="6"/>
      <c r="I789" s="6"/>
      <c r="J789" s="6"/>
      <c r="K789" s="4"/>
      <c r="L789" s="4"/>
      <c r="M789" s="14"/>
      <c r="N789" s="14"/>
      <c r="O789" s="238"/>
      <c r="P789" s="14"/>
      <c r="Q789" s="23"/>
      <c r="R789" s="23"/>
      <c r="S789" s="23"/>
      <c r="T789" s="23"/>
      <c r="U789" s="23"/>
      <c r="V789" s="23"/>
      <c r="W789" s="23"/>
      <c r="X789" s="23"/>
      <c r="Y789" s="23"/>
      <c r="Z789" s="23"/>
    </row>
    <row r="790" spans="1:26" s="15" customFormat="1">
      <c r="A790" s="16" t="s">
        <v>90</v>
      </c>
      <c r="B790" s="322" t="s">
        <v>574</v>
      </c>
      <c r="C790" s="322"/>
      <c r="D790" s="6"/>
      <c r="E790" s="6"/>
      <c r="F790" s="6"/>
      <c r="G790" s="6"/>
      <c r="H790" s="6"/>
      <c r="I790" s="6"/>
      <c r="J790" s="6"/>
      <c r="K790" s="4"/>
      <c r="L790" s="4"/>
      <c r="M790" s="14"/>
      <c r="N790" s="14"/>
      <c r="O790" s="238"/>
      <c r="P790" s="14"/>
      <c r="Q790" s="23"/>
      <c r="R790" s="23"/>
      <c r="S790" s="23"/>
      <c r="T790" s="23"/>
      <c r="U790" s="23"/>
      <c r="V790" s="23"/>
      <c r="W790" s="23"/>
      <c r="X790" s="23"/>
      <c r="Y790" s="23"/>
      <c r="Z790" s="23"/>
    </row>
    <row r="791" spans="1:26" s="15" customFormat="1" ht="8.25" customHeight="1">
      <c r="A791" s="4"/>
      <c r="B791" s="6"/>
      <c r="C791" s="6"/>
      <c r="D791" s="6"/>
      <c r="E791" s="6"/>
      <c r="F791" s="6"/>
      <c r="G791" s="6"/>
      <c r="H791" s="6"/>
      <c r="I791" s="6"/>
      <c r="J791" s="6"/>
      <c r="K791" s="4"/>
      <c r="L791" s="4"/>
      <c r="M791" s="14"/>
      <c r="N791" s="14"/>
      <c r="O791" s="238"/>
      <c r="P791" s="14"/>
      <c r="Q791" s="23"/>
      <c r="R791" s="23"/>
      <c r="S791" s="23"/>
      <c r="T791" s="23"/>
      <c r="U791" s="23"/>
      <c r="V791" s="23"/>
      <c r="W791" s="23"/>
      <c r="X791" s="23"/>
      <c r="Y791" s="23"/>
      <c r="Z791" s="23"/>
    </row>
    <row r="792" spans="1:26">
      <c r="A792" s="7" t="s">
        <v>91</v>
      </c>
      <c r="B792" s="5">
        <v>15</v>
      </c>
      <c r="C792" s="7"/>
      <c r="D792" s="7"/>
      <c r="E792" s="7"/>
      <c r="F792" s="7"/>
      <c r="G792" s="7"/>
      <c r="H792" s="7"/>
      <c r="I792" s="7"/>
      <c r="J792" s="7"/>
      <c r="K792" s="7"/>
      <c r="L792" s="7"/>
    </row>
    <row r="793" spans="1:26" s="15" customFormat="1">
      <c r="A793" s="4"/>
      <c r="B793" s="6"/>
      <c r="C793" s="6"/>
      <c r="D793" s="6"/>
      <c r="E793" s="6"/>
      <c r="F793" s="6"/>
      <c r="G793" s="6"/>
      <c r="H793" s="6"/>
      <c r="I793" s="6"/>
      <c r="J793" s="6"/>
      <c r="K793" s="4"/>
      <c r="L793" s="4"/>
      <c r="M793" s="14"/>
      <c r="N793" s="14"/>
      <c r="O793" s="238"/>
      <c r="P793" s="14"/>
      <c r="Q793" s="23"/>
      <c r="R793" s="23"/>
      <c r="S793" s="23"/>
      <c r="T793" s="23"/>
      <c r="U793" s="23"/>
      <c r="V793" s="23"/>
      <c r="W793" s="23"/>
      <c r="X793" s="23"/>
      <c r="Y793" s="23"/>
      <c r="Z793" s="23"/>
    </row>
    <row r="794" spans="1:26">
      <c r="A794" s="340" t="s">
        <v>38</v>
      </c>
      <c r="B794" s="340" t="s">
        <v>92</v>
      </c>
      <c r="C794" s="340" t="s">
        <v>93</v>
      </c>
      <c r="D794" s="340" t="s">
        <v>94</v>
      </c>
      <c r="E794" s="340" t="s">
        <v>95</v>
      </c>
      <c r="F794" s="340" t="s">
        <v>96</v>
      </c>
      <c r="G794" s="340" t="s">
        <v>97</v>
      </c>
      <c r="H794" s="340" t="s">
        <v>98</v>
      </c>
      <c r="I794" s="340"/>
      <c r="J794" s="340"/>
      <c r="K794" s="340"/>
      <c r="L794" s="340"/>
      <c r="M794" s="340"/>
      <c r="N794" s="340"/>
      <c r="O794" s="252"/>
    </row>
    <row r="795" spans="1:26" ht="30">
      <c r="A795" s="340"/>
      <c r="B795" s="340"/>
      <c r="C795" s="340"/>
      <c r="D795" s="340"/>
      <c r="E795" s="340"/>
      <c r="F795" s="340"/>
      <c r="G795" s="340"/>
      <c r="H795" s="29" t="s">
        <v>99</v>
      </c>
      <c r="I795" s="29" t="s">
        <v>100</v>
      </c>
      <c r="J795" s="29" t="s">
        <v>101</v>
      </c>
      <c r="K795" s="29" t="s">
        <v>102</v>
      </c>
      <c r="L795" s="29" t="s">
        <v>103</v>
      </c>
      <c r="M795" s="29" t="s">
        <v>104</v>
      </c>
      <c r="N795" s="29" t="s">
        <v>105</v>
      </c>
      <c r="O795" s="253" t="s">
        <v>529</v>
      </c>
    </row>
    <row r="796" spans="1:26">
      <c r="A796" s="323" t="s">
        <v>47</v>
      </c>
      <c r="B796" s="326" t="s">
        <v>155</v>
      </c>
      <c r="C796" s="349" t="s">
        <v>546</v>
      </c>
      <c r="D796" s="50" t="s">
        <v>234</v>
      </c>
      <c r="E796" s="19" t="s">
        <v>235</v>
      </c>
      <c r="F796" s="60">
        <v>25</v>
      </c>
      <c r="G796" s="60">
        <v>25</v>
      </c>
      <c r="H796" s="60">
        <v>93.25</v>
      </c>
      <c r="I796" s="60">
        <v>5.3250000000000002</v>
      </c>
      <c r="J796" s="60">
        <v>0.27500000000000002</v>
      </c>
      <c r="K796" s="60">
        <v>15.45</v>
      </c>
      <c r="L796" s="60">
        <v>33.25</v>
      </c>
      <c r="M796" s="60">
        <v>1.55</v>
      </c>
      <c r="N796" s="64">
        <v>3.75</v>
      </c>
      <c r="O796" s="252" t="e">
        <f>VLOOKUP(D796,'[1]CICLO DE MENUS'!$B$5:$I$60,8,FALSE)*F796</f>
        <v>#N/A</v>
      </c>
    </row>
    <row r="797" spans="1:26">
      <c r="A797" s="324"/>
      <c r="B797" s="327"/>
      <c r="C797" s="350"/>
      <c r="D797" s="50" t="s">
        <v>194</v>
      </c>
      <c r="E797" s="19" t="s">
        <v>196</v>
      </c>
      <c r="F797" s="60">
        <v>8</v>
      </c>
      <c r="G797" s="60">
        <v>5.44</v>
      </c>
      <c r="H797" s="60">
        <v>9.0304000000000002</v>
      </c>
      <c r="I797" s="60">
        <v>6.5280000000000005E-2</v>
      </c>
      <c r="J797" s="60">
        <v>1.0880000000000001E-2</v>
      </c>
      <c r="K797" s="60">
        <v>2.1379199999999998</v>
      </c>
      <c r="L797" s="60">
        <v>0.43520000000000003</v>
      </c>
      <c r="M797" s="60">
        <v>2.1760000000000002E-2</v>
      </c>
      <c r="N797" s="64">
        <v>2.08</v>
      </c>
      <c r="O797" s="252" t="e">
        <f>VLOOKUP(D797,'[1]CICLO DE MENUS'!$B$5:$I$60,8,FALSE)*F797</f>
        <v>#N/A</v>
      </c>
    </row>
    <row r="798" spans="1:26">
      <c r="A798" s="324"/>
      <c r="B798" s="327"/>
      <c r="C798" s="350"/>
      <c r="D798" s="50" t="s">
        <v>113</v>
      </c>
      <c r="E798" s="19" t="s">
        <v>119</v>
      </c>
      <c r="F798" s="60">
        <v>5</v>
      </c>
      <c r="G798" s="60">
        <v>4.25</v>
      </c>
      <c r="H798" s="60">
        <v>1.9975000000000001</v>
      </c>
      <c r="I798" s="60">
        <v>2.9749999999999995E-2</v>
      </c>
      <c r="J798" s="60">
        <v>4.2500000000000003E-3</v>
      </c>
      <c r="K798" s="60">
        <v>0.40375</v>
      </c>
      <c r="L798" s="60">
        <v>1.1475</v>
      </c>
      <c r="M798" s="60">
        <v>1.7000000000000001E-2</v>
      </c>
      <c r="N798" s="64">
        <v>1.75</v>
      </c>
      <c r="O798" s="252" t="e">
        <f>VLOOKUP(D798,'[1]CICLO DE MENUS'!$B$5:$I$60,8,FALSE)*F798</f>
        <v>#N/A</v>
      </c>
    </row>
    <row r="799" spans="1:26">
      <c r="A799" s="324"/>
      <c r="B799" s="327"/>
      <c r="C799" s="350"/>
      <c r="D799" s="50" t="s">
        <v>539</v>
      </c>
      <c r="E799" s="19" t="s">
        <v>545</v>
      </c>
      <c r="F799" s="60">
        <v>10</v>
      </c>
      <c r="G799" s="60">
        <v>10</v>
      </c>
      <c r="H799" s="60">
        <v>15.2</v>
      </c>
      <c r="I799" s="60">
        <v>0.34</v>
      </c>
      <c r="J799" s="60">
        <v>0.12</v>
      </c>
      <c r="K799" s="60">
        <v>3.05</v>
      </c>
      <c r="L799" s="60">
        <v>0.5</v>
      </c>
      <c r="M799" s="60">
        <v>0.08</v>
      </c>
      <c r="N799" s="64">
        <v>0.3</v>
      </c>
      <c r="O799" s="252" t="e">
        <f>VLOOKUP(D799,'[1]CICLO DE MENUS'!$B$5:$I$60,8,FALSE)*F799</f>
        <v>#N/A</v>
      </c>
    </row>
    <row r="800" spans="1:26">
      <c r="A800" s="324"/>
      <c r="B800" s="327"/>
      <c r="C800" s="350"/>
      <c r="D800" s="50" t="s">
        <v>114</v>
      </c>
      <c r="E800" s="19" t="s">
        <v>120</v>
      </c>
      <c r="F800" s="60">
        <v>4</v>
      </c>
      <c r="G800" s="60">
        <v>3.8</v>
      </c>
      <c r="H800" s="60">
        <v>1.52</v>
      </c>
      <c r="I800" s="60">
        <v>5.3199999999999997E-2</v>
      </c>
      <c r="J800" s="60">
        <v>3.8E-3</v>
      </c>
      <c r="K800" s="60">
        <v>0.29259999999999997</v>
      </c>
      <c r="L800" s="60">
        <v>0.91199999999999992</v>
      </c>
      <c r="M800" s="60">
        <v>1.1399999999999999E-2</v>
      </c>
      <c r="N800" s="64">
        <v>0.16</v>
      </c>
      <c r="O800" s="252" t="e">
        <f>VLOOKUP(D800,'[1]CICLO DE MENUS'!$B$5:$I$60,8,FALSE)*F800</f>
        <v>#N/A</v>
      </c>
    </row>
    <row r="801" spans="1:15">
      <c r="A801" s="324"/>
      <c r="B801" s="327"/>
      <c r="C801" s="350"/>
      <c r="D801" s="50" t="s">
        <v>115</v>
      </c>
      <c r="E801" s="19" t="s">
        <v>121</v>
      </c>
      <c r="F801" s="60">
        <v>1.1000000000000001</v>
      </c>
      <c r="G801" s="60">
        <v>1.0450000000000002</v>
      </c>
      <c r="H801" s="60">
        <v>1.5048000000000001</v>
      </c>
      <c r="I801" s="60">
        <v>4.9115000000000013E-2</v>
      </c>
      <c r="J801" s="60">
        <v>3.1350000000000006E-3</v>
      </c>
      <c r="K801" s="60">
        <v>0.30618500000000004</v>
      </c>
      <c r="L801" s="60">
        <v>0.41800000000000004</v>
      </c>
      <c r="M801" s="60">
        <v>1.3585000000000003E-2</v>
      </c>
      <c r="N801" s="64">
        <v>0.20900000000000002</v>
      </c>
      <c r="O801" s="252" t="e">
        <f>VLOOKUP(D801,'[1]CICLO DE MENUS'!$B$5:$I$60,8,FALSE)*F801</f>
        <v>#N/A</v>
      </c>
    </row>
    <row r="802" spans="1:15">
      <c r="A802" s="324"/>
      <c r="B802" s="327"/>
      <c r="C802" s="350"/>
      <c r="D802" s="50" t="s">
        <v>117</v>
      </c>
      <c r="E802" s="19" t="s">
        <v>123</v>
      </c>
      <c r="F802" s="60">
        <v>0.5</v>
      </c>
      <c r="G802" s="60">
        <v>0.5</v>
      </c>
      <c r="H802" s="60">
        <v>0</v>
      </c>
      <c r="I802" s="60">
        <v>0</v>
      </c>
      <c r="J802" s="60">
        <v>0</v>
      </c>
      <c r="K802" s="60">
        <v>0</v>
      </c>
      <c r="L802" s="60">
        <v>0.12</v>
      </c>
      <c r="M802" s="60">
        <v>1.5E-3</v>
      </c>
      <c r="N802" s="64">
        <v>193.905</v>
      </c>
      <c r="O802" s="252" t="e">
        <f>VLOOKUP(D802,'[1]CICLO DE MENUS'!$B$5:$I$60,8,FALSE)*F802</f>
        <v>#N/A</v>
      </c>
    </row>
    <row r="803" spans="1:15">
      <c r="A803" s="324"/>
      <c r="B803" s="327"/>
      <c r="C803" s="350"/>
      <c r="D803" s="50" t="s">
        <v>116</v>
      </c>
      <c r="E803" s="19" t="s">
        <v>122</v>
      </c>
      <c r="F803" s="60">
        <v>3</v>
      </c>
      <c r="G803" s="60">
        <v>2.7</v>
      </c>
      <c r="H803" s="60">
        <v>1.1880000000000002</v>
      </c>
      <c r="I803" s="60">
        <v>6.2100000000000002E-2</v>
      </c>
      <c r="J803" s="60">
        <v>1.6200000000000003E-2</v>
      </c>
      <c r="K803" s="60">
        <v>0.15930000000000002</v>
      </c>
      <c r="L803" s="60">
        <v>2.214</v>
      </c>
      <c r="M803" s="60">
        <v>4.8600000000000004E-2</v>
      </c>
      <c r="N803" s="64">
        <v>1.38</v>
      </c>
      <c r="O803" s="252" t="e">
        <f>VLOOKUP(D803,'[1]CICLO DE MENUS'!$B$5:$I$60,8,FALSE)*F803</f>
        <v>#N/A</v>
      </c>
    </row>
    <row r="804" spans="1:15" ht="18.75" customHeight="1">
      <c r="A804" s="324"/>
      <c r="B804" s="326" t="s">
        <v>155</v>
      </c>
      <c r="C804" s="331" t="s">
        <v>250</v>
      </c>
      <c r="D804" s="50" t="s">
        <v>220</v>
      </c>
      <c r="E804" s="19" t="s">
        <v>221</v>
      </c>
      <c r="F804" s="19">
        <v>85</v>
      </c>
      <c r="G804" s="19">
        <v>85</v>
      </c>
      <c r="H804" s="21">
        <v>118.15</v>
      </c>
      <c r="I804" s="21">
        <v>18.53</v>
      </c>
      <c r="J804" s="21">
        <v>4.8449999999999998</v>
      </c>
      <c r="K804" s="21">
        <v>0</v>
      </c>
      <c r="L804" s="21">
        <v>5.0999999999999996</v>
      </c>
      <c r="M804" s="21">
        <v>2.2950000000000004</v>
      </c>
      <c r="N804" s="65">
        <v>43.35</v>
      </c>
      <c r="O804" s="252" t="e">
        <f>VLOOKUP(D804,'[1]CICLO DE MENUS'!$B$5:$I$60,8,FALSE)*F804</f>
        <v>#N/A</v>
      </c>
    </row>
    <row r="805" spans="1:15" ht="15.75" customHeight="1">
      <c r="A805" s="324"/>
      <c r="B805" s="327"/>
      <c r="C805" s="332"/>
      <c r="D805" s="50" t="s">
        <v>168</v>
      </c>
      <c r="E805" s="19" t="s">
        <v>169</v>
      </c>
      <c r="F805" s="19">
        <v>12</v>
      </c>
      <c r="G805" s="19">
        <v>9.6</v>
      </c>
      <c r="H805" s="21">
        <v>2.2079999999999997</v>
      </c>
      <c r="I805" s="21">
        <v>8.6400000000000005E-2</v>
      </c>
      <c r="J805" s="21">
        <v>9.5999999999999992E-3</v>
      </c>
      <c r="K805" s="21">
        <v>0.39359999999999995</v>
      </c>
      <c r="L805" s="21">
        <v>0.86399999999999988</v>
      </c>
      <c r="M805" s="21">
        <v>4.8000000000000001E-2</v>
      </c>
      <c r="N805" s="65">
        <v>0.72</v>
      </c>
      <c r="O805" s="252" t="e">
        <f>VLOOKUP(D805,'[1]CICLO DE MENUS'!$B$5:$I$60,8,FALSE)*F805</f>
        <v>#N/A</v>
      </c>
    </row>
    <row r="806" spans="1:15" ht="18.75" customHeight="1">
      <c r="A806" s="324"/>
      <c r="B806" s="327"/>
      <c r="C806" s="332"/>
      <c r="D806" s="50" t="s">
        <v>114</v>
      </c>
      <c r="E806" s="19" t="s">
        <v>120</v>
      </c>
      <c r="F806" s="19">
        <v>8</v>
      </c>
      <c r="G806" s="19">
        <v>7.6</v>
      </c>
      <c r="H806" s="21">
        <v>3.04</v>
      </c>
      <c r="I806" s="21">
        <v>0.10639999999999999</v>
      </c>
      <c r="J806" s="21">
        <v>7.6E-3</v>
      </c>
      <c r="K806" s="21">
        <v>0.58519999999999994</v>
      </c>
      <c r="L806" s="21">
        <v>1.8239999999999998</v>
      </c>
      <c r="M806" s="21">
        <v>2.2799999999999997E-2</v>
      </c>
      <c r="N806" s="65">
        <v>0.32</v>
      </c>
      <c r="O806" s="252" t="e">
        <f>VLOOKUP(D806,'[1]CICLO DE MENUS'!$B$5:$I$60,8,FALSE)*F806</f>
        <v>#N/A</v>
      </c>
    </row>
    <row r="807" spans="1:15" ht="13.5" customHeight="1">
      <c r="A807" s="324"/>
      <c r="B807" s="327"/>
      <c r="C807" s="332"/>
      <c r="D807" s="50" t="s">
        <v>185</v>
      </c>
      <c r="E807" s="19" t="s">
        <v>186</v>
      </c>
      <c r="F807" s="19">
        <v>3</v>
      </c>
      <c r="G807" s="19">
        <v>3</v>
      </c>
      <c r="H807" s="21">
        <v>27</v>
      </c>
      <c r="I807" s="21">
        <v>0</v>
      </c>
      <c r="J807" s="21">
        <v>3</v>
      </c>
      <c r="K807" s="21">
        <v>0</v>
      </c>
      <c r="L807" s="21">
        <v>0</v>
      </c>
      <c r="M807" s="21">
        <v>0</v>
      </c>
      <c r="N807" s="65">
        <v>0</v>
      </c>
      <c r="O807" s="252" t="e">
        <f>VLOOKUP(D807,'[1]CICLO DE MENUS'!$B$5:$I$60,8,FALSE)*F807</f>
        <v>#N/A</v>
      </c>
    </row>
    <row r="808" spans="1:15" ht="15.75" customHeight="1">
      <c r="A808" s="325"/>
      <c r="B808" s="330"/>
      <c r="C808" s="333"/>
      <c r="D808" s="50" t="s">
        <v>117</v>
      </c>
      <c r="E808" s="19" t="s">
        <v>123</v>
      </c>
      <c r="F808" s="19">
        <v>0.5</v>
      </c>
      <c r="G808" s="19">
        <v>0.5</v>
      </c>
      <c r="H808" s="21">
        <v>0</v>
      </c>
      <c r="I808" s="21">
        <v>0</v>
      </c>
      <c r="J808" s="21">
        <v>0</v>
      </c>
      <c r="K808" s="21">
        <v>0</v>
      </c>
      <c r="L808" s="21">
        <v>0.12</v>
      </c>
      <c r="M808" s="21">
        <v>1.5E-3</v>
      </c>
      <c r="N808" s="65">
        <v>193.905</v>
      </c>
      <c r="O808" s="252" t="e">
        <f>VLOOKUP(D808,'[1]CICLO DE MENUS'!$B$5:$I$60,8,FALSE)*F808</f>
        <v>#N/A</v>
      </c>
    </row>
    <row r="809" spans="1:15">
      <c r="A809" s="334" t="s">
        <v>161</v>
      </c>
      <c r="B809" s="326" t="s">
        <v>162</v>
      </c>
      <c r="C809" s="331" t="s">
        <v>54</v>
      </c>
      <c r="D809" s="50" t="s">
        <v>163</v>
      </c>
      <c r="E809" s="19" t="s">
        <v>164</v>
      </c>
      <c r="F809" s="60">
        <v>46</v>
      </c>
      <c r="G809" s="60">
        <v>46</v>
      </c>
      <c r="H809" s="60">
        <v>162.38</v>
      </c>
      <c r="I809" s="60">
        <v>3.0819999999999999</v>
      </c>
      <c r="J809" s="60">
        <v>0.18400000000000002</v>
      </c>
      <c r="K809" s="60">
        <v>36.845999999999997</v>
      </c>
      <c r="L809" s="60">
        <v>4.1399999999999997</v>
      </c>
      <c r="M809" s="60">
        <v>0.36800000000000005</v>
      </c>
      <c r="N809" s="64">
        <v>0.92</v>
      </c>
      <c r="O809" s="252" t="e">
        <f>VLOOKUP(D809,'[1]CICLO DE MENUS'!$B$5:$I$60,8,FALSE)*F809</f>
        <v>#N/A</v>
      </c>
    </row>
    <row r="810" spans="1:15">
      <c r="A810" s="335"/>
      <c r="B810" s="327"/>
      <c r="C810" s="332"/>
      <c r="D810" s="50" t="s">
        <v>117</v>
      </c>
      <c r="E810" s="19" t="s">
        <v>123</v>
      </c>
      <c r="F810" s="60">
        <v>0.3</v>
      </c>
      <c r="G810" s="60">
        <v>0.3</v>
      </c>
      <c r="H810" s="60">
        <v>0</v>
      </c>
      <c r="I810" s="60">
        <v>0</v>
      </c>
      <c r="J810" s="60">
        <v>0</v>
      </c>
      <c r="K810" s="60">
        <v>0</v>
      </c>
      <c r="L810" s="60">
        <v>7.1999999999999995E-2</v>
      </c>
      <c r="M810" s="60">
        <v>8.9999999999999998E-4</v>
      </c>
      <c r="N810" s="64">
        <v>116.34299999999999</v>
      </c>
      <c r="O810" s="252" t="e">
        <f>VLOOKUP(D810,'[1]CICLO DE MENUS'!$B$5:$I$60,8,FALSE)*F810</f>
        <v>#N/A</v>
      </c>
    </row>
    <row r="811" spans="1:15">
      <c r="A811" s="336"/>
      <c r="B811" s="330"/>
      <c r="C811" s="333"/>
      <c r="D811" s="50" t="s">
        <v>185</v>
      </c>
      <c r="E811" s="19" t="s">
        <v>186</v>
      </c>
      <c r="F811" s="60">
        <v>3</v>
      </c>
      <c r="G811" s="60">
        <v>3</v>
      </c>
      <c r="H811" s="60">
        <v>27</v>
      </c>
      <c r="I811" s="60">
        <v>0</v>
      </c>
      <c r="J811" s="60">
        <v>3</v>
      </c>
      <c r="K811" s="60">
        <v>0</v>
      </c>
      <c r="L811" s="60">
        <v>0</v>
      </c>
      <c r="M811" s="60">
        <v>0</v>
      </c>
      <c r="N811" s="64">
        <v>0</v>
      </c>
      <c r="O811" s="252" t="e">
        <f>VLOOKUP(D811,'[1]CICLO DE MENUS'!$B$5:$I$60,8,FALSE)*F811</f>
        <v>#N/A</v>
      </c>
    </row>
    <row r="812" spans="1:15" ht="19.5" customHeight="1">
      <c r="A812" s="355" t="s">
        <v>183</v>
      </c>
      <c r="B812" s="326" t="s">
        <v>162</v>
      </c>
      <c r="C812" s="331" t="s">
        <v>82</v>
      </c>
      <c r="D812" s="50" t="s">
        <v>194</v>
      </c>
      <c r="E812" s="19" t="s">
        <v>196</v>
      </c>
      <c r="F812" s="60">
        <v>84</v>
      </c>
      <c r="G812" s="60">
        <v>60.48</v>
      </c>
      <c r="H812" s="60">
        <v>79.83359999999999</v>
      </c>
      <c r="I812" s="60">
        <v>0.66528000000000009</v>
      </c>
      <c r="J812" s="60">
        <v>0.12096</v>
      </c>
      <c r="K812" s="60">
        <v>18.32544</v>
      </c>
      <c r="L812" s="60">
        <v>1.8144</v>
      </c>
      <c r="M812" s="60">
        <v>0.3024</v>
      </c>
      <c r="N812" s="64">
        <v>3.36</v>
      </c>
      <c r="O812" s="252" t="e">
        <f>VLOOKUP(D812,'[1]CICLO DE MENUS'!$B$5:$I$60,8,FALSE)*F812</f>
        <v>#N/A</v>
      </c>
    </row>
    <row r="813" spans="1:15">
      <c r="A813" s="356"/>
      <c r="B813" s="327"/>
      <c r="C813" s="332"/>
      <c r="D813" s="28" t="s">
        <v>185</v>
      </c>
      <c r="E813" s="19" t="s">
        <v>186</v>
      </c>
      <c r="F813" s="60">
        <v>10</v>
      </c>
      <c r="G813" s="60">
        <v>10</v>
      </c>
      <c r="H813" s="60">
        <v>90</v>
      </c>
      <c r="I813" s="60">
        <v>0</v>
      </c>
      <c r="J813" s="60">
        <v>10</v>
      </c>
      <c r="K813" s="60">
        <v>0</v>
      </c>
      <c r="L813" s="60">
        <v>0</v>
      </c>
      <c r="M813" s="60">
        <v>0</v>
      </c>
      <c r="N813" s="64">
        <v>0</v>
      </c>
      <c r="O813" s="252" t="e">
        <f>VLOOKUP(D813,'[1]CICLO DE MENUS'!$B$5:$I$60,8,FALSE)*F813</f>
        <v>#N/A</v>
      </c>
    </row>
    <row r="814" spans="1:15" ht="14.25" customHeight="1">
      <c r="A814" s="334" t="s">
        <v>184</v>
      </c>
      <c r="B814" s="326" t="s">
        <v>167</v>
      </c>
      <c r="C814" s="331" t="s">
        <v>56</v>
      </c>
      <c r="D814" s="57" t="s">
        <v>168</v>
      </c>
      <c r="E814" s="19" t="s">
        <v>169</v>
      </c>
      <c r="F814" s="19">
        <v>50</v>
      </c>
      <c r="G814" s="60">
        <v>40</v>
      </c>
      <c r="H814" s="60">
        <v>9.1999999999999993</v>
      </c>
      <c r="I814" s="60">
        <v>0.36</v>
      </c>
      <c r="J814" s="60">
        <v>0.04</v>
      </c>
      <c r="K814" s="60">
        <v>1.64</v>
      </c>
      <c r="L814" s="60">
        <v>3.6</v>
      </c>
      <c r="M814" s="60">
        <v>0.2</v>
      </c>
      <c r="N814" s="64">
        <v>3</v>
      </c>
      <c r="O814" s="252" t="e">
        <f>VLOOKUP(D814,'[1]CICLO DE MENUS'!$B$5:$I$60,8,FALSE)*F814</f>
        <v>#N/A</v>
      </c>
    </row>
    <row r="815" spans="1:15">
      <c r="A815" s="335"/>
      <c r="B815" s="327"/>
      <c r="C815" s="332"/>
      <c r="D815" s="57" t="s">
        <v>114</v>
      </c>
      <c r="E815" s="19" t="s">
        <v>120</v>
      </c>
      <c r="F815" s="19">
        <v>25</v>
      </c>
      <c r="G815" s="60">
        <v>23.75</v>
      </c>
      <c r="H815" s="60">
        <v>9.5</v>
      </c>
      <c r="I815" s="60">
        <v>0.33250000000000002</v>
      </c>
      <c r="J815" s="60">
        <v>2.375E-2</v>
      </c>
      <c r="K815" s="60">
        <v>1.8287500000000001</v>
      </c>
      <c r="L815" s="60">
        <v>5.7</v>
      </c>
      <c r="M815" s="60">
        <v>7.1249999999999994E-2</v>
      </c>
      <c r="N815" s="64">
        <v>1</v>
      </c>
      <c r="O815" s="252" t="e">
        <f>VLOOKUP(D815,'[1]CICLO DE MENUS'!$B$5:$I$60,8,FALSE)*F815</f>
        <v>#N/A</v>
      </c>
    </row>
    <row r="816" spans="1:15">
      <c r="A816" s="335"/>
      <c r="B816" s="327"/>
      <c r="C816" s="332"/>
      <c r="D816" s="57" t="s">
        <v>116</v>
      </c>
      <c r="E816" s="19" t="s">
        <v>122</v>
      </c>
      <c r="F816" s="19">
        <v>3</v>
      </c>
      <c r="G816" s="60">
        <v>2.7</v>
      </c>
      <c r="H816" s="60">
        <v>1.1880000000000002</v>
      </c>
      <c r="I816" s="60">
        <v>6.2100000000000002E-2</v>
      </c>
      <c r="J816" s="60">
        <v>1.6200000000000003E-2</v>
      </c>
      <c r="K816" s="60">
        <v>0.15930000000000002</v>
      </c>
      <c r="L816" s="60">
        <v>2.214</v>
      </c>
      <c r="M816" s="60">
        <v>4.8600000000000004E-2</v>
      </c>
      <c r="N816" s="64">
        <v>1.38</v>
      </c>
      <c r="O816" s="252" t="e">
        <f>VLOOKUP(D816,'[1]CICLO DE MENUS'!$B$5:$I$60,8,FALSE)*F816</f>
        <v>#N/A</v>
      </c>
    </row>
    <row r="817" spans="1:15">
      <c r="A817" s="335"/>
      <c r="B817" s="327"/>
      <c r="C817" s="332"/>
      <c r="D817" s="57" t="s">
        <v>189</v>
      </c>
      <c r="E817" s="19" t="s">
        <v>188</v>
      </c>
      <c r="F817" s="19">
        <v>2</v>
      </c>
      <c r="G817" s="60">
        <v>1</v>
      </c>
      <c r="H817" s="60">
        <v>0.44</v>
      </c>
      <c r="I817" s="60">
        <v>3.0000000000000001E-3</v>
      </c>
      <c r="J817" s="60">
        <v>3.0000000000000001E-3</v>
      </c>
      <c r="K817" s="60">
        <v>9.3000000000000013E-2</v>
      </c>
      <c r="L817" s="60">
        <v>0.19</v>
      </c>
      <c r="M817" s="60">
        <v>5.0000000000000001E-3</v>
      </c>
      <c r="N817" s="64">
        <v>0.08</v>
      </c>
      <c r="O817" s="252" t="e">
        <f>VLOOKUP(D817,'[1]CICLO DE MENUS'!$B$5:$I$60,8,FALSE)*F817</f>
        <v>#N/A</v>
      </c>
    </row>
    <row r="818" spans="1:15">
      <c r="A818" s="336"/>
      <c r="B818" s="330"/>
      <c r="C818" s="333"/>
      <c r="D818" s="57" t="s">
        <v>117</v>
      </c>
      <c r="E818" s="19" t="s">
        <v>123</v>
      </c>
      <c r="F818" s="19">
        <v>0.5</v>
      </c>
      <c r="G818" s="60">
        <v>0.5</v>
      </c>
      <c r="H818" s="60">
        <v>0</v>
      </c>
      <c r="I818" s="60">
        <v>0</v>
      </c>
      <c r="J818" s="60">
        <v>0</v>
      </c>
      <c r="K818" s="60">
        <v>0</v>
      </c>
      <c r="L818" s="60">
        <v>0.12</v>
      </c>
      <c r="M818" s="60">
        <v>1.5E-3</v>
      </c>
      <c r="N818" s="64">
        <v>193.905</v>
      </c>
      <c r="O818" s="252" t="e">
        <f>VLOOKUP(D818,'[1]CICLO DE MENUS'!$B$5:$I$60,8,FALSE)*F818</f>
        <v>#N/A</v>
      </c>
    </row>
    <row r="819" spans="1:15">
      <c r="A819" s="334" t="s">
        <v>51</v>
      </c>
      <c r="B819" s="326" t="s">
        <v>167</v>
      </c>
      <c r="C819" s="328" t="s">
        <v>75</v>
      </c>
      <c r="D819" s="57" t="s">
        <v>557</v>
      </c>
      <c r="E819" s="19" t="s">
        <v>239</v>
      </c>
      <c r="F819" s="260">
        <v>80</v>
      </c>
      <c r="G819" s="260">
        <v>60</v>
      </c>
      <c r="H819" s="260">
        <v>46.8</v>
      </c>
      <c r="I819" s="260">
        <v>0.54</v>
      </c>
      <c r="J819" s="260">
        <v>0.24</v>
      </c>
      <c r="K819" s="260">
        <v>9.06</v>
      </c>
      <c r="L819" s="260">
        <v>9.6</v>
      </c>
      <c r="M819" s="260">
        <v>0.18</v>
      </c>
      <c r="N819" s="261">
        <v>2.4</v>
      </c>
      <c r="O819" s="252" t="e">
        <f>VLOOKUP(D819,'[1]CICLO DE MENUS'!$B$5:$I$60,8,FALSE)*F819</f>
        <v>#N/A</v>
      </c>
    </row>
    <row r="820" spans="1:15">
      <c r="A820" s="336"/>
      <c r="B820" s="330"/>
      <c r="C820" s="341"/>
      <c r="D820" s="57" t="s">
        <v>176</v>
      </c>
      <c r="E820" s="19" t="s">
        <v>177</v>
      </c>
      <c r="F820" s="21">
        <v>8</v>
      </c>
      <c r="G820" s="21">
        <v>8</v>
      </c>
      <c r="H820" s="21">
        <v>31.76</v>
      </c>
      <c r="I820" s="21">
        <v>0</v>
      </c>
      <c r="J820" s="21">
        <v>0</v>
      </c>
      <c r="K820" s="21">
        <v>7.944</v>
      </c>
      <c r="L820" s="21">
        <v>0</v>
      </c>
      <c r="M820" s="21">
        <v>8.0000000000000002E-3</v>
      </c>
      <c r="N820" s="58">
        <v>0</v>
      </c>
      <c r="O820" s="252" t="e">
        <f>VLOOKUP(D820,'[1]CICLO DE MENUS'!$B$5:$I$60,8,FALSE)*F820</f>
        <v>#N/A</v>
      </c>
    </row>
    <row r="821" spans="1:15" ht="24">
      <c r="A821" s="27" t="s">
        <v>52</v>
      </c>
      <c r="B821" s="27" t="s">
        <v>172</v>
      </c>
      <c r="C821" s="28"/>
      <c r="D821" s="51"/>
      <c r="E821" s="19"/>
      <c r="F821" s="19"/>
      <c r="G821" s="19"/>
      <c r="H821" s="19"/>
      <c r="I821" s="19"/>
      <c r="J821" s="19"/>
      <c r="K821" s="19"/>
      <c r="L821" s="19"/>
      <c r="M821" s="19"/>
      <c r="N821" s="49"/>
      <c r="O821" s="252"/>
    </row>
    <row r="822" spans="1:15">
      <c r="A822" s="27" t="s">
        <v>173</v>
      </c>
      <c r="B822" s="27" t="s">
        <v>174</v>
      </c>
      <c r="C822" s="55" t="s">
        <v>175</v>
      </c>
      <c r="D822" s="51"/>
      <c r="E822" s="19"/>
      <c r="F822" s="19"/>
      <c r="G822" s="19"/>
      <c r="H822" s="19"/>
      <c r="I822" s="19"/>
      <c r="J822" s="19"/>
      <c r="K822" s="19"/>
      <c r="L822" s="19"/>
      <c r="M822" s="19"/>
      <c r="N822" s="49"/>
      <c r="O822" s="252"/>
    </row>
    <row r="823" spans="1:15">
      <c r="A823" s="27" t="s">
        <v>178</v>
      </c>
      <c r="B823" s="27" t="s">
        <v>179</v>
      </c>
      <c r="C823" s="55" t="s">
        <v>180</v>
      </c>
      <c r="D823" s="51"/>
      <c r="E823" s="19"/>
      <c r="F823" s="19"/>
      <c r="G823" s="19"/>
      <c r="H823" s="19"/>
      <c r="I823" s="19"/>
      <c r="J823" s="19"/>
      <c r="K823" s="19"/>
      <c r="L823" s="19"/>
      <c r="M823" s="19"/>
      <c r="N823" s="49"/>
      <c r="O823" s="252"/>
    </row>
    <row r="824" spans="1:15">
      <c r="A824" s="27" t="s">
        <v>182</v>
      </c>
      <c r="B824" s="337" t="s">
        <v>190</v>
      </c>
      <c r="C824" s="338"/>
      <c r="D824" s="339"/>
      <c r="E824" s="19"/>
      <c r="F824" s="19"/>
      <c r="G824" s="19"/>
      <c r="H824" s="19"/>
      <c r="I824" s="19"/>
      <c r="J824" s="19"/>
      <c r="K824" s="19"/>
      <c r="L824" s="19"/>
      <c r="M824" s="19"/>
      <c r="N824" s="49"/>
      <c r="O824" s="252"/>
    </row>
    <row r="825" spans="1:15">
      <c r="A825" s="27"/>
      <c r="B825" s="27"/>
      <c r="C825" s="20"/>
      <c r="D825" s="51"/>
      <c r="E825" s="19"/>
      <c r="F825" s="19"/>
      <c r="G825" s="19"/>
      <c r="H825" s="19"/>
      <c r="I825" s="19"/>
      <c r="J825" s="19"/>
      <c r="K825" s="19"/>
      <c r="L825" s="19"/>
      <c r="M825" s="19"/>
      <c r="N825" s="49"/>
      <c r="O825" s="252"/>
    </row>
    <row r="826" spans="1:15" s="257" customFormat="1">
      <c r="F826" s="264">
        <f>SUM(F796:F820)</f>
        <v>476.9</v>
      </c>
      <c r="L826" s="258"/>
      <c r="O826" s="259" t="e">
        <f>SUM(O796:O820)</f>
        <v>#N/A</v>
      </c>
    </row>
    <row r="827" spans="1:15">
      <c r="A827" s="345" t="s">
        <v>106</v>
      </c>
      <c r="B827" s="345"/>
      <c r="C827" s="345"/>
      <c r="D827" s="345"/>
      <c r="E827" s="345"/>
      <c r="F827" s="345"/>
      <c r="G827" s="22"/>
      <c r="H827" s="268">
        <f>SUM(H799:H825)</f>
        <v>627.91240000000005</v>
      </c>
      <c r="I827" s="268">
        <f t="shared" ref="I827:N827" si="15">SUM(I799:I825)</f>
        <v>24.272095000000004</v>
      </c>
      <c r="J827" s="268">
        <f t="shared" si="15"/>
        <v>21.633244999999995</v>
      </c>
      <c r="K827" s="268">
        <f t="shared" si="15"/>
        <v>80.683374999999998</v>
      </c>
      <c r="L827" s="268">
        <f t="shared" si="15"/>
        <v>39.522399999999998</v>
      </c>
      <c r="M827" s="268">
        <f t="shared" si="15"/>
        <v>3.7080350000000011</v>
      </c>
      <c r="N827" s="268">
        <f t="shared" si="15"/>
        <v>756.63700000000006</v>
      </c>
    </row>
    <row r="828" spans="1:15">
      <c r="A828" s="345" t="s">
        <v>107</v>
      </c>
      <c r="B828" s="345"/>
      <c r="C828" s="345"/>
      <c r="D828" s="345"/>
      <c r="E828" s="345"/>
      <c r="F828" s="345"/>
      <c r="G828" s="22"/>
      <c r="H828" s="60">
        <v>1994</v>
      </c>
      <c r="I828" s="60">
        <v>69.8</v>
      </c>
      <c r="J828" s="60">
        <v>66.5</v>
      </c>
      <c r="K828" s="60">
        <v>279.2</v>
      </c>
      <c r="L828" s="60">
        <v>1100</v>
      </c>
      <c r="M828" s="64">
        <v>8.6999999999999993</v>
      </c>
      <c r="N828" s="64">
        <v>1500</v>
      </c>
    </row>
    <row r="829" spans="1:15">
      <c r="A829" s="345" t="s">
        <v>108</v>
      </c>
      <c r="B829" s="345"/>
      <c r="C829" s="345"/>
      <c r="D829" s="345"/>
      <c r="E829" s="345"/>
      <c r="F829" s="345"/>
      <c r="G829" s="22"/>
      <c r="H829" s="71">
        <v>0.34953104312938815</v>
      </c>
      <c r="I829" s="71">
        <v>0.42012414040114615</v>
      </c>
      <c r="J829" s="71">
        <v>0.33334541353383462</v>
      </c>
      <c r="K829" s="71">
        <v>0.32142080945558743</v>
      </c>
      <c r="L829" s="71">
        <v>6.0628636363636357E-2</v>
      </c>
      <c r="M829" s="279">
        <v>0.59191724137931034</v>
      </c>
      <c r="N829" s="279">
        <v>0.38468800000000003</v>
      </c>
    </row>
    <row r="830" spans="1:15" s="23" customFormat="1">
      <c r="O830" s="238"/>
    </row>
    <row r="831" spans="1:15">
      <c r="A831" s="346" t="s">
        <v>109</v>
      </c>
      <c r="B831" s="346"/>
      <c r="C831" s="346"/>
      <c r="D831" s="347"/>
      <c r="E831" s="351" t="s">
        <v>562</v>
      </c>
      <c r="F831" s="352"/>
      <c r="G831" s="352"/>
      <c r="H831" s="352"/>
      <c r="I831" s="352"/>
      <c r="J831" s="352"/>
      <c r="K831" s="352"/>
      <c r="L831" s="352"/>
      <c r="M831" s="352"/>
      <c r="N831" s="353"/>
    </row>
    <row r="832" spans="1:15" ht="7.5" customHeight="1">
      <c r="A832" s="23"/>
      <c r="B832" s="23"/>
      <c r="C832" s="23"/>
      <c r="D832" s="18"/>
      <c r="E832" s="18"/>
      <c r="F832" s="18"/>
      <c r="G832" s="18"/>
      <c r="H832" s="18"/>
      <c r="I832" s="18"/>
      <c r="J832" s="18"/>
      <c r="K832" s="18"/>
      <c r="L832" s="18"/>
      <c r="M832" s="18"/>
    </row>
    <row r="833" spans="1:26" ht="42" customHeight="1">
      <c r="A833" s="23" t="s">
        <v>36</v>
      </c>
      <c r="B833" s="354"/>
      <c r="C833" s="354"/>
      <c r="D833" s="354"/>
      <c r="E833" s="354"/>
      <c r="F833" s="354"/>
      <c r="H833" s="346" t="s">
        <v>37</v>
      </c>
      <c r="I833" s="346"/>
      <c r="J833" s="347"/>
      <c r="K833" s="348">
        <v>1088304193</v>
      </c>
      <c r="L833" s="348"/>
      <c r="M833" s="348"/>
      <c r="N833" s="348"/>
    </row>
    <row r="836" spans="1:26" s="13" customFormat="1">
      <c r="A836" s="358" t="s">
        <v>89</v>
      </c>
      <c r="B836" s="358"/>
      <c r="C836" s="358"/>
      <c r="D836" s="358"/>
      <c r="E836" s="358"/>
      <c r="F836" s="358"/>
      <c r="G836" s="358"/>
      <c r="H836" s="358"/>
      <c r="I836" s="358"/>
      <c r="J836" s="358"/>
      <c r="K836" s="358"/>
      <c r="L836" s="358"/>
      <c r="O836" s="245"/>
    </row>
    <row r="837" spans="1:26" s="13" customFormat="1">
      <c r="A837" s="3"/>
      <c r="B837" s="3"/>
      <c r="C837" s="3"/>
      <c r="D837" s="3"/>
      <c r="E837" s="3"/>
      <c r="F837" s="3"/>
      <c r="G837" s="3"/>
      <c r="H837" s="3"/>
      <c r="I837" s="3"/>
      <c r="J837" s="3"/>
      <c r="K837" s="3"/>
      <c r="L837" s="3"/>
      <c r="O837" s="245"/>
    </row>
    <row r="838" spans="1:26" s="13" customFormat="1">
      <c r="A838" s="310" t="s">
        <v>1</v>
      </c>
      <c r="B838" s="310"/>
      <c r="C838" s="319" t="s">
        <v>39</v>
      </c>
      <c r="D838" s="319"/>
      <c r="E838" s="319"/>
      <c r="F838" s="319"/>
      <c r="G838" s="319"/>
      <c r="H838" s="319"/>
      <c r="I838" s="319"/>
      <c r="J838" s="319"/>
      <c r="K838" s="319"/>
      <c r="L838" s="319"/>
      <c r="O838" s="245"/>
    </row>
    <row r="839" spans="1:26" s="13" customFormat="1" ht="7.5" customHeight="1">
      <c r="A839" s="4"/>
      <c r="B839" s="4"/>
      <c r="C839" s="3"/>
      <c r="D839" s="3"/>
      <c r="E839" s="3"/>
      <c r="F839" s="3"/>
      <c r="G839" s="3"/>
      <c r="H839" s="3"/>
      <c r="I839" s="3"/>
      <c r="J839" s="3"/>
      <c r="K839" s="3"/>
      <c r="L839" s="3"/>
      <c r="O839" s="245"/>
    </row>
    <row r="840" spans="1:26" s="13" customFormat="1">
      <c r="A840" s="310" t="s">
        <v>5</v>
      </c>
      <c r="B840" s="310"/>
      <c r="C840" s="5" t="s">
        <v>537</v>
      </c>
      <c r="D840" s="3"/>
      <c r="E840" s="3"/>
      <c r="F840" s="3"/>
      <c r="G840" s="3"/>
      <c r="H840" s="3"/>
      <c r="I840" s="3"/>
      <c r="J840" s="3"/>
      <c r="K840" s="3"/>
      <c r="L840" s="3"/>
      <c r="O840" s="245"/>
    </row>
    <row r="841" spans="1:26" s="15" customFormat="1" ht="6.75" customHeight="1">
      <c r="A841" s="4"/>
      <c r="B841" s="6"/>
      <c r="C841" s="6"/>
      <c r="D841" s="6"/>
      <c r="E841" s="6"/>
      <c r="F841" s="6"/>
      <c r="G841" s="6"/>
      <c r="H841" s="6"/>
      <c r="I841" s="6"/>
      <c r="J841" s="6"/>
      <c r="K841" s="4"/>
      <c r="L841" s="4"/>
      <c r="M841" s="14"/>
      <c r="N841" s="14"/>
      <c r="O841" s="238"/>
      <c r="P841" s="14"/>
      <c r="Q841" s="23"/>
      <c r="R841" s="23"/>
      <c r="S841" s="23"/>
      <c r="T841" s="23"/>
      <c r="U841" s="23"/>
      <c r="V841" s="23"/>
      <c r="W841" s="23"/>
      <c r="X841" s="23"/>
      <c r="Y841" s="23"/>
      <c r="Z841" s="23"/>
    </row>
    <row r="842" spans="1:26" s="15" customFormat="1">
      <c r="A842" s="4" t="s">
        <v>6</v>
      </c>
      <c r="B842" s="4"/>
      <c r="C842" s="319" t="s">
        <v>536</v>
      </c>
      <c r="D842" s="319"/>
      <c r="E842" s="14"/>
      <c r="F842" s="14"/>
      <c r="G842" s="23"/>
      <c r="H842" s="23"/>
      <c r="I842" s="23"/>
      <c r="J842" s="23"/>
      <c r="K842" s="23"/>
      <c r="L842" s="23"/>
      <c r="M842" s="23"/>
      <c r="N842" s="23"/>
      <c r="O842" s="238"/>
      <c r="P842" s="23"/>
    </row>
    <row r="843" spans="1:26" s="15" customFormat="1" ht="9" customHeight="1">
      <c r="A843" s="4"/>
      <c r="B843" s="6"/>
      <c r="C843" s="6"/>
      <c r="D843" s="6"/>
      <c r="E843" s="6"/>
      <c r="F843" s="6"/>
      <c r="G843" s="6"/>
      <c r="H843" s="6"/>
      <c r="I843" s="6"/>
      <c r="J843" s="6"/>
      <c r="K843" s="4"/>
      <c r="L843" s="4"/>
      <c r="M843" s="14"/>
      <c r="N843" s="14"/>
      <c r="O843" s="238"/>
      <c r="P843" s="14"/>
      <c r="Q843" s="23"/>
      <c r="R843" s="23"/>
      <c r="S843" s="23"/>
      <c r="T843" s="23"/>
      <c r="U843" s="23"/>
      <c r="V843" s="23"/>
      <c r="W843" s="23"/>
      <c r="X843" s="23"/>
      <c r="Y843" s="23"/>
      <c r="Z843" s="23"/>
    </row>
    <row r="844" spans="1:26" s="15" customFormat="1">
      <c r="A844" s="310" t="s">
        <v>7</v>
      </c>
      <c r="B844" s="310"/>
      <c r="C844" s="319" t="s">
        <v>44</v>
      </c>
      <c r="D844" s="319"/>
      <c r="E844" s="6"/>
      <c r="F844" s="6"/>
      <c r="G844" s="6"/>
      <c r="H844" s="6"/>
      <c r="I844" s="6"/>
      <c r="J844" s="6"/>
      <c r="K844" s="4"/>
      <c r="L844" s="4"/>
      <c r="M844" s="14"/>
      <c r="N844" s="14"/>
      <c r="O844" s="238"/>
      <c r="P844" s="14"/>
      <c r="Q844" s="23"/>
      <c r="R844" s="23"/>
      <c r="S844" s="23"/>
      <c r="T844" s="23"/>
      <c r="U844" s="23"/>
      <c r="V844" s="23"/>
      <c r="W844" s="23"/>
      <c r="X844" s="23"/>
      <c r="Y844" s="23"/>
      <c r="Z844" s="23"/>
    </row>
    <row r="845" spans="1:26" s="15" customFormat="1" ht="9" customHeight="1">
      <c r="A845" s="4"/>
      <c r="B845" s="6"/>
      <c r="C845" s="6"/>
      <c r="D845" s="6"/>
      <c r="E845" s="6"/>
      <c r="F845" s="6"/>
      <c r="G845" s="6"/>
      <c r="H845" s="6"/>
      <c r="I845" s="6"/>
      <c r="J845" s="6"/>
      <c r="K845" s="4"/>
      <c r="L845" s="4"/>
      <c r="M845" s="14"/>
      <c r="N845" s="14"/>
      <c r="O845" s="238"/>
      <c r="P845" s="14"/>
      <c r="Q845" s="23"/>
      <c r="R845" s="23"/>
      <c r="S845" s="23"/>
      <c r="T845" s="23"/>
      <c r="U845" s="23"/>
      <c r="V845" s="23"/>
      <c r="W845" s="23"/>
      <c r="X845" s="23"/>
      <c r="Y845" s="23"/>
      <c r="Z845" s="23"/>
    </row>
    <row r="846" spans="1:26" s="15" customFormat="1">
      <c r="A846" s="321" t="s">
        <v>8</v>
      </c>
      <c r="B846" s="321"/>
      <c r="C846" s="75" t="s">
        <v>45</v>
      </c>
      <c r="D846" s="23"/>
      <c r="E846" s="23"/>
      <c r="F846" s="23"/>
      <c r="G846" s="23"/>
      <c r="H846" s="23"/>
      <c r="I846" s="23"/>
      <c r="O846" s="238"/>
    </row>
    <row r="847" spans="1:26" s="15" customFormat="1" ht="8.25" customHeight="1">
      <c r="A847" s="4"/>
      <c r="B847" s="6"/>
      <c r="C847" s="6"/>
      <c r="D847" s="6"/>
      <c r="E847" s="6"/>
      <c r="F847" s="6"/>
      <c r="G847" s="6"/>
      <c r="H847" s="6"/>
      <c r="I847" s="6"/>
      <c r="J847" s="6"/>
      <c r="K847" s="4"/>
      <c r="L847" s="4"/>
      <c r="M847" s="14"/>
      <c r="N847" s="14"/>
      <c r="O847" s="238"/>
      <c r="P847" s="14"/>
      <c r="Q847" s="23"/>
      <c r="R847" s="23"/>
      <c r="S847" s="23"/>
      <c r="T847" s="23"/>
      <c r="U847" s="23"/>
      <c r="V847" s="23"/>
      <c r="W847" s="23"/>
      <c r="X847" s="23"/>
      <c r="Y847" s="23"/>
      <c r="Z847" s="23"/>
    </row>
    <row r="848" spans="1:26" s="15" customFormat="1">
      <c r="A848" s="16" t="s">
        <v>90</v>
      </c>
      <c r="B848" s="322" t="s">
        <v>574</v>
      </c>
      <c r="C848" s="322"/>
      <c r="D848" s="6"/>
      <c r="E848" s="6"/>
      <c r="F848" s="6"/>
      <c r="G848" s="6"/>
      <c r="H848" s="6"/>
      <c r="I848" s="6"/>
      <c r="J848" s="6"/>
      <c r="K848" s="4"/>
      <c r="L848" s="4"/>
      <c r="M848" s="14"/>
      <c r="N848" s="14"/>
      <c r="O848" s="238"/>
      <c r="P848" s="14"/>
      <c r="Q848" s="23"/>
      <c r="R848" s="23"/>
      <c r="S848" s="23"/>
      <c r="T848" s="23"/>
      <c r="U848" s="23"/>
      <c r="V848" s="23"/>
      <c r="W848" s="23"/>
      <c r="X848" s="23"/>
      <c r="Y848" s="23"/>
      <c r="Z848" s="23"/>
    </row>
    <row r="849" spans="1:26" s="15" customFormat="1" ht="8.25" customHeight="1">
      <c r="A849" s="4"/>
      <c r="B849" s="6"/>
      <c r="C849" s="6"/>
      <c r="D849" s="6"/>
      <c r="E849" s="6"/>
      <c r="F849" s="6"/>
      <c r="G849" s="6"/>
      <c r="H849" s="6"/>
      <c r="I849" s="6"/>
      <c r="J849" s="6"/>
      <c r="K849" s="4"/>
      <c r="L849" s="4"/>
      <c r="M849" s="14"/>
      <c r="N849" s="14"/>
      <c r="O849" s="238"/>
      <c r="P849" s="14"/>
      <c r="Q849" s="23"/>
      <c r="R849" s="23"/>
      <c r="S849" s="23"/>
      <c r="T849" s="23"/>
      <c r="U849" s="23"/>
      <c r="V849" s="23"/>
      <c r="W849" s="23"/>
      <c r="X849" s="23"/>
      <c r="Y849" s="23"/>
      <c r="Z849" s="23"/>
    </row>
    <row r="850" spans="1:26">
      <c r="A850" s="7" t="s">
        <v>91</v>
      </c>
      <c r="B850" s="5">
        <v>16</v>
      </c>
      <c r="C850" s="7"/>
      <c r="D850" s="7"/>
      <c r="E850" s="7"/>
      <c r="F850" s="7"/>
      <c r="G850" s="7"/>
      <c r="H850" s="7"/>
      <c r="I850" s="7"/>
      <c r="J850" s="7"/>
      <c r="K850" s="7"/>
      <c r="L850" s="7"/>
    </row>
    <row r="851" spans="1:26" s="15" customFormat="1">
      <c r="A851" s="4"/>
      <c r="B851" s="6"/>
      <c r="C851" s="6"/>
      <c r="D851" s="6"/>
      <c r="E851" s="6"/>
      <c r="F851" s="6"/>
      <c r="G851" s="6"/>
      <c r="H851" s="6"/>
      <c r="I851" s="6"/>
      <c r="J851" s="6"/>
      <c r="K851" s="4"/>
      <c r="L851" s="4"/>
      <c r="M851" s="14"/>
      <c r="N851" s="14"/>
      <c r="O851" s="238"/>
      <c r="P851" s="14"/>
      <c r="Q851" s="23"/>
      <c r="R851" s="23"/>
      <c r="S851" s="23"/>
      <c r="T851" s="23"/>
      <c r="U851" s="23"/>
      <c r="V851" s="23"/>
      <c r="W851" s="23"/>
      <c r="X851" s="23"/>
      <c r="Y851" s="23"/>
      <c r="Z851" s="23"/>
    </row>
    <row r="852" spans="1:26">
      <c r="A852" s="340" t="s">
        <v>38</v>
      </c>
      <c r="B852" s="340" t="s">
        <v>92</v>
      </c>
      <c r="C852" s="340" t="s">
        <v>93</v>
      </c>
      <c r="D852" s="340" t="s">
        <v>94</v>
      </c>
      <c r="E852" s="340" t="s">
        <v>95</v>
      </c>
      <c r="F852" s="340" t="s">
        <v>96</v>
      </c>
      <c r="G852" s="340" t="s">
        <v>97</v>
      </c>
      <c r="H852" s="340" t="s">
        <v>98</v>
      </c>
      <c r="I852" s="340"/>
      <c r="J852" s="340"/>
      <c r="K852" s="340"/>
      <c r="L852" s="340"/>
      <c r="M852" s="340"/>
      <c r="N852" s="340"/>
      <c r="O852" s="252"/>
    </row>
    <row r="853" spans="1:26" ht="30">
      <c r="A853" s="340"/>
      <c r="B853" s="340"/>
      <c r="C853" s="340"/>
      <c r="D853" s="340"/>
      <c r="E853" s="340"/>
      <c r="F853" s="340"/>
      <c r="G853" s="340"/>
      <c r="H853" s="29" t="s">
        <v>99</v>
      </c>
      <c r="I853" s="29" t="s">
        <v>100</v>
      </c>
      <c r="J853" s="29" t="s">
        <v>101</v>
      </c>
      <c r="K853" s="29" t="s">
        <v>102</v>
      </c>
      <c r="L853" s="29" t="s">
        <v>103</v>
      </c>
      <c r="M853" s="29" t="s">
        <v>104</v>
      </c>
      <c r="N853" s="29" t="s">
        <v>105</v>
      </c>
      <c r="O853" s="253" t="s">
        <v>529</v>
      </c>
    </row>
    <row r="854" spans="1:26">
      <c r="A854" s="323" t="s">
        <v>47</v>
      </c>
      <c r="B854" s="326" t="s">
        <v>155</v>
      </c>
      <c r="C854" s="331" t="s">
        <v>144</v>
      </c>
      <c r="D854" s="50" t="s">
        <v>152</v>
      </c>
      <c r="E854" s="19" t="s">
        <v>158</v>
      </c>
      <c r="F854" s="60">
        <v>25</v>
      </c>
      <c r="G854" s="60">
        <v>25</v>
      </c>
      <c r="H854" s="21">
        <v>34.5</v>
      </c>
      <c r="I854" s="21">
        <v>2</v>
      </c>
      <c r="J854" s="21">
        <v>0.1</v>
      </c>
      <c r="K854" s="21">
        <v>5.6</v>
      </c>
      <c r="L854" s="21">
        <v>6.3</v>
      </c>
      <c r="M854" s="21">
        <v>0.4</v>
      </c>
      <c r="N854" s="65">
        <v>0.5</v>
      </c>
      <c r="O854" s="252" t="e">
        <f>VLOOKUP(D854,'[1]CICLO DE MENUS'!$B$5:$I$60,8,FALSE)*F854</f>
        <v>#N/A</v>
      </c>
    </row>
    <row r="855" spans="1:26" ht="24">
      <c r="A855" s="324"/>
      <c r="B855" s="327"/>
      <c r="C855" s="332"/>
      <c r="D855" s="50" t="s">
        <v>153</v>
      </c>
      <c r="E855" s="19" t="s">
        <v>159</v>
      </c>
      <c r="F855" s="60">
        <v>25</v>
      </c>
      <c r="G855" s="60">
        <v>20</v>
      </c>
      <c r="H855" s="60">
        <v>14.8</v>
      </c>
      <c r="I855" s="60">
        <v>0.38</v>
      </c>
      <c r="J855" s="60">
        <v>0.02</v>
      </c>
      <c r="K855" s="60">
        <v>3.06</v>
      </c>
      <c r="L855" s="60">
        <v>2.8</v>
      </c>
      <c r="M855" s="60">
        <v>0.06</v>
      </c>
      <c r="N855" s="64">
        <v>2.75</v>
      </c>
      <c r="O855" s="252" t="e">
        <f>VLOOKUP(D855,'[1]CICLO DE MENUS'!$B$5:$I$60,8,FALSE)*F855</f>
        <v>#N/A</v>
      </c>
    </row>
    <row r="856" spans="1:26">
      <c r="A856" s="324"/>
      <c r="B856" s="327"/>
      <c r="C856" s="332"/>
      <c r="D856" s="50" t="s">
        <v>113</v>
      </c>
      <c r="E856" s="19" t="s">
        <v>119</v>
      </c>
      <c r="F856" s="60">
        <v>11.8</v>
      </c>
      <c r="G856" s="60">
        <v>10.030000000000001</v>
      </c>
      <c r="H856" s="60">
        <v>4.7141000000000011</v>
      </c>
      <c r="I856" s="60">
        <v>7.0209999999999995E-2</v>
      </c>
      <c r="J856" s="60">
        <v>1.0030000000000001E-2</v>
      </c>
      <c r="K856" s="60">
        <v>0.95285000000000009</v>
      </c>
      <c r="L856" s="60">
        <v>2.7081000000000004</v>
      </c>
      <c r="M856" s="60">
        <v>4.0120000000000003E-2</v>
      </c>
      <c r="N856" s="64">
        <v>4.13</v>
      </c>
      <c r="O856" s="252" t="e">
        <f>VLOOKUP(D856,'[1]CICLO DE MENUS'!$B$5:$I$60,8,FALSE)*F856</f>
        <v>#N/A</v>
      </c>
    </row>
    <row r="857" spans="1:26">
      <c r="A857" s="324"/>
      <c r="B857" s="327"/>
      <c r="C857" s="332"/>
      <c r="D857" s="50" t="s">
        <v>168</v>
      </c>
      <c r="E857" s="19" t="s">
        <v>169</v>
      </c>
      <c r="F857" s="60">
        <v>8</v>
      </c>
      <c r="G857" s="60">
        <v>6.4</v>
      </c>
      <c r="H857" s="60">
        <v>1.4720000000000002</v>
      </c>
      <c r="I857" s="60">
        <v>5.7600000000000005E-2</v>
      </c>
      <c r="J857" s="60">
        <v>6.4000000000000012E-3</v>
      </c>
      <c r="K857" s="60">
        <v>0.26239999999999997</v>
      </c>
      <c r="L857" s="60">
        <v>0.57600000000000007</v>
      </c>
      <c r="M857" s="60">
        <v>3.2000000000000001E-2</v>
      </c>
      <c r="N857" s="64">
        <v>0.48</v>
      </c>
      <c r="O857" s="252" t="e">
        <f>VLOOKUP(D857,'[1]CICLO DE MENUS'!$B$5:$I$60,8,FALSE)*F857</f>
        <v>#N/A</v>
      </c>
    </row>
    <row r="858" spans="1:26">
      <c r="A858" s="324"/>
      <c r="B858" s="327"/>
      <c r="C858" s="332"/>
      <c r="D858" s="50" t="s">
        <v>114</v>
      </c>
      <c r="E858" s="19" t="s">
        <v>120</v>
      </c>
      <c r="F858" s="60">
        <v>3</v>
      </c>
      <c r="G858" s="60">
        <v>2.85</v>
      </c>
      <c r="H858" s="60">
        <v>1.1399999999999999</v>
      </c>
      <c r="I858" s="60">
        <v>3.9899999999999998E-2</v>
      </c>
      <c r="J858" s="60">
        <v>2.8500000000000001E-3</v>
      </c>
      <c r="K858" s="60">
        <v>0.21945000000000001</v>
      </c>
      <c r="L858" s="60">
        <v>0.68400000000000005</v>
      </c>
      <c r="M858" s="60">
        <v>8.5500000000000003E-3</v>
      </c>
      <c r="N858" s="64">
        <v>0.12</v>
      </c>
      <c r="O858" s="252" t="e">
        <f>VLOOKUP(D858,'[1]CICLO DE MENUS'!$B$5:$I$60,8,FALSE)*F858</f>
        <v>#N/A</v>
      </c>
    </row>
    <row r="859" spans="1:26">
      <c r="A859" s="324"/>
      <c r="B859" s="327"/>
      <c r="C859" s="332"/>
      <c r="D859" s="50" t="s">
        <v>115</v>
      </c>
      <c r="E859" s="19" t="s">
        <v>121</v>
      </c>
      <c r="F859" s="60">
        <v>1.1000000000000001</v>
      </c>
      <c r="G859" s="60">
        <v>1.0450000000000002</v>
      </c>
      <c r="H859" s="60">
        <v>1.5048000000000001</v>
      </c>
      <c r="I859" s="60">
        <v>4.9115000000000013E-2</v>
      </c>
      <c r="J859" s="60">
        <v>3.1350000000000006E-3</v>
      </c>
      <c r="K859" s="60">
        <v>0.30618500000000004</v>
      </c>
      <c r="L859" s="60">
        <v>0.41800000000000004</v>
      </c>
      <c r="M859" s="60">
        <v>1.3585000000000003E-2</v>
      </c>
      <c r="N859" s="64">
        <v>0.20900000000000002</v>
      </c>
      <c r="O859" s="252" t="e">
        <f>VLOOKUP(D859,'[1]CICLO DE MENUS'!$B$5:$I$60,8,FALSE)*F859</f>
        <v>#N/A</v>
      </c>
    </row>
    <row r="860" spans="1:26">
      <c r="A860" s="324"/>
      <c r="B860" s="327"/>
      <c r="C860" s="332"/>
      <c r="D860" s="50" t="s">
        <v>116</v>
      </c>
      <c r="E860" s="19" t="s">
        <v>122</v>
      </c>
      <c r="F860" s="60">
        <v>2.1</v>
      </c>
      <c r="G860" s="60">
        <v>1.89</v>
      </c>
      <c r="H860" s="60">
        <v>0.83160000000000001</v>
      </c>
      <c r="I860" s="60">
        <v>4.3469999999999995E-2</v>
      </c>
      <c r="J860" s="60">
        <v>1.1339999999999999E-2</v>
      </c>
      <c r="K860" s="60">
        <v>0.11151</v>
      </c>
      <c r="L860" s="60">
        <v>1.5497999999999998</v>
      </c>
      <c r="M860" s="60">
        <v>3.4019999999999995E-2</v>
      </c>
      <c r="N860" s="64">
        <v>0.96600000000000008</v>
      </c>
      <c r="O860" s="252" t="e">
        <f>VLOOKUP(D860,'[1]CICLO DE MENUS'!$B$5:$I$60,8,FALSE)*F860</f>
        <v>#N/A</v>
      </c>
    </row>
    <row r="861" spans="1:26">
      <c r="A861" s="324"/>
      <c r="B861" s="330"/>
      <c r="C861" s="333"/>
      <c r="D861" s="50" t="s">
        <v>117</v>
      </c>
      <c r="E861" s="19" t="s">
        <v>123</v>
      </c>
      <c r="F861" s="60">
        <v>0.5</v>
      </c>
      <c r="G861" s="60">
        <v>0.5</v>
      </c>
      <c r="H861" s="60">
        <v>0</v>
      </c>
      <c r="I861" s="60">
        <v>0</v>
      </c>
      <c r="J861" s="60">
        <v>0</v>
      </c>
      <c r="K861" s="60">
        <v>0</v>
      </c>
      <c r="L861" s="60">
        <v>0.12</v>
      </c>
      <c r="M861" s="60">
        <v>1.5E-3</v>
      </c>
      <c r="N861" s="64">
        <v>193.905</v>
      </c>
      <c r="O861" s="252" t="e">
        <f>VLOOKUP(D861,'[1]CICLO DE MENUS'!$B$5:$I$60,8,FALSE)*F861</f>
        <v>#N/A</v>
      </c>
    </row>
    <row r="862" spans="1:26" ht="17.25" customHeight="1">
      <c r="A862" s="324"/>
      <c r="B862" s="326" t="s">
        <v>155</v>
      </c>
      <c r="C862" s="328" t="s">
        <v>520</v>
      </c>
      <c r="D862" s="282" t="s">
        <v>203</v>
      </c>
      <c r="E862" s="19" t="s">
        <v>157</v>
      </c>
      <c r="F862" s="60">
        <v>85</v>
      </c>
      <c r="G862" s="60">
        <v>85</v>
      </c>
      <c r="H862" s="60">
        <v>119</v>
      </c>
      <c r="I862" s="60">
        <v>18.189999999999998</v>
      </c>
      <c r="J862" s="60">
        <v>5.0999999999999996</v>
      </c>
      <c r="K862" s="60">
        <v>0.17</v>
      </c>
      <c r="L862" s="60">
        <v>14.45</v>
      </c>
      <c r="M862" s="60">
        <v>0.68</v>
      </c>
      <c r="N862" s="64">
        <v>44.2</v>
      </c>
      <c r="O862" s="252" t="e">
        <f>VLOOKUP(D862,'[1]CICLO DE MENUS'!$B$5:$I$60,8,FALSE)*F862</f>
        <v>#N/A</v>
      </c>
    </row>
    <row r="863" spans="1:26" ht="17.25" customHeight="1">
      <c r="A863" s="233"/>
      <c r="B863" s="327"/>
      <c r="C863" s="329"/>
      <c r="D863" s="282" t="s">
        <v>168</v>
      </c>
      <c r="E863" s="19" t="s">
        <v>169</v>
      </c>
      <c r="F863" s="60">
        <v>10</v>
      </c>
      <c r="G863" s="60">
        <v>8</v>
      </c>
      <c r="H863" s="60">
        <v>1.84</v>
      </c>
      <c r="I863" s="60">
        <v>7.2000000000000008E-2</v>
      </c>
      <c r="J863" s="60">
        <v>8.0000000000000002E-3</v>
      </c>
      <c r="K863" s="60">
        <v>0.32799999999999996</v>
      </c>
      <c r="L863" s="60">
        <v>0.72</v>
      </c>
      <c r="M863" s="60">
        <v>0.04</v>
      </c>
      <c r="N863" s="64">
        <v>0.6</v>
      </c>
      <c r="O863" s="252" t="e">
        <f>VLOOKUP(D863,'[1]CICLO DE MENUS'!$B$5:$I$60,8,FALSE)*F863</f>
        <v>#N/A</v>
      </c>
    </row>
    <row r="864" spans="1:26" ht="17.25" customHeight="1">
      <c r="A864" s="233"/>
      <c r="B864" s="330"/>
      <c r="C864" s="341"/>
      <c r="D864" s="282" t="s">
        <v>114</v>
      </c>
      <c r="E864" s="19" t="s">
        <v>120</v>
      </c>
      <c r="F864" s="60">
        <v>8</v>
      </c>
      <c r="G864" s="60">
        <v>7.6</v>
      </c>
      <c r="H864" s="60">
        <v>3.04</v>
      </c>
      <c r="I864" s="60">
        <v>0.10639999999999999</v>
      </c>
      <c r="J864" s="60">
        <v>7.6E-3</v>
      </c>
      <c r="K864" s="60">
        <v>0.58519999999999994</v>
      </c>
      <c r="L864" s="60">
        <v>1.8239999999999998</v>
      </c>
      <c r="M864" s="60">
        <v>2.2799999999999997E-2</v>
      </c>
      <c r="N864" s="64">
        <v>0.32</v>
      </c>
      <c r="O864" s="252" t="e">
        <f>VLOOKUP(D864,'[1]CICLO DE MENUS'!$B$5:$I$60,8,FALSE)*F864</f>
        <v>#N/A</v>
      </c>
    </row>
    <row r="865" spans="1:15">
      <c r="A865" s="334" t="s">
        <v>161</v>
      </c>
      <c r="B865" s="326" t="s">
        <v>162</v>
      </c>
      <c r="C865" s="331" t="s">
        <v>240</v>
      </c>
      <c r="D865" s="50" t="s">
        <v>163</v>
      </c>
      <c r="E865" s="19" t="s">
        <v>164</v>
      </c>
      <c r="F865" s="60">
        <v>40</v>
      </c>
      <c r="G865" s="60">
        <v>40</v>
      </c>
      <c r="H865" s="60">
        <v>141.19999999999999</v>
      </c>
      <c r="I865" s="60">
        <v>2.68</v>
      </c>
      <c r="J865" s="60">
        <v>0.16</v>
      </c>
      <c r="K865" s="60">
        <v>32.04</v>
      </c>
      <c r="L865" s="60">
        <v>3.6</v>
      </c>
      <c r="M865" s="60">
        <v>0.32</v>
      </c>
      <c r="N865" s="64">
        <v>0.8</v>
      </c>
      <c r="O865" s="252" t="e">
        <f>VLOOKUP(D865,'[1]CICLO DE MENUS'!$B$5:$I$60,8,FALSE)*F865</f>
        <v>#N/A</v>
      </c>
    </row>
    <row r="866" spans="1:15">
      <c r="A866" s="335"/>
      <c r="B866" s="327"/>
      <c r="C866" s="332"/>
      <c r="D866" s="50" t="s">
        <v>113</v>
      </c>
      <c r="E866" s="19" t="s">
        <v>119</v>
      </c>
      <c r="F866" s="60">
        <v>7</v>
      </c>
      <c r="G866" s="60">
        <v>5.95</v>
      </c>
      <c r="H866" s="60">
        <v>2.7965000000000004</v>
      </c>
      <c r="I866" s="60">
        <v>4.165E-2</v>
      </c>
      <c r="J866" s="60">
        <v>5.9500000000000004E-3</v>
      </c>
      <c r="K866" s="60">
        <v>0.56525000000000003</v>
      </c>
      <c r="L866" s="60">
        <v>1.6065</v>
      </c>
      <c r="M866" s="60">
        <v>2.3800000000000002E-2</v>
      </c>
      <c r="N866" s="64">
        <v>2.4500000000000002</v>
      </c>
      <c r="O866" s="252" t="e">
        <f>VLOOKUP(D866,'[1]CICLO DE MENUS'!$B$5:$I$60,8,FALSE)*F866</f>
        <v>#N/A</v>
      </c>
    </row>
    <row r="867" spans="1:15">
      <c r="A867" s="335"/>
      <c r="B867" s="327"/>
      <c r="C867" s="332"/>
      <c r="D867" s="50" t="s">
        <v>208</v>
      </c>
      <c r="E867" s="19" t="s">
        <v>210</v>
      </c>
      <c r="F867" s="60">
        <v>7</v>
      </c>
      <c r="G867" s="60">
        <v>6.3</v>
      </c>
      <c r="H867" s="60">
        <v>2.7089999999999996</v>
      </c>
      <c r="I867" s="60">
        <v>0.1323</v>
      </c>
      <c r="J867" s="60">
        <v>0</v>
      </c>
      <c r="K867" s="60">
        <v>0.4536</v>
      </c>
      <c r="L867" s="60">
        <v>2.52</v>
      </c>
      <c r="M867" s="60">
        <v>6.3E-2</v>
      </c>
      <c r="N867" s="64">
        <v>0.42</v>
      </c>
      <c r="O867" s="252" t="e">
        <f>VLOOKUP(D867,'[1]CICLO DE MENUS'!$B$5:$I$60,8,FALSE)*F867</f>
        <v>#N/A</v>
      </c>
    </row>
    <row r="868" spans="1:15">
      <c r="A868" s="336"/>
      <c r="B868" s="330"/>
      <c r="C868" s="333"/>
      <c r="D868" s="50" t="s">
        <v>117</v>
      </c>
      <c r="E868" s="19" t="s">
        <v>123</v>
      </c>
      <c r="F868" s="60">
        <v>0.3</v>
      </c>
      <c r="G868" s="60">
        <v>0.3</v>
      </c>
      <c r="H868" s="60">
        <v>0</v>
      </c>
      <c r="I868" s="60">
        <v>0</v>
      </c>
      <c r="J868" s="60">
        <v>0</v>
      </c>
      <c r="K868" s="60">
        <v>0</v>
      </c>
      <c r="L868" s="60">
        <v>7.1999999999999995E-2</v>
      </c>
      <c r="M868" s="60">
        <v>8.9999999999999998E-4</v>
      </c>
      <c r="N868" s="64">
        <v>116.34299999999999</v>
      </c>
      <c r="O868" s="252" t="e">
        <f>VLOOKUP(D868,'[1]CICLO DE MENUS'!$B$5:$I$60,8,FALSE)*F868</f>
        <v>#N/A</v>
      </c>
    </row>
    <row r="869" spans="1:15" ht="24" customHeight="1">
      <c r="A869" s="355" t="s">
        <v>183</v>
      </c>
      <c r="B869" s="326" t="s">
        <v>162</v>
      </c>
      <c r="C869" s="331" t="s">
        <v>136</v>
      </c>
      <c r="D869" s="50" t="s">
        <v>153</v>
      </c>
      <c r="E869" s="19" t="s">
        <v>159</v>
      </c>
      <c r="F869" s="60">
        <v>75</v>
      </c>
      <c r="G869" s="60">
        <v>60</v>
      </c>
      <c r="H869" s="60">
        <v>44.4</v>
      </c>
      <c r="I869" s="60">
        <v>1.1399999999999999</v>
      </c>
      <c r="J869" s="60">
        <v>0.06</v>
      </c>
      <c r="K869" s="60">
        <v>9.18</v>
      </c>
      <c r="L869" s="60">
        <v>8.4</v>
      </c>
      <c r="M869" s="60">
        <v>0.18</v>
      </c>
      <c r="N869" s="64">
        <v>8.25</v>
      </c>
      <c r="O869" s="252" t="e">
        <f>VLOOKUP(D869,'[1]CICLO DE MENUS'!$B$5:$I$60,8,FALSE)*F869</f>
        <v>#N/A</v>
      </c>
    </row>
    <row r="870" spans="1:15">
      <c r="A870" s="356"/>
      <c r="B870" s="327"/>
      <c r="C870" s="332"/>
      <c r="D870" s="28" t="s">
        <v>185</v>
      </c>
      <c r="E870" s="19" t="s">
        <v>186</v>
      </c>
      <c r="F870" s="60">
        <v>10</v>
      </c>
      <c r="G870" s="60">
        <v>10</v>
      </c>
      <c r="H870" s="60">
        <v>90</v>
      </c>
      <c r="I870" s="60">
        <v>0</v>
      </c>
      <c r="J870" s="60">
        <v>10</v>
      </c>
      <c r="K870" s="60">
        <v>0</v>
      </c>
      <c r="L870" s="60">
        <v>0</v>
      </c>
      <c r="M870" s="60">
        <v>0</v>
      </c>
      <c r="N870" s="64">
        <v>0</v>
      </c>
      <c r="O870" s="252" t="e">
        <f>VLOOKUP(D870,'[1]CICLO DE MENUS'!$B$5:$I$60,8,FALSE)*F870</f>
        <v>#N/A</v>
      </c>
    </row>
    <row r="871" spans="1:15">
      <c r="A871" s="356"/>
      <c r="B871" s="327"/>
      <c r="C871" s="332"/>
      <c r="D871" s="28" t="s">
        <v>117</v>
      </c>
      <c r="E871" s="19" t="s">
        <v>123</v>
      </c>
      <c r="F871" s="60">
        <v>0.5</v>
      </c>
      <c r="G871" s="60">
        <v>0.5</v>
      </c>
      <c r="H871" s="60">
        <v>0</v>
      </c>
      <c r="I871" s="60">
        <v>0</v>
      </c>
      <c r="J871" s="60">
        <v>0</v>
      </c>
      <c r="K871" s="60">
        <v>0</v>
      </c>
      <c r="L871" s="60">
        <v>0.12</v>
      </c>
      <c r="M871" s="60">
        <v>1.5E-3</v>
      </c>
      <c r="N871" s="64">
        <v>193.905</v>
      </c>
      <c r="O871" s="252" t="e">
        <f>VLOOKUP(D871,'[1]CICLO DE MENUS'!$B$5:$I$60,8,FALSE)*F871</f>
        <v>#N/A</v>
      </c>
    </row>
    <row r="872" spans="1:15" ht="14.25" customHeight="1">
      <c r="A872" s="334" t="s">
        <v>184</v>
      </c>
      <c r="B872" s="326" t="s">
        <v>167</v>
      </c>
      <c r="C872" s="331" t="s">
        <v>56</v>
      </c>
      <c r="D872" s="57" t="s">
        <v>168</v>
      </c>
      <c r="E872" s="19" t="s">
        <v>169</v>
      </c>
      <c r="F872" s="19">
        <v>50</v>
      </c>
      <c r="G872" s="60">
        <v>40</v>
      </c>
      <c r="H872" s="60">
        <v>9.1999999999999993</v>
      </c>
      <c r="I872" s="60">
        <v>0.36</v>
      </c>
      <c r="J872" s="60">
        <v>0.04</v>
      </c>
      <c r="K872" s="60">
        <v>1.64</v>
      </c>
      <c r="L872" s="60">
        <v>3.6</v>
      </c>
      <c r="M872" s="60">
        <v>0.2</v>
      </c>
      <c r="N872" s="64">
        <v>3</v>
      </c>
      <c r="O872" s="252" t="e">
        <f>VLOOKUP(D872,'[1]CICLO DE MENUS'!$B$5:$I$60,8,FALSE)*F872</f>
        <v>#N/A</v>
      </c>
    </row>
    <row r="873" spans="1:15">
      <c r="A873" s="335"/>
      <c r="B873" s="327"/>
      <c r="C873" s="332"/>
      <c r="D873" s="57" t="s">
        <v>114</v>
      </c>
      <c r="E873" s="19" t="s">
        <v>120</v>
      </c>
      <c r="F873" s="19">
        <v>25</v>
      </c>
      <c r="G873" s="60">
        <v>23.75</v>
      </c>
      <c r="H873" s="60">
        <v>9.5</v>
      </c>
      <c r="I873" s="60">
        <v>0.33250000000000002</v>
      </c>
      <c r="J873" s="60">
        <v>2.375E-2</v>
      </c>
      <c r="K873" s="60">
        <v>1.8287500000000001</v>
      </c>
      <c r="L873" s="60">
        <v>5.7</v>
      </c>
      <c r="M873" s="60">
        <v>7.1249999999999994E-2</v>
      </c>
      <c r="N873" s="64">
        <v>1</v>
      </c>
      <c r="O873" s="252" t="e">
        <f>VLOOKUP(D873,'[1]CICLO DE MENUS'!$B$5:$I$60,8,FALSE)*F873</f>
        <v>#N/A</v>
      </c>
    </row>
    <row r="874" spans="1:15">
      <c r="A874" s="335"/>
      <c r="B874" s="327"/>
      <c r="C874" s="332"/>
      <c r="D874" s="57" t="s">
        <v>116</v>
      </c>
      <c r="E874" s="19" t="s">
        <v>122</v>
      </c>
      <c r="F874" s="19">
        <v>3</v>
      </c>
      <c r="G874" s="60">
        <v>4</v>
      </c>
      <c r="H874" s="60">
        <v>1.76</v>
      </c>
      <c r="I874" s="60">
        <v>9.1999999999999998E-2</v>
      </c>
      <c r="J874" s="60">
        <v>2.4E-2</v>
      </c>
      <c r="K874" s="60">
        <v>0.23600000000000002</v>
      </c>
      <c r="L874" s="60">
        <v>3.28</v>
      </c>
      <c r="M874" s="60">
        <v>7.2000000000000008E-2</v>
      </c>
      <c r="N874" s="64">
        <v>1.38</v>
      </c>
      <c r="O874" s="252" t="e">
        <f>VLOOKUP(D874,'[1]CICLO DE MENUS'!$B$5:$I$60,8,FALSE)*F874</f>
        <v>#N/A</v>
      </c>
    </row>
    <row r="875" spans="1:15">
      <c r="A875" s="336"/>
      <c r="B875" s="330"/>
      <c r="C875" s="333"/>
      <c r="D875" s="57" t="s">
        <v>189</v>
      </c>
      <c r="E875" s="19" t="s">
        <v>188</v>
      </c>
      <c r="F875" s="19">
        <v>2</v>
      </c>
      <c r="G875" s="60">
        <v>1</v>
      </c>
      <c r="H875" s="60">
        <v>0.44</v>
      </c>
      <c r="I875" s="60">
        <v>3.0000000000000001E-3</v>
      </c>
      <c r="J875" s="60">
        <v>3.0000000000000001E-3</v>
      </c>
      <c r="K875" s="60">
        <v>9.3000000000000013E-2</v>
      </c>
      <c r="L875" s="60">
        <v>0.19</v>
      </c>
      <c r="M875" s="60">
        <v>5.0000000000000001E-3</v>
      </c>
      <c r="N875" s="64">
        <v>0.08</v>
      </c>
      <c r="O875" s="252" t="e">
        <f>VLOOKUP(D875,'[1]CICLO DE MENUS'!$B$5:$I$60,8,FALSE)*F875</f>
        <v>#N/A</v>
      </c>
    </row>
    <row r="876" spans="1:15">
      <c r="A876" s="334" t="s">
        <v>51</v>
      </c>
      <c r="B876" s="326" t="s">
        <v>167</v>
      </c>
      <c r="C876" s="328" t="s">
        <v>73</v>
      </c>
      <c r="D876" s="57" t="s">
        <v>176</v>
      </c>
      <c r="E876" s="19" t="s">
        <v>177</v>
      </c>
      <c r="F876" s="21">
        <v>8</v>
      </c>
      <c r="G876" s="21">
        <v>8</v>
      </c>
      <c r="H876" s="21">
        <v>31.76</v>
      </c>
      <c r="I876" s="21">
        <v>0</v>
      </c>
      <c r="J876" s="21">
        <v>0</v>
      </c>
      <c r="K876" s="21">
        <v>7.944</v>
      </c>
      <c r="L876" s="21">
        <v>0</v>
      </c>
      <c r="M876" s="21">
        <v>8.0000000000000002E-3</v>
      </c>
      <c r="N876" s="58">
        <v>0</v>
      </c>
      <c r="O876" s="252" t="e">
        <f>VLOOKUP(D876,'[1]CICLO DE MENUS'!$B$5:$I$60,8,FALSE)*F876</f>
        <v>#N/A</v>
      </c>
    </row>
    <row r="877" spans="1:15">
      <c r="A877" s="336"/>
      <c r="B877" s="330"/>
      <c r="C877" s="341"/>
      <c r="D877" s="57" t="s">
        <v>205</v>
      </c>
      <c r="E877" s="19" t="s">
        <v>242</v>
      </c>
      <c r="F877" s="21">
        <v>189</v>
      </c>
      <c r="G877" s="21">
        <v>60.48</v>
      </c>
      <c r="H877" s="21">
        <v>36.287999999999997</v>
      </c>
      <c r="I877" s="21">
        <v>0.90720000000000001</v>
      </c>
      <c r="J877" s="21">
        <v>0.3024</v>
      </c>
      <c r="K877" s="21">
        <v>7.4995200000000004</v>
      </c>
      <c r="L877" s="21">
        <v>5.4431999999999992</v>
      </c>
      <c r="M877" s="21">
        <v>1.02816</v>
      </c>
      <c r="N877" s="58">
        <v>11.34</v>
      </c>
      <c r="O877" s="252" t="e">
        <f>VLOOKUP(D877,'[1]CICLO DE MENUS'!$B$5:$I$60,8,FALSE)*F877</f>
        <v>#N/A</v>
      </c>
    </row>
    <row r="878" spans="1:15" ht="24">
      <c r="A878" s="27" t="s">
        <v>52</v>
      </c>
      <c r="B878" s="27" t="s">
        <v>172</v>
      </c>
      <c r="C878" s="28"/>
      <c r="D878" s="51"/>
      <c r="E878" s="19"/>
      <c r="F878" s="19"/>
      <c r="G878" s="19"/>
      <c r="H878" s="19"/>
      <c r="I878" s="19"/>
      <c r="J878" s="19"/>
      <c r="K878" s="19"/>
      <c r="L878" s="19"/>
      <c r="M878" s="19"/>
      <c r="N878" s="49"/>
      <c r="O878" s="252"/>
    </row>
    <row r="879" spans="1:15">
      <c r="A879" s="27" t="s">
        <v>173</v>
      </c>
      <c r="B879" s="27" t="s">
        <v>174</v>
      </c>
      <c r="C879" s="55" t="s">
        <v>175</v>
      </c>
      <c r="D879" s="51"/>
      <c r="E879" s="19"/>
      <c r="F879" s="19"/>
      <c r="G879" s="19"/>
      <c r="H879" s="19"/>
      <c r="I879" s="19"/>
      <c r="J879" s="19"/>
      <c r="K879" s="19"/>
      <c r="L879" s="19"/>
      <c r="M879" s="19"/>
      <c r="N879" s="49"/>
      <c r="O879" s="252"/>
    </row>
    <row r="880" spans="1:15">
      <c r="A880" s="27" t="s">
        <v>178</v>
      </c>
      <c r="B880" s="27" t="s">
        <v>179</v>
      </c>
      <c r="C880" s="55" t="s">
        <v>180</v>
      </c>
      <c r="D880" s="51"/>
      <c r="E880" s="19"/>
      <c r="F880" s="19"/>
      <c r="G880" s="19"/>
      <c r="H880" s="19"/>
      <c r="I880" s="19"/>
      <c r="J880" s="19"/>
      <c r="K880" s="19"/>
      <c r="L880" s="19"/>
      <c r="M880" s="19"/>
      <c r="N880" s="49"/>
      <c r="O880" s="252"/>
    </row>
    <row r="881" spans="1:26">
      <c r="A881" s="27" t="s">
        <v>182</v>
      </c>
      <c r="B881" s="337" t="s">
        <v>190</v>
      </c>
      <c r="C881" s="338"/>
      <c r="D881" s="339"/>
      <c r="E881" s="19"/>
      <c r="F881" s="19"/>
      <c r="G881" s="19"/>
      <c r="H881" s="19"/>
      <c r="I881" s="19"/>
      <c r="J881" s="19"/>
      <c r="K881" s="19"/>
      <c r="L881" s="19"/>
      <c r="M881" s="19"/>
      <c r="N881" s="49"/>
      <c r="O881" s="252"/>
    </row>
    <row r="882" spans="1:26">
      <c r="A882" s="27"/>
      <c r="B882" s="27"/>
      <c r="C882" s="20"/>
      <c r="D882" s="51"/>
      <c r="E882" s="19"/>
      <c r="F882" s="19"/>
      <c r="G882" s="19"/>
      <c r="H882" s="19"/>
      <c r="I882" s="19"/>
      <c r="J882" s="19"/>
      <c r="K882" s="19"/>
      <c r="L882" s="19"/>
      <c r="M882" s="19"/>
      <c r="N882" s="49"/>
      <c r="O882" s="252"/>
    </row>
    <row r="883" spans="1:26" s="257" customFormat="1">
      <c r="F883" s="256">
        <f>SUM(F854:F877)</f>
        <v>596.29999999999995</v>
      </c>
      <c r="L883" s="258"/>
      <c r="O883" s="259" t="e">
        <f>SUM(O854:O877)</f>
        <v>#N/A</v>
      </c>
    </row>
    <row r="884" spans="1:26">
      <c r="A884" s="345" t="s">
        <v>106</v>
      </c>
      <c r="B884" s="345"/>
      <c r="C884" s="345"/>
      <c r="D884" s="345"/>
      <c r="E884" s="345"/>
      <c r="F884" s="345"/>
      <c r="G884" s="22"/>
      <c r="H884" s="268">
        <f>SUM(H856:H882)</f>
        <v>503.59599999999989</v>
      </c>
      <c r="I884" s="268">
        <f t="shared" ref="I884:N884" si="16">SUM(I856:I882)</f>
        <v>24.317344999999996</v>
      </c>
      <c r="J884" s="268">
        <f t="shared" si="16"/>
        <v>15.768454999999999</v>
      </c>
      <c r="K884" s="268">
        <f t="shared" si="16"/>
        <v>64.415715000000006</v>
      </c>
      <c r="L884" s="268">
        <f t="shared" si="16"/>
        <v>57.581600000000002</v>
      </c>
      <c r="M884" s="268">
        <f t="shared" si="16"/>
        <v>2.8461850000000002</v>
      </c>
      <c r="N884" s="268">
        <f t="shared" si="16"/>
        <v>583.89800000000002</v>
      </c>
    </row>
    <row r="885" spans="1:26">
      <c r="A885" s="345" t="s">
        <v>107</v>
      </c>
      <c r="B885" s="345"/>
      <c r="C885" s="345"/>
      <c r="D885" s="345"/>
      <c r="E885" s="345"/>
      <c r="F885" s="345"/>
      <c r="G885" s="22"/>
      <c r="H885" s="60">
        <v>1994</v>
      </c>
      <c r="I885" s="60">
        <v>69.8</v>
      </c>
      <c r="J885" s="60">
        <v>66.5</v>
      </c>
      <c r="K885" s="60">
        <v>279.2</v>
      </c>
      <c r="L885" s="60">
        <v>1100</v>
      </c>
      <c r="M885" s="64">
        <v>8.6999999999999993</v>
      </c>
      <c r="N885" s="64">
        <v>1500</v>
      </c>
    </row>
    <row r="886" spans="1:26">
      <c r="A886" s="345" t="s">
        <v>108</v>
      </c>
      <c r="B886" s="345"/>
      <c r="C886" s="345"/>
      <c r="D886" s="345"/>
      <c r="E886" s="345"/>
      <c r="F886" s="345"/>
      <c r="G886" s="22"/>
      <c r="H886" s="71">
        <v>0.29029287863590769</v>
      </c>
      <c r="I886" s="71">
        <v>0.39440895415472782</v>
      </c>
      <c r="J886" s="71">
        <v>0.25824969924812036</v>
      </c>
      <c r="K886" s="71">
        <v>0.27255073424068771</v>
      </c>
      <c r="L886" s="71">
        <v>5.9257818181818182E-2</v>
      </c>
      <c r="M886" s="279">
        <v>0.37110747126436783</v>
      </c>
      <c r="N886" s="279">
        <v>0.39316533333333331</v>
      </c>
    </row>
    <row r="887" spans="1:26" s="23" customFormat="1">
      <c r="O887" s="238"/>
    </row>
    <row r="888" spans="1:26">
      <c r="A888" s="346" t="s">
        <v>109</v>
      </c>
      <c r="B888" s="346"/>
      <c r="C888" s="346"/>
      <c r="D888" s="347"/>
      <c r="E888" s="351" t="s">
        <v>562</v>
      </c>
      <c r="F888" s="352"/>
      <c r="G888" s="352"/>
      <c r="H888" s="352"/>
      <c r="I888" s="352"/>
      <c r="J888" s="352"/>
      <c r="K888" s="352"/>
      <c r="L888" s="352"/>
      <c r="M888" s="352"/>
      <c r="N888" s="353"/>
    </row>
    <row r="889" spans="1:26" ht="7.5" customHeight="1">
      <c r="A889" s="23"/>
      <c r="B889" s="23"/>
      <c r="C889" s="23"/>
      <c r="D889" s="18"/>
      <c r="E889" s="18"/>
      <c r="F889" s="18"/>
      <c r="G889" s="18"/>
      <c r="H889" s="18"/>
      <c r="I889" s="18"/>
      <c r="J889" s="18"/>
      <c r="K889" s="18"/>
      <c r="L889" s="18"/>
      <c r="M889" s="18"/>
    </row>
    <row r="890" spans="1:26" ht="42" customHeight="1">
      <c r="A890" s="23" t="s">
        <v>36</v>
      </c>
      <c r="B890" s="354"/>
      <c r="C890" s="354"/>
      <c r="D890" s="354"/>
      <c r="E890" s="354"/>
      <c r="F890" s="354"/>
      <c r="H890" s="346" t="s">
        <v>37</v>
      </c>
      <c r="I890" s="346"/>
      <c r="J890" s="347"/>
      <c r="K890" s="348">
        <v>1088304193</v>
      </c>
      <c r="L890" s="348"/>
      <c r="M890" s="348"/>
      <c r="N890" s="348"/>
    </row>
    <row r="892" spans="1:26" s="13" customFormat="1">
      <c r="A892" s="3"/>
      <c r="B892" s="3"/>
      <c r="C892" s="3"/>
      <c r="D892" s="3"/>
      <c r="E892" s="3"/>
      <c r="F892" s="3"/>
      <c r="G892" s="3"/>
      <c r="H892" s="3"/>
      <c r="I892" s="3"/>
      <c r="J892" s="3"/>
      <c r="K892" s="3"/>
      <c r="L892" s="3"/>
      <c r="O892" s="245"/>
    </row>
    <row r="893" spans="1:26" s="13" customFormat="1">
      <c r="A893" s="310" t="s">
        <v>1</v>
      </c>
      <c r="B893" s="310"/>
      <c r="C893" s="319" t="s">
        <v>39</v>
      </c>
      <c r="D893" s="319"/>
      <c r="E893" s="319"/>
      <c r="F893" s="319"/>
      <c r="G893" s="319"/>
      <c r="H893" s="319"/>
      <c r="I893" s="319"/>
      <c r="J893" s="319"/>
      <c r="K893" s="319"/>
      <c r="L893" s="319"/>
      <c r="O893" s="245"/>
    </row>
    <row r="894" spans="1:26" s="13" customFormat="1" ht="7.5" customHeight="1">
      <c r="A894" s="4"/>
      <c r="B894" s="4"/>
      <c r="C894" s="3"/>
      <c r="D894" s="3"/>
      <c r="E894" s="3"/>
      <c r="F894" s="3"/>
      <c r="G894" s="3"/>
      <c r="H894" s="3"/>
      <c r="I894" s="3"/>
      <c r="J894" s="3"/>
      <c r="K894" s="3"/>
      <c r="L894" s="3"/>
      <c r="O894" s="245"/>
    </row>
    <row r="895" spans="1:26" s="13" customFormat="1">
      <c r="A895" s="310" t="s">
        <v>5</v>
      </c>
      <c r="B895" s="310"/>
      <c r="C895" s="5" t="s">
        <v>537</v>
      </c>
      <c r="D895" s="3"/>
      <c r="E895" s="3"/>
      <c r="F895" s="3"/>
      <c r="G895" s="3"/>
      <c r="H895" s="3"/>
      <c r="I895" s="3"/>
      <c r="J895" s="3"/>
      <c r="K895" s="3"/>
      <c r="L895" s="3"/>
      <c r="O895" s="245"/>
    </row>
    <row r="896" spans="1:26" s="15" customFormat="1" ht="6.75" customHeight="1">
      <c r="A896" s="4"/>
      <c r="B896" s="6"/>
      <c r="C896" s="6"/>
      <c r="D896" s="6"/>
      <c r="E896" s="6"/>
      <c r="F896" s="6"/>
      <c r="G896" s="6"/>
      <c r="H896" s="6"/>
      <c r="I896" s="6"/>
      <c r="J896" s="6"/>
      <c r="K896" s="4"/>
      <c r="L896" s="4"/>
      <c r="M896" s="14"/>
      <c r="N896" s="14"/>
      <c r="O896" s="238"/>
      <c r="P896" s="14"/>
      <c r="Q896" s="23"/>
      <c r="R896" s="23"/>
      <c r="S896" s="23"/>
      <c r="T896" s="23"/>
      <c r="U896" s="23"/>
      <c r="V896" s="23"/>
      <c r="W896" s="23"/>
      <c r="X896" s="23"/>
      <c r="Y896" s="23"/>
      <c r="Z896" s="23"/>
    </row>
    <row r="897" spans="1:26" s="15" customFormat="1">
      <c r="A897" s="4" t="s">
        <v>6</v>
      </c>
      <c r="B897" s="4"/>
      <c r="C897" s="319" t="s">
        <v>536</v>
      </c>
      <c r="D897" s="319"/>
      <c r="E897" s="14"/>
      <c r="F897" s="14"/>
      <c r="G897" s="23"/>
      <c r="H897" s="23"/>
      <c r="I897" s="23"/>
      <c r="J897" s="23"/>
      <c r="K897" s="23"/>
      <c r="L897" s="23"/>
      <c r="M897" s="23"/>
      <c r="N897" s="23"/>
      <c r="O897" s="238"/>
      <c r="P897" s="23"/>
    </row>
    <row r="898" spans="1:26" s="15" customFormat="1" ht="9" customHeight="1">
      <c r="A898" s="4"/>
      <c r="B898" s="6"/>
      <c r="C898" s="6"/>
      <c r="D898" s="6"/>
      <c r="E898" s="6"/>
      <c r="F898" s="6"/>
      <c r="G898" s="6"/>
      <c r="H898" s="6"/>
      <c r="I898" s="6"/>
      <c r="J898" s="6"/>
      <c r="K898" s="4"/>
      <c r="L898" s="4"/>
      <c r="M898" s="14"/>
      <c r="N898" s="14"/>
      <c r="O898" s="238"/>
      <c r="P898" s="14"/>
      <c r="Q898" s="23"/>
      <c r="R898" s="23"/>
      <c r="S898" s="23"/>
      <c r="T898" s="23"/>
      <c r="U898" s="23"/>
      <c r="V898" s="23"/>
      <c r="W898" s="23"/>
      <c r="X898" s="23"/>
      <c r="Y898" s="23"/>
      <c r="Z898" s="23"/>
    </row>
    <row r="899" spans="1:26" s="15" customFormat="1">
      <c r="A899" s="310" t="s">
        <v>7</v>
      </c>
      <c r="B899" s="310"/>
      <c r="C899" s="319" t="s">
        <v>44</v>
      </c>
      <c r="D899" s="319"/>
      <c r="E899" s="6"/>
      <c r="F899" s="6"/>
      <c r="G899" s="6"/>
      <c r="H899" s="6"/>
      <c r="I899" s="6"/>
      <c r="J899" s="6"/>
      <c r="K899" s="4"/>
      <c r="L899" s="4"/>
      <c r="M899" s="14"/>
      <c r="N899" s="14"/>
      <c r="O899" s="238"/>
      <c r="P899" s="14"/>
      <c r="Q899" s="23"/>
      <c r="R899" s="23"/>
      <c r="S899" s="23"/>
      <c r="T899" s="23"/>
      <c r="U899" s="23"/>
      <c r="V899" s="23"/>
      <c r="W899" s="23"/>
      <c r="X899" s="23"/>
      <c r="Y899" s="23"/>
      <c r="Z899" s="23"/>
    </row>
    <row r="900" spans="1:26" s="15" customFormat="1" ht="9" customHeight="1">
      <c r="A900" s="4"/>
      <c r="B900" s="6"/>
      <c r="C900" s="6"/>
      <c r="D900" s="6"/>
      <c r="E900" s="6"/>
      <c r="F900" s="6"/>
      <c r="G900" s="6"/>
      <c r="H900" s="6"/>
      <c r="I900" s="6"/>
      <c r="J900" s="6"/>
      <c r="K900" s="4"/>
      <c r="L900" s="4"/>
      <c r="M900" s="14"/>
      <c r="N900" s="14"/>
      <c r="O900" s="238"/>
      <c r="P900" s="14"/>
      <c r="Q900" s="23"/>
      <c r="R900" s="23"/>
      <c r="S900" s="23"/>
      <c r="T900" s="23"/>
      <c r="U900" s="23"/>
      <c r="V900" s="23"/>
      <c r="W900" s="23"/>
      <c r="X900" s="23"/>
      <c r="Y900" s="23"/>
      <c r="Z900" s="23"/>
    </row>
    <row r="901" spans="1:26" s="15" customFormat="1">
      <c r="A901" s="321" t="s">
        <v>8</v>
      </c>
      <c r="B901" s="321"/>
      <c r="C901" s="26" t="s">
        <v>45</v>
      </c>
      <c r="D901" s="23"/>
      <c r="E901" s="23"/>
      <c r="F901" s="23"/>
      <c r="G901" s="23"/>
      <c r="H901" s="23"/>
      <c r="I901" s="23"/>
      <c r="O901" s="238"/>
    </row>
    <row r="902" spans="1:26" s="15" customFormat="1" ht="8.25" customHeight="1">
      <c r="A902" s="4"/>
      <c r="B902" s="6"/>
      <c r="C902" s="6"/>
      <c r="D902" s="6"/>
      <c r="E902" s="6"/>
      <c r="F902" s="6"/>
      <c r="G902" s="6"/>
      <c r="H902" s="6"/>
      <c r="I902" s="6"/>
      <c r="J902" s="6"/>
      <c r="K902" s="4"/>
      <c r="L902" s="4"/>
      <c r="M902" s="14"/>
      <c r="N902" s="14"/>
      <c r="O902" s="238"/>
      <c r="P902" s="14"/>
      <c r="Q902" s="23"/>
      <c r="R902" s="23"/>
      <c r="S902" s="23"/>
      <c r="T902" s="23"/>
      <c r="U902" s="23"/>
      <c r="V902" s="23"/>
      <c r="W902" s="23"/>
      <c r="X902" s="23"/>
      <c r="Y902" s="23"/>
      <c r="Z902" s="23"/>
    </row>
    <row r="903" spans="1:26" s="15" customFormat="1">
      <c r="A903" s="16" t="s">
        <v>90</v>
      </c>
      <c r="B903" s="322" t="s">
        <v>574</v>
      </c>
      <c r="C903" s="322"/>
      <c r="D903" s="6"/>
      <c r="E903" s="6"/>
      <c r="F903" s="6"/>
      <c r="G903" s="6"/>
      <c r="H903" s="6"/>
      <c r="I903" s="6"/>
      <c r="J903" s="6"/>
      <c r="K903" s="4"/>
      <c r="L903" s="4"/>
      <c r="M903" s="14"/>
      <c r="N903" s="14"/>
      <c r="O903" s="238"/>
      <c r="P903" s="14"/>
      <c r="Q903" s="23"/>
      <c r="R903" s="23"/>
      <c r="S903" s="23"/>
      <c r="T903" s="23"/>
      <c r="U903" s="23"/>
      <c r="V903" s="23"/>
      <c r="W903" s="23"/>
      <c r="X903" s="23"/>
      <c r="Y903" s="23"/>
      <c r="Z903" s="23"/>
    </row>
    <row r="904" spans="1:26" s="15" customFormat="1" ht="8.25" customHeight="1">
      <c r="A904" s="4"/>
      <c r="B904" s="6"/>
      <c r="C904" s="6"/>
      <c r="D904" s="6"/>
      <c r="E904" s="6"/>
      <c r="F904" s="6"/>
      <c r="G904" s="6"/>
      <c r="H904" s="6"/>
      <c r="I904" s="6"/>
      <c r="J904" s="6"/>
      <c r="K904" s="4"/>
      <c r="L904" s="4"/>
      <c r="M904" s="14"/>
      <c r="N904" s="14"/>
      <c r="O904" s="238"/>
      <c r="P904" s="14"/>
      <c r="Q904" s="23"/>
      <c r="R904" s="23"/>
      <c r="S904" s="23"/>
      <c r="T904" s="23"/>
      <c r="U904" s="23"/>
      <c r="V904" s="23"/>
      <c r="W904" s="23"/>
      <c r="X904" s="23"/>
      <c r="Y904" s="23"/>
      <c r="Z904" s="23"/>
    </row>
    <row r="905" spans="1:26">
      <c r="A905" s="7" t="s">
        <v>91</v>
      </c>
      <c r="B905" s="5">
        <v>17</v>
      </c>
      <c r="C905" s="7"/>
      <c r="D905" s="7"/>
      <c r="E905" s="7"/>
      <c r="F905" s="7"/>
      <c r="G905" s="7"/>
      <c r="H905" s="7"/>
      <c r="I905" s="7"/>
      <c r="J905" s="7"/>
      <c r="K905" s="7"/>
      <c r="L905" s="7"/>
    </row>
    <row r="906" spans="1:26" s="15" customFormat="1">
      <c r="A906" s="4"/>
      <c r="B906" s="6"/>
      <c r="C906" s="6"/>
      <c r="D906" s="6"/>
      <c r="E906" s="6"/>
      <c r="F906" s="6"/>
      <c r="G906" s="6"/>
      <c r="H906" s="6"/>
      <c r="I906" s="6"/>
      <c r="J906" s="6"/>
      <c r="K906" s="4"/>
      <c r="L906" s="4"/>
      <c r="M906" s="14"/>
      <c r="N906" s="14"/>
      <c r="O906" s="238"/>
      <c r="P906" s="14"/>
      <c r="Q906" s="23"/>
      <c r="R906" s="23"/>
      <c r="S906" s="23"/>
      <c r="T906" s="23"/>
      <c r="U906" s="23"/>
      <c r="V906" s="23"/>
      <c r="W906" s="23"/>
      <c r="X906" s="23"/>
      <c r="Y906" s="23"/>
      <c r="Z906" s="23"/>
    </row>
    <row r="907" spans="1:26">
      <c r="A907" s="340" t="s">
        <v>38</v>
      </c>
      <c r="B907" s="340" t="s">
        <v>92</v>
      </c>
      <c r="C907" s="340" t="s">
        <v>93</v>
      </c>
      <c r="D907" s="340" t="s">
        <v>94</v>
      </c>
      <c r="E907" s="340" t="s">
        <v>95</v>
      </c>
      <c r="F907" s="340" t="s">
        <v>96</v>
      </c>
      <c r="G907" s="340" t="s">
        <v>97</v>
      </c>
      <c r="H907" s="340" t="s">
        <v>98</v>
      </c>
      <c r="I907" s="340"/>
      <c r="J907" s="340"/>
      <c r="K907" s="340"/>
      <c r="L907" s="340"/>
      <c r="M907" s="340"/>
      <c r="N907" s="340"/>
      <c r="O907" s="252"/>
    </row>
    <row r="908" spans="1:26" ht="30">
      <c r="A908" s="340"/>
      <c r="B908" s="340"/>
      <c r="C908" s="340"/>
      <c r="D908" s="340"/>
      <c r="E908" s="340"/>
      <c r="F908" s="340"/>
      <c r="G908" s="340"/>
      <c r="H908" s="29" t="s">
        <v>99</v>
      </c>
      <c r="I908" s="29" t="s">
        <v>100</v>
      </c>
      <c r="J908" s="29" t="s">
        <v>101</v>
      </c>
      <c r="K908" s="29" t="s">
        <v>102</v>
      </c>
      <c r="L908" s="29" t="s">
        <v>103</v>
      </c>
      <c r="M908" s="29" t="s">
        <v>104</v>
      </c>
      <c r="N908" s="29" t="s">
        <v>105</v>
      </c>
      <c r="O908" s="253" t="s">
        <v>529</v>
      </c>
    </row>
    <row r="909" spans="1:26" ht="15" customHeight="1">
      <c r="A909" s="334" t="s">
        <v>47</v>
      </c>
      <c r="B909" s="334" t="s">
        <v>155</v>
      </c>
      <c r="C909" s="328" t="s">
        <v>128</v>
      </c>
      <c r="D909" s="74" t="s">
        <v>197</v>
      </c>
      <c r="E909" s="19" t="s">
        <v>198</v>
      </c>
      <c r="F909" s="60">
        <v>90</v>
      </c>
      <c r="G909" s="60">
        <v>83.7</v>
      </c>
      <c r="H909" s="60">
        <v>138.94200000000001</v>
      </c>
      <c r="I909" s="60">
        <v>17.325900000000001</v>
      </c>
      <c r="J909" s="60">
        <v>7.7004000000000001</v>
      </c>
      <c r="K909" s="60">
        <v>8.3699999999999997E-2</v>
      </c>
      <c r="L909" s="60">
        <v>9.2070000000000007</v>
      </c>
      <c r="M909" s="60">
        <v>0.58589999999999998</v>
      </c>
      <c r="N909" s="61">
        <v>52.731000000000002</v>
      </c>
      <c r="O909" s="252" t="e">
        <f>VLOOKUP(D909,'[1]CICLO DE MENUS'!$B$5:$I$60,8,FALSE)*F909</f>
        <v>#N/A</v>
      </c>
    </row>
    <row r="910" spans="1:26" ht="13.5" customHeight="1">
      <c r="A910" s="335"/>
      <c r="B910" s="335"/>
      <c r="C910" s="329"/>
      <c r="D910" s="74" t="s">
        <v>185</v>
      </c>
      <c r="E910" s="19" t="s">
        <v>186</v>
      </c>
      <c r="F910" s="21">
        <v>6</v>
      </c>
      <c r="G910" s="19">
        <v>6</v>
      </c>
      <c r="H910" s="60">
        <v>54</v>
      </c>
      <c r="I910" s="60">
        <v>0</v>
      </c>
      <c r="J910" s="60">
        <v>6</v>
      </c>
      <c r="K910" s="60">
        <v>0</v>
      </c>
      <c r="L910" s="60">
        <v>0</v>
      </c>
      <c r="M910" s="60">
        <v>0</v>
      </c>
      <c r="N910" s="64">
        <v>0</v>
      </c>
      <c r="O910" s="252" t="e">
        <f>VLOOKUP(D910,'[1]CICLO DE MENUS'!$B$5:$I$60,8,FALSE)*F910</f>
        <v>#N/A</v>
      </c>
    </row>
    <row r="911" spans="1:26" ht="15" customHeight="1">
      <c r="A911" s="335"/>
      <c r="B911" s="335"/>
      <c r="C911" s="329"/>
      <c r="D911" s="74" t="s">
        <v>117</v>
      </c>
      <c r="E911" s="19" t="s">
        <v>123</v>
      </c>
      <c r="F911" s="21">
        <v>0.5</v>
      </c>
      <c r="G911" s="19">
        <v>0.5</v>
      </c>
      <c r="H911" s="60">
        <v>0</v>
      </c>
      <c r="I911" s="60">
        <v>0</v>
      </c>
      <c r="J911" s="60">
        <v>0</v>
      </c>
      <c r="K911" s="60">
        <v>0</v>
      </c>
      <c r="L911" s="60">
        <v>0.12</v>
      </c>
      <c r="M911" s="60">
        <v>1.5E-3</v>
      </c>
      <c r="N911" s="64">
        <v>193.905</v>
      </c>
      <c r="O911" s="252" t="e">
        <f>VLOOKUP(D911,'[1]CICLO DE MENUS'!$B$5:$I$60,8,FALSE)*F911</f>
        <v>#N/A</v>
      </c>
    </row>
    <row r="912" spans="1:26" ht="15.75" customHeight="1">
      <c r="A912" s="335"/>
      <c r="B912" s="334" t="s">
        <v>162</v>
      </c>
      <c r="C912" s="386" t="s">
        <v>559</v>
      </c>
      <c r="D912" s="50" t="s">
        <v>539</v>
      </c>
      <c r="E912" s="19" t="s">
        <v>545</v>
      </c>
      <c r="F912" s="60">
        <v>20</v>
      </c>
      <c r="G912" s="60">
        <v>20</v>
      </c>
      <c r="H912" s="60">
        <v>30.4</v>
      </c>
      <c r="I912" s="60">
        <v>0.68</v>
      </c>
      <c r="J912" s="60">
        <v>0.24</v>
      </c>
      <c r="K912" s="60">
        <v>6.1</v>
      </c>
      <c r="L912" s="60">
        <v>1</v>
      </c>
      <c r="M912" s="60">
        <v>0.16</v>
      </c>
      <c r="N912" s="64">
        <v>0.6</v>
      </c>
      <c r="O912" s="252" t="e">
        <f>VLOOKUP(D912,'[1]CICLO DE MENUS'!$B$5:$I$60,8,FALSE)*F912</f>
        <v>#N/A</v>
      </c>
    </row>
    <row r="913" spans="1:15" ht="14.25" customHeight="1">
      <c r="A913" s="335"/>
      <c r="B913" s="335"/>
      <c r="C913" s="387"/>
      <c r="D913" s="50" t="s">
        <v>154</v>
      </c>
      <c r="E913" s="19" t="s">
        <v>160</v>
      </c>
      <c r="F913" s="60">
        <v>13</v>
      </c>
      <c r="G913" s="60">
        <v>13</v>
      </c>
      <c r="H913" s="60">
        <v>64.87</v>
      </c>
      <c r="I913" s="60">
        <v>3.4190000000000005</v>
      </c>
      <c r="J913" s="60">
        <v>3.4580000000000002</v>
      </c>
      <c r="K913" s="60">
        <v>4.992</v>
      </c>
      <c r="L913" s="60">
        <v>122.2</v>
      </c>
      <c r="M913" s="60">
        <v>6.5000000000000002E-2</v>
      </c>
      <c r="N913" s="64">
        <v>47.97</v>
      </c>
      <c r="O913" s="252" t="e">
        <f>VLOOKUP(D913,'[1]CICLO DE MENUS'!$B$5:$I$60,8,FALSE)*F913</f>
        <v>#N/A</v>
      </c>
    </row>
    <row r="914" spans="1:15" ht="15.75" customHeight="1">
      <c r="A914" s="335"/>
      <c r="B914" s="335"/>
      <c r="C914" s="387"/>
      <c r="D914" s="50" t="s">
        <v>224</v>
      </c>
      <c r="E914" s="19" t="s">
        <v>225</v>
      </c>
      <c r="F914" s="60">
        <v>5</v>
      </c>
      <c r="G914" s="60">
        <v>5</v>
      </c>
      <c r="H914" s="60">
        <v>18.2</v>
      </c>
      <c r="I914" s="60">
        <v>0.03</v>
      </c>
      <c r="J914" s="60">
        <v>5.0000000000000001E-3</v>
      </c>
      <c r="K914" s="60">
        <v>4.51</v>
      </c>
      <c r="L914" s="60">
        <v>2.1</v>
      </c>
      <c r="M914" s="60">
        <v>0.245</v>
      </c>
      <c r="N914" s="64">
        <v>1.95</v>
      </c>
      <c r="O914" s="252" t="e">
        <f>VLOOKUP(D914,'[1]CICLO DE MENUS'!$B$5:$I$60,8,FALSE)*F914</f>
        <v>#N/A</v>
      </c>
    </row>
    <row r="915" spans="1:15" ht="15" customHeight="1">
      <c r="A915" s="334" t="s">
        <v>161</v>
      </c>
      <c r="B915" s="334" t="s">
        <v>162</v>
      </c>
      <c r="C915" s="328" t="s">
        <v>54</v>
      </c>
      <c r="D915" s="69" t="s">
        <v>163</v>
      </c>
      <c r="E915" s="19" t="s">
        <v>164</v>
      </c>
      <c r="F915" s="60">
        <v>46</v>
      </c>
      <c r="G915" s="60">
        <v>46</v>
      </c>
      <c r="H915" s="60">
        <v>162.38</v>
      </c>
      <c r="I915" s="60">
        <v>3.0819999999999999</v>
      </c>
      <c r="J915" s="60">
        <v>0.18400000000000002</v>
      </c>
      <c r="K915" s="60">
        <v>36.845999999999997</v>
      </c>
      <c r="L915" s="60">
        <v>4.1399999999999997</v>
      </c>
      <c r="M915" s="60">
        <v>0.36800000000000005</v>
      </c>
      <c r="N915" s="64">
        <v>0.92</v>
      </c>
      <c r="O915" s="252" t="e">
        <f>VLOOKUP(D915,'[1]CICLO DE MENUS'!$B$5:$I$60,8,FALSE)*F915</f>
        <v>#N/A</v>
      </c>
    </row>
    <row r="916" spans="1:15" ht="17.25" customHeight="1">
      <c r="A916" s="335"/>
      <c r="B916" s="335"/>
      <c r="C916" s="329"/>
      <c r="D916" s="69" t="s">
        <v>117</v>
      </c>
      <c r="E916" s="19" t="s">
        <v>123</v>
      </c>
      <c r="F916" s="60">
        <v>0.3</v>
      </c>
      <c r="G916" s="60">
        <v>0.3</v>
      </c>
      <c r="H916" s="60">
        <v>0</v>
      </c>
      <c r="I916" s="60">
        <v>0</v>
      </c>
      <c r="J916" s="60">
        <v>0</v>
      </c>
      <c r="K916" s="60">
        <v>0</v>
      </c>
      <c r="L916" s="60">
        <v>7.1999999999999995E-2</v>
      </c>
      <c r="M916" s="60">
        <v>8.9999999999999998E-4</v>
      </c>
      <c r="N916" s="64">
        <v>116.34299999999999</v>
      </c>
      <c r="O916" s="252" t="e">
        <f>VLOOKUP(D916,'[1]CICLO DE MENUS'!$B$5:$I$60,8,FALSE)*F916</f>
        <v>#N/A</v>
      </c>
    </row>
    <row r="917" spans="1:15" ht="14.25" customHeight="1">
      <c r="A917" s="336"/>
      <c r="B917" s="336"/>
      <c r="C917" s="341"/>
      <c r="D917" s="69" t="s">
        <v>185</v>
      </c>
      <c r="E917" s="19" t="s">
        <v>186</v>
      </c>
      <c r="F917" s="60">
        <v>3</v>
      </c>
      <c r="G917" s="60">
        <v>3</v>
      </c>
      <c r="H917" s="60">
        <v>27</v>
      </c>
      <c r="I917" s="60">
        <v>0</v>
      </c>
      <c r="J917" s="60">
        <v>3</v>
      </c>
      <c r="K917" s="60">
        <v>0</v>
      </c>
      <c r="L917" s="60">
        <v>0</v>
      </c>
      <c r="M917" s="60">
        <v>0</v>
      </c>
      <c r="N917" s="64">
        <v>0</v>
      </c>
      <c r="O917" s="252" t="e">
        <f>VLOOKUP(D917,'[1]CICLO DE MENUS'!$B$5:$I$60,8,FALSE)*F917</f>
        <v>#N/A</v>
      </c>
    </row>
    <row r="918" spans="1:15" ht="28.5" customHeight="1">
      <c r="A918" s="334" t="s">
        <v>165</v>
      </c>
      <c r="B918" s="334" t="s">
        <v>162</v>
      </c>
      <c r="C918" s="328" t="s">
        <v>141</v>
      </c>
      <c r="D918" s="50" t="s">
        <v>153</v>
      </c>
      <c r="E918" s="19" t="s">
        <v>159</v>
      </c>
      <c r="F918" s="60">
        <v>75</v>
      </c>
      <c r="G918" s="60">
        <v>60</v>
      </c>
      <c r="H918" s="60">
        <v>44.4</v>
      </c>
      <c r="I918" s="60">
        <v>1.1399999999999999</v>
      </c>
      <c r="J918" s="60">
        <v>0.06</v>
      </c>
      <c r="K918" s="60">
        <v>9.18</v>
      </c>
      <c r="L918" s="60">
        <v>8.4</v>
      </c>
      <c r="M918" s="60">
        <v>0.18</v>
      </c>
      <c r="N918" s="64">
        <v>8.25</v>
      </c>
      <c r="O918" s="252" t="e">
        <f>VLOOKUP(D918,'[1]CICLO DE MENUS'!$B$5:$I$60,8,FALSE)*F918</f>
        <v>#N/A</v>
      </c>
    </row>
    <row r="919" spans="1:15" ht="17.25" customHeight="1">
      <c r="A919" s="336"/>
      <c r="B919" s="336"/>
      <c r="C919" s="341"/>
      <c r="D919" s="69" t="s">
        <v>214</v>
      </c>
      <c r="E919" s="19" t="s">
        <v>215</v>
      </c>
      <c r="F919" s="60">
        <v>4</v>
      </c>
      <c r="G919" s="60">
        <v>4</v>
      </c>
      <c r="H919" s="60">
        <v>29.72</v>
      </c>
      <c r="I919" s="60">
        <v>3.2000000000000001E-2</v>
      </c>
      <c r="J919" s="60">
        <v>3.2880000000000003</v>
      </c>
      <c r="K919" s="60">
        <v>0</v>
      </c>
      <c r="L919" s="60">
        <v>0.88</v>
      </c>
      <c r="M919" s="60">
        <v>8.0000000000000002E-3</v>
      </c>
      <c r="N919" s="64">
        <v>8.92</v>
      </c>
      <c r="O919" s="252" t="e">
        <f>VLOOKUP(D919,'[1]CICLO DE MENUS'!$B$5:$I$60,8,FALSE)*F919</f>
        <v>#N/A</v>
      </c>
    </row>
    <row r="920" spans="1:15" ht="15.75" customHeight="1">
      <c r="A920" s="334" t="s">
        <v>50</v>
      </c>
      <c r="B920" s="334" t="s">
        <v>167</v>
      </c>
      <c r="C920" s="331" t="s">
        <v>146</v>
      </c>
      <c r="D920" s="68" t="s">
        <v>168</v>
      </c>
      <c r="E920" s="19" t="s">
        <v>169</v>
      </c>
      <c r="F920" s="60">
        <v>45</v>
      </c>
      <c r="G920" s="60">
        <v>36</v>
      </c>
      <c r="H920" s="60">
        <v>8.2799999999999994</v>
      </c>
      <c r="I920" s="60">
        <v>0.32400000000000001</v>
      </c>
      <c r="J920" s="60">
        <v>3.6000000000000004E-2</v>
      </c>
      <c r="K920" s="60">
        <v>1.476</v>
      </c>
      <c r="L920" s="60">
        <v>3.24</v>
      </c>
      <c r="M920" s="60">
        <v>0.18</v>
      </c>
      <c r="N920" s="64">
        <v>2.7</v>
      </c>
      <c r="O920" s="252" t="e">
        <f>VLOOKUP(D920,'[1]CICLO DE MENUS'!$B$5:$I$60,8,FALSE)*F920</f>
        <v>#N/A</v>
      </c>
    </row>
    <row r="921" spans="1:15" ht="15.75" customHeight="1">
      <c r="A921" s="335"/>
      <c r="B921" s="335"/>
      <c r="C921" s="332"/>
      <c r="D921" s="68" t="s">
        <v>113</v>
      </c>
      <c r="E921" s="19" t="s">
        <v>119</v>
      </c>
      <c r="F921" s="60">
        <v>35</v>
      </c>
      <c r="G921" s="60">
        <v>29.75</v>
      </c>
      <c r="H921" s="60">
        <v>13.9825</v>
      </c>
      <c r="I921" s="60">
        <v>0.20824999999999999</v>
      </c>
      <c r="J921" s="60">
        <v>2.9750000000000002E-2</v>
      </c>
      <c r="K921" s="60">
        <v>2.8262499999999999</v>
      </c>
      <c r="L921" s="60">
        <v>8.0325000000000006</v>
      </c>
      <c r="M921" s="60">
        <v>0.11900000000000001</v>
      </c>
      <c r="N921" s="64">
        <v>12.25</v>
      </c>
      <c r="O921" s="252" t="e">
        <f>VLOOKUP(D921,'[1]CICLO DE MENUS'!$B$5:$I$60,8,FALSE)*F921</f>
        <v>#N/A</v>
      </c>
    </row>
    <row r="922" spans="1:15">
      <c r="A922" s="335"/>
      <c r="B922" s="335"/>
      <c r="C922" s="332"/>
      <c r="D922" s="57" t="s">
        <v>116</v>
      </c>
      <c r="E922" s="19" t="s">
        <v>122</v>
      </c>
      <c r="F922" s="60">
        <v>3</v>
      </c>
      <c r="G922" s="60">
        <v>4</v>
      </c>
      <c r="H922" s="60">
        <v>1.76</v>
      </c>
      <c r="I922" s="60">
        <v>9.1999999999999998E-2</v>
      </c>
      <c r="J922" s="60">
        <v>2.4E-2</v>
      </c>
      <c r="K922" s="60">
        <v>0.23600000000000002</v>
      </c>
      <c r="L922" s="60">
        <v>3.28</v>
      </c>
      <c r="M922" s="60">
        <v>7.2000000000000008E-2</v>
      </c>
      <c r="N922" s="64">
        <v>1.38</v>
      </c>
      <c r="O922" s="252" t="e">
        <f>VLOOKUP(D922,'[1]CICLO DE MENUS'!$B$5:$I$60,8,FALSE)*F922</f>
        <v>#N/A</v>
      </c>
    </row>
    <row r="923" spans="1:15">
      <c r="A923" s="336"/>
      <c r="B923" s="336"/>
      <c r="C923" s="333"/>
      <c r="D923" s="57" t="s">
        <v>189</v>
      </c>
      <c r="E923" s="19" t="s">
        <v>188</v>
      </c>
      <c r="F923" s="60">
        <v>2</v>
      </c>
      <c r="G923" s="60">
        <v>1</v>
      </c>
      <c r="H923" s="60">
        <v>0.44</v>
      </c>
      <c r="I923" s="60">
        <v>3.0000000000000001E-3</v>
      </c>
      <c r="J923" s="60">
        <v>3.0000000000000001E-3</v>
      </c>
      <c r="K923" s="60">
        <v>9.3000000000000013E-2</v>
      </c>
      <c r="L923" s="60">
        <v>0.19</v>
      </c>
      <c r="M923" s="60">
        <v>5.0000000000000001E-3</v>
      </c>
      <c r="N923" s="64">
        <v>0.08</v>
      </c>
      <c r="O923" s="252" t="e">
        <f>VLOOKUP(D923,'[1]CICLO DE MENUS'!$B$5:$I$60,8,FALSE)*F923</f>
        <v>#N/A</v>
      </c>
    </row>
    <row r="924" spans="1:15">
      <c r="A924" s="334" t="s">
        <v>51</v>
      </c>
      <c r="B924" s="326" t="s">
        <v>167</v>
      </c>
      <c r="C924" s="328" t="s">
        <v>135</v>
      </c>
      <c r="D924" s="57" t="s">
        <v>176</v>
      </c>
      <c r="E924" s="19" t="s">
        <v>177</v>
      </c>
      <c r="F924" s="60">
        <v>8</v>
      </c>
      <c r="G924" s="60">
        <v>8</v>
      </c>
      <c r="H924" s="60">
        <v>31.76</v>
      </c>
      <c r="I924" s="60">
        <v>0</v>
      </c>
      <c r="J924" s="60">
        <v>0</v>
      </c>
      <c r="K924" s="60">
        <v>7.944</v>
      </c>
      <c r="L924" s="60">
        <v>0</v>
      </c>
      <c r="M924" s="60">
        <v>8.0000000000000002E-3</v>
      </c>
      <c r="N924" s="64">
        <v>0</v>
      </c>
      <c r="O924" s="252" t="e">
        <f>VLOOKUP(D924,'[1]CICLO DE MENUS'!$B$5:$I$60,8,FALSE)*F924</f>
        <v>#N/A</v>
      </c>
    </row>
    <row r="925" spans="1:15" ht="21" customHeight="1">
      <c r="A925" s="336"/>
      <c r="B925" s="330"/>
      <c r="C925" s="341"/>
      <c r="D925" s="69" t="s">
        <v>228</v>
      </c>
      <c r="E925" s="19" t="s">
        <v>229</v>
      </c>
      <c r="F925" s="60">
        <v>100</v>
      </c>
      <c r="G925" s="60">
        <v>60</v>
      </c>
      <c r="H925" s="60">
        <v>28.8</v>
      </c>
      <c r="I925" s="60">
        <v>0.54</v>
      </c>
      <c r="J925" s="60">
        <v>0.06</v>
      </c>
      <c r="K925" s="60">
        <v>5.34</v>
      </c>
      <c r="L925" s="60">
        <v>6</v>
      </c>
      <c r="M925" s="60">
        <v>0.36</v>
      </c>
      <c r="N925" s="64">
        <v>0</v>
      </c>
      <c r="O925" s="252" t="e">
        <f>VLOOKUP(D925,'[1]CICLO DE MENUS'!$B$5:$I$60,8,FALSE)*F925</f>
        <v>#N/A</v>
      </c>
    </row>
    <row r="926" spans="1:15" ht="27.75" customHeight="1">
      <c r="A926" s="27" t="s">
        <v>52</v>
      </c>
      <c r="B926" s="27" t="s">
        <v>172</v>
      </c>
      <c r="C926" s="351" t="s">
        <v>74</v>
      </c>
      <c r="D926" s="353"/>
      <c r="E926" s="30"/>
      <c r="F926" s="30"/>
      <c r="G926" s="30"/>
      <c r="H926" s="30"/>
      <c r="I926" s="30"/>
      <c r="J926" s="30"/>
      <c r="K926" s="30"/>
      <c r="L926" s="30"/>
      <c r="M926" s="30"/>
      <c r="N926" s="41"/>
      <c r="O926" s="252"/>
    </row>
    <row r="927" spans="1:15" ht="22.5" customHeight="1">
      <c r="A927" s="27" t="s">
        <v>173</v>
      </c>
      <c r="B927" s="27" t="s">
        <v>174</v>
      </c>
      <c r="C927" s="55" t="s">
        <v>175</v>
      </c>
      <c r="D927" s="69"/>
      <c r="E927" s="30"/>
      <c r="F927" s="30"/>
      <c r="G927" s="30"/>
      <c r="H927" s="31"/>
      <c r="I927" s="31"/>
      <c r="J927" s="31"/>
      <c r="K927" s="31"/>
      <c r="L927" s="31"/>
      <c r="M927" s="31"/>
      <c r="N927" s="32"/>
      <c r="O927" s="252"/>
    </row>
    <row r="928" spans="1:15" ht="21" customHeight="1">
      <c r="A928" s="27" t="s">
        <v>178</v>
      </c>
      <c r="B928" s="27" t="s">
        <v>179</v>
      </c>
      <c r="C928" s="55" t="s">
        <v>180</v>
      </c>
      <c r="D928" s="68"/>
      <c r="E928" s="30"/>
      <c r="F928" s="30"/>
      <c r="G928" s="30"/>
      <c r="H928" s="30"/>
      <c r="I928" s="30"/>
      <c r="J928" s="30"/>
      <c r="K928" s="30"/>
      <c r="L928" s="30"/>
      <c r="M928" s="30"/>
      <c r="N928" s="32"/>
      <c r="O928" s="252"/>
    </row>
    <row r="929" spans="1:15" ht="30.75" customHeight="1">
      <c r="A929" s="37" t="s">
        <v>182</v>
      </c>
      <c r="B929" s="342" t="s">
        <v>190</v>
      </c>
      <c r="C929" s="343"/>
      <c r="D929" s="344"/>
      <c r="E929" s="30"/>
      <c r="F929" s="30"/>
      <c r="G929" s="30"/>
      <c r="H929" s="30"/>
      <c r="I929" s="30"/>
      <c r="J929" s="30"/>
      <c r="K929" s="30"/>
      <c r="L929" s="30"/>
      <c r="M929" s="30"/>
      <c r="N929" s="41"/>
      <c r="O929" s="252"/>
    </row>
    <row r="930" spans="1:15">
      <c r="A930" s="17"/>
      <c r="B930" s="17"/>
      <c r="C930" s="42"/>
      <c r="D930" s="40"/>
      <c r="E930" s="30"/>
      <c r="F930" s="30"/>
      <c r="G930" s="30"/>
      <c r="H930" s="30"/>
      <c r="I930" s="30"/>
      <c r="J930" s="30"/>
      <c r="K930" s="30"/>
      <c r="L930" s="30"/>
      <c r="M930" s="30"/>
      <c r="N930" s="33"/>
      <c r="O930" s="252"/>
    </row>
    <row r="931" spans="1:15" s="257" customFormat="1">
      <c r="F931" s="256">
        <f>SUM(F909:F925)</f>
        <v>455.8</v>
      </c>
      <c r="L931" s="258"/>
      <c r="O931" s="259" t="e">
        <f>SUM(O909:O925)</f>
        <v>#N/A</v>
      </c>
    </row>
    <row r="932" spans="1:15">
      <c r="A932" s="345" t="s">
        <v>106</v>
      </c>
      <c r="B932" s="345"/>
      <c r="C932" s="345"/>
      <c r="D932" s="345"/>
      <c r="E932" s="345"/>
      <c r="F932" s="345"/>
      <c r="G932" s="45"/>
      <c r="H932" s="268">
        <f>SUM(H904:H930)</f>
        <v>654.93449999999996</v>
      </c>
      <c r="I932" s="268">
        <f t="shared" ref="I932:N932" si="17">SUM(I904:I930)</f>
        <v>26.876150000000003</v>
      </c>
      <c r="J932" s="268">
        <f t="shared" si="17"/>
        <v>24.088150000000002</v>
      </c>
      <c r="K932" s="268">
        <f t="shared" si="17"/>
        <v>79.626950000000008</v>
      </c>
      <c r="L932" s="268">
        <f t="shared" si="17"/>
        <v>168.86150000000001</v>
      </c>
      <c r="M932" s="268">
        <f t="shared" si="17"/>
        <v>2.3582999999999998</v>
      </c>
      <c r="N932" s="268">
        <f t="shared" si="17"/>
        <v>447.99899999999997</v>
      </c>
    </row>
    <row r="933" spans="1:15">
      <c r="A933" s="345" t="s">
        <v>107</v>
      </c>
      <c r="B933" s="345"/>
      <c r="C933" s="345"/>
      <c r="D933" s="345"/>
      <c r="E933" s="345"/>
      <c r="F933" s="345"/>
      <c r="G933" s="45"/>
      <c r="H933" s="60">
        <v>1994</v>
      </c>
      <c r="I933" s="60">
        <v>69.8</v>
      </c>
      <c r="J933" s="60">
        <v>66.5</v>
      </c>
      <c r="K933" s="60">
        <v>279.2</v>
      </c>
      <c r="L933" s="60">
        <v>1100</v>
      </c>
      <c r="M933" s="64">
        <v>8.6999999999999993</v>
      </c>
      <c r="N933" s="64">
        <v>1500</v>
      </c>
    </row>
    <row r="934" spans="1:15">
      <c r="A934" s="345" t="s">
        <v>108</v>
      </c>
      <c r="B934" s="345"/>
      <c r="C934" s="345"/>
      <c r="D934" s="345"/>
      <c r="E934" s="345"/>
      <c r="F934" s="345"/>
      <c r="G934" s="46"/>
      <c r="H934" s="71">
        <v>0.33387216649949847</v>
      </c>
      <c r="I934" s="71">
        <v>0.4043512893982808</v>
      </c>
      <c r="J934" s="71">
        <v>0.37123413533834587</v>
      </c>
      <c r="K934" s="71">
        <v>0.28522012893982807</v>
      </c>
      <c r="L934" s="71">
        <v>0.15416145454545455</v>
      </c>
      <c r="M934" s="279">
        <v>0.27630689655172408</v>
      </c>
      <c r="N934" s="279">
        <v>0.30425199999999997</v>
      </c>
    </row>
    <row r="935" spans="1:15" s="23" customFormat="1">
      <c r="O935" s="238"/>
    </row>
    <row r="936" spans="1:15">
      <c r="A936" s="346" t="s">
        <v>109</v>
      </c>
      <c r="B936" s="346"/>
      <c r="C936" s="346"/>
      <c r="D936" s="347"/>
      <c r="E936" s="351" t="s">
        <v>562</v>
      </c>
      <c r="F936" s="352"/>
      <c r="G936" s="352"/>
      <c r="H936" s="352"/>
      <c r="I936" s="352"/>
      <c r="J936" s="352"/>
      <c r="K936" s="352"/>
      <c r="L936" s="352"/>
      <c r="M936" s="352"/>
      <c r="N936" s="353"/>
    </row>
    <row r="937" spans="1:15" ht="7.5" customHeight="1">
      <c r="A937" s="23"/>
      <c r="B937" s="23"/>
      <c r="C937" s="23"/>
      <c r="D937" s="18"/>
      <c r="E937" s="18"/>
      <c r="F937" s="18"/>
      <c r="G937" s="18"/>
      <c r="H937" s="18"/>
      <c r="I937" s="18"/>
      <c r="J937" s="18"/>
      <c r="K937" s="18"/>
      <c r="L937" s="18"/>
      <c r="M937" s="18"/>
    </row>
    <row r="938" spans="1:15" ht="42" customHeight="1">
      <c r="A938" s="23" t="s">
        <v>36</v>
      </c>
      <c r="B938" s="354"/>
      <c r="C938" s="354"/>
      <c r="D938" s="354"/>
      <c r="E938" s="354"/>
      <c r="F938" s="354"/>
      <c r="H938" s="346" t="s">
        <v>37</v>
      </c>
      <c r="I938" s="346"/>
      <c r="J938" s="347"/>
      <c r="K938" s="348">
        <v>1088304193</v>
      </c>
      <c r="L938" s="348"/>
      <c r="M938" s="348"/>
      <c r="N938" s="348"/>
    </row>
    <row r="942" spans="1:15" s="13" customFormat="1">
      <c r="A942" s="358" t="s">
        <v>89</v>
      </c>
      <c r="B942" s="358"/>
      <c r="C942" s="358"/>
      <c r="D942" s="358"/>
      <c r="E942" s="358"/>
      <c r="F942" s="358"/>
      <c r="G942" s="358"/>
      <c r="H942" s="358"/>
      <c r="I942" s="358"/>
      <c r="J942" s="358"/>
      <c r="K942" s="358"/>
      <c r="L942" s="358"/>
      <c r="O942" s="245"/>
    </row>
    <row r="943" spans="1:15" s="13" customFormat="1">
      <c r="A943" s="3"/>
      <c r="B943" s="3"/>
      <c r="C943" s="3"/>
      <c r="D943" s="3"/>
      <c r="E943" s="3"/>
      <c r="F943" s="3"/>
      <c r="G943" s="3"/>
      <c r="H943" s="3"/>
      <c r="I943" s="3"/>
      <c r="J943" s="3"/>
      <c r="K943" s="3"/>
      <c r="L943" s="3"/>
      <c r="O943" s="245"/>
    </row>
    <row r="944" spans="1:15" s="13" customFormat="1">
      <c r="A944" s="310" t="s">
        <v>1</v>
      </c>
      <c r="B944" s="310"/>
      <c r="C944" s="319" t="s">
        <v>39</v>
      </c>
      <c r="D944" s="319"/>
      <c r="E944" s="319"/>
      <c r="F944" s="319"/>
      <c r="G944" s="319"/>
      <c r="H944" s="319"/>
      <c r="I944" s="319"/>
      <c r="J944" s="319"/>
      <c r="K944" s="319"/>
      <c r="L944" s="319"/>
      <c r="O944" s="245"/>
    </row>
    <row r="945" spans="1:26" s="13" customFormat="1" ht="7.5" customHeight="1">
      <c r="A945" s="4"/>
      <c r="B945" s="4"/>
      <c r="C945" s="3"/>
      <c r="D945" s="3"/>
      <c r="E945" s="3"/>
      <c r="F945" s="3"/>
      <c r="G945" s="3"/>
      <c r="H945" s="3"/>
      <c r="I945" s="3"/>
      <c r="J945" s="3"/>
      <c r="K945" s="3"/>
      <c r="L945" s="3"/>
      <c r="O945" s="245"/>
    </row>
    <row r="946" spans="1:26" s="13" customFormat="1">
      <c r="A946" s="310" t="s">
        <v>5</v>
      </c>
      <c r="B946" s="310"/>
      <c r="C946" s="5" t="s">
        <v>537</v>
      </c>
      <c r="D946" s="3"/>
      <c r="E946" s="3"/>
      <c r="F946" s="3"/>
      <c r="G946" s="3"/>
      <c r="H946" s="3"/>
      <c r="I946" s="3"/>
      <c r="J946" s="3"/>
      <c r="K946" s="3"/>
      <c r="L946" s="3"/>
      <c r="O946" s="245"/>
    </row>
    <row r="947" spans="1:26" s="15" customFormat="1" ht="6.75" customHeight="1">
      <c r="A947" s="4"/>
      <c r="B947" s="6"/>
      <c r="C947" s="6"/>
      <c r="D947" s="6"/>
      <c r="E947" s="6"/>
      <c r="F947" s="6"/>
      <c r="G947" s="6"/>
      <c r="H947" s="6"/>
      <c r="I947" s="6"/>
      <c r="J947" s="6"/>
      <c r="K947" s="4"/>
      <c r="L947" s="4"/>
      <c r="M947" s="14"/>
      <c r="N947" s="14"/>
      <c r="O947" s="238"/>
      <c r="P947" s="14"/>
      <c r="Q947" s="23"/>
      <c r="R947" s="23"/>
      <c r="S947" s="23"/>
      <c r="T947" s="23"/>
      <c r="U947" s="23"/>
      <c r="V947" s="23"/>
      <c r="W947" s="23"/>
      <c r="X947" s="23"/>
      <c r="Y947" s="23"/>
      <c r="Z947" s="23"/>
    </row>
    <row r="948" spans="1:26" s="15" customFormat="1">
      <c r="A948" s="4" t="s">
        <v>6</v>
      </c>
      <c r="B948" s="4"/>
      <c r="C948" s="319" t="s">
        <v>536</v>
      </c>
      <c r="D948" s="319"/>
      <c r="E948" s="14"/>
      <c r="F948" s="14"/>
      <c r="G948" s="23"/>
      <c r="H948" s="23"/>
      <c r="I948" s="23"/>
      <c r="J948" s="23"/>
      <c r="K948" s="23"/>
      <c r="L948" s="23"/>
      <c r="M948" s="23"/>
      <c r="N948" s="23"/>
      <c r="O948" s="238"/>
      <c r="P948" s="23"/>
    </row>
    <row r="949" spans="1:26" s="15" customFormat="1" ht="9" customHeight="1">
      <c r="A949" s="4"/>
      <c r="B949" s="6"/>
      <c r="C949" s="6"/>
      <c r="D949" s="6"/>
      <c r="E949" s="6"/>
      <c r="F949" s="6"/>
      <c r="G949" s="6"/>
      <c r="H949" s="6"/>
      <c r="I949" s="6"/>
      <c r="J949" s="6"/>
      <c r="K949" s="4"/>
      <c r="L949" s="4"/>
      <c r="M949" s="14"/>
      <c r="N949" s="14"/>
      <c r="O949" s="238"/>
      <c r="P949" s="14"/>
      <c r="Q949" s="23"/>
      <c r="R949" s="23"/>
      <c r="S949" s="23"/>
      <c r="T949" s="23"/>
      <c r="U949" s="23"/>
      <c r="V949" s="23"/>
      <c r="W949" s="23"/>
      <c r="X949" s="23"/>
      <c r="Y949" s="23"/>
      <c r="Z949" s="23"/>
    </row>
    <row r="950" spans="1:26" s="15" customFormat="1">
      <c r="A950" s="310" t="s">
        <v>7</v>
      </c>
      <c r="B950" s="310"/>
      <c r="C950" s="319" t="s">
        <v>44</v>
      </c>
      <c r="D950" s="319"/>
      <c r="E950" s="6"/>
      <c r="F950" s="6"/>
      <c r="G950" s="6"/>
      <c r="H950" s="6"/>
      <c r="I950" s="6"/>
      <c r="J950" s="6"/>
      <c r="K950" s="4"/>
      <c r="L950" s="4"/>
      <c r="M950" s="14"/>
      <c r="N950" s="14"/>
      <c r="O950" s="238"/>
      <c r="P950" s="14"/>
      <c r="Q950" s="23"/>
      <c r="R950" s="23"/>
      <c r="S950" s="23"/>
      <c r="T950" s="23"/>
      <c r="U950" s="23"/>
      <c r="V950" s="23"/>
      <c r="W950" s="23"/>
      <c r="X950" s="23"/>
      <c r="Y950" s="23"/>
      <c r="Z950" s="23"/>
    </row>
    <row r="951" spans="1:26" s="15" customFormat="1" ht="9" customHeight="1">
      <c r="A951" s="4"/>
      <c r="B951" s="6"/>
      <c r="C951" s="6"/>
      <c r="D951" s="6"/>
      <c r="E951" s="6"/>
      <c r="F951" s="6"/>
      <c r="G951" s="6"/>
      <c r="H951" s="6"/>
      <c r="I951" s="6"/>
      <c r="J951" s="6"/>
      <c r="K951" s="4"/>
      <c r="L951" s="4"/>
      <c r="M951" s="14"/>
      <c r="N951" s="14"/>
      <c r="O951" s="238"/>
      <c r="P951" s="14"/>
      <c r="Q951" s="23"/>
      <c r="R951" s="23"/>
      <c r="S951" s="23"/>
      <c r="T951" s="23"/>
      <c r="U951" s="23"/>
      <c r="V951" s="23"/>
      <c r="W951" s="23"/>
      <c r="X951" s="23"/>
      <c r="Y951" s="23"/>
      <c r="Z951" s="23"/>
    </row>
    <row r="952" spans="1:26" s="15" customFormat="1">
      <c r="A952" s="321" t="s">
        <v>8</v>
      </c>
      <c r="B952" s="321"/>
      <c r="C952" s="26" t="s">
        <v>45</v>
      </c>
      <c r="D952" s="23"/>
      <c r="E952" s="23"/>
      <c r="F952" s="23"/>
      <c r="G952" s="23"/>
      <c r="H952" s="23"/>
      <c r="I952" s="23"/>
      <c r="O952" s="238"/>
    </row>
    <row r="953" spans="1:26" s="15" customFormat="1" ht="8.25" customHeight="1">
      <c r="A953" s="4"/>
      <c r="B953" s="6"/>
      <c r="C953" s="6"/>
      <c r="D953" s="6"/>
      <c r="E953" s="6"/>
      <c r="F953" s="6"/>
      <c r="G953" s="6"/>
      <c r="H953" s="6"/>
      <c r="I953" s="6"/>
      <c r="J953" s="6"/>
      <c r="K953" s="4"/>
      <c r="L953" s="4"/>
      <c r="M953" s="14"/>
      <c r="N953" s="14"/>
      <c r="O953" s="238"/>
      <c r="P953" s="14"/>
      <c r="Q953" s="23"/>
      <c r="R953" s="23"/>
      <c r="S953" s="23"/>
      <c r="T953" s="23"/>
      <c r="U953" s="23"/>
      <c r="V953" s="23"/>
      <c r="W953" s="23"/>
      <c r="X953" s="23"/>
      <c r="Y953" s="23"/>
      <c r="Z953" s="23"/>
    </row>
    <row r="954" spans="1:26" s="15" customFormat="1">
      <c r="A954" s="16" t="s">
        <v>90</v>
      </c>
      <c r="B954" s="322" t="s">
        <v>574</v>
      </c>
      <c r="C954" s="322"/>
      <c r="D954" s="6"/>
      <c r="E954" s="6"/>
      <c r="F954" s="6"/>
      <c r="G954" s="6"/>
      <c r="H954" s="6"/>
      <c r="I954" s="6"/>
      <c r="J954" s="6"/>
      <c r="K954" s="4"/>
      <c r="L954" s="4"/>
      <c r="M954" s="14"/>
      <c r="N954" s="14"/>
      <c r="O954" s="238"/>
      <c r="P954" s="14"/>
      <c r="Q954" s="23"/>
      <c r="R954" s="23"/>
      <c r="S954" s="23"/>
      <c r="T954" s="23"/>
      <c r="U954" s="23"/>
      <c r="V954" s="23"/>
      <c r="W954" s="23"/>
      <c r="X954" s="23"/>
      <c r="Y954" s="23"/>
      <c r="Z954" s="23"/>
    </row>
    <row r="955" spans="1:26" s="15" customFormat="1" ht="8.25" customHeight="1">
      <c r="A955" s="4"/>
      <c r="B955" s="6"/>
      <c r="C955" s="6"/>
      <c r="D955" s="6"/>
      <c r="E955" s="6"/>
      <c r="F955" s="6"/>
      <c r="G955" s="6"/>
      <c r="H955" s="6"/>
      <c r="I955" s="6"/>
      <c r="J955" s="6"/>
      <c r="K955" s="4"/>
      <c r="L955" s="4"/>
      <c r="M955" s="14"/>
      <c r="N955" s="14"/>
      <c r="O955" s="238"/>
      <c r="P955" s="14"/>
      <c r="Q955" s="23"/>
      <c r="R955" s="23"/>
      <c r="S955" s="23"/>
      <c r="T955" s="23"/>
      <c r="U955" s="23"/>
      <c r="V955" s="23"/>
      <c r="W955" s="23"/>
      <c r="X955" s="23"/>
      <c r="Y955" s="23"/>
      <c r="Z955" s="23"/>
    </row>
    <row r="956" spans="1:26">
      <c r="A956" s="7" t="s">
        <v>91</v>
      </c>
      <c r="B956" s="5">
        <v>18</v>
      </c>
      <c r="C956" s="7"/>
      <c r="D956" s="7"/>
      <c r="E956" s="7"/>
      <c r="F956" s="7"/>
      <c r="G956" s="7"/>
      <c r="H956" s="7"/>
      <c r="I956" s="7"/>
      <c r="J956" s="7"/>
      <c r="K956" s="7"/>
      <c r="L956" s="7"/>
    </row>
    <row r="957" spans="1:26" s="15" customFormat="1">
      <c r="A957" s="4"/>
      <c r="B957" s="6"/>
      <c r="C957" s="6"/>
      <c r="D957" s="6"/>
      <c r="E957" s="6"/>
      <c r="F957" s="6"/>
      <c r="G957" s="6"/>
      <c r="H957" s="6"/>
      <c r="I957" s="6"/>
      <c r="J957" s="6"/>
      <c r="K957" s="4"/>
      <c r="L957" s="4"/>
      <c r="M957" s="14"/>
      <c r="N957" s="14"/>
      <c r="O957" s="238"/>
      <c r="P957" s="14"/>
      <c r="Q957" s="23"/>
      <c r="R957" s="23"/>
      <c r="S957" s="23"/>
      <c r="T957" s="23"/>
      <c r="U957" s="23"/>
      <c r="V957" s="23"/>
      <c r="W957" s="23"/>
      <c r="X957" s="23"/>
      <c r="Y957" s="23"/>
      <c r="Z957" s="23"/>
    </row>
    <row r="958" spans="1:26">
      <c r="A958" s="340" t="s">
        <v>38</v>
      </c>
      <c r="B958" s="340" t="s">
        <v>92</v>
      </c>
      <c r="C958" s="340" t="s">
        <v>93</v>
      </c>
      <c r="D958" s="340" t="s">
        <v>94</v>
      </c>
      <c r="E958" s="340" t="s">
        <v>95</v>
      </c>
      <c r="F958" s="340" t="s">
        <v>96</v>
      </c>
      <c r="G958" s="340" t="s">
        <v>97</v>
      </c>
      <c r="H958" s="340" t="s">
        <v>98</v>
      </c>
      <c r="I958" s="340"/>
      <c r="J958" s="340"/>
      <c r="K958" s="340"/>
      <c r="L958" s="340"/>
      <c r="M958" s="340"/>
      <c r="N958" s="340"/>
      <c r="O958" s="252"/>
    </row>
    <row r="959" spans="1:26" ht="30">
      <c r="A959" s="340"/>
      <c r="B959" s="340"/>
      <c r="C959" s="340"/>
      <c r="D959" s="340"/>
      <c r="E959" s="340"/>
      <c r="F959" s="340"/>
      <c r="G959" s="340"/>
      <c r="H959" s="29" t="s">
        <v>99</v>
      </c>
      <c r="I959" s="29" t="s">
        <v>100</v>
      </c>
      <c r="J959" s="29" t="s">
        <v>101</v>
      </c>
      <c r="K959" s="29" t="s">
        <v>102</v>
      </c>
      <c r="L959" s="29" t="s">
        <v>103</v>
      </c>
      <c r="M959" s="29" t="s">
        <v>104</v>
      </c>
      <c r="N959" s="29" t="s">
        <v>105</v>
      </c>
      <c r="O959" s="253" t="s">
        <v>529</v>
      </c>
    </row>
    <row r="960" spans="1:26" ht="18.75" customHeight="1">
      <c r="A960" s="359" t="s">
        <v>47</v>
      </c>
      <c r="B960" s="361" t="s">
        <v>155</v>
      </c>
      <c r="C960" s="331" t="s">
        <v>569</v>
      </c>
      <c r="D960" s="50" t="s">
        <v>207</v>
      </c>
      <c r="E960" s="19" t="s">
        <v>209</v>
      </c>
      <c r="F960" s="60">
        <v>23.5</v>
      </c>
      <c r="G960" s="60">
        <v>19.975000000000001</v>
      </c>
      <c r="H960" s="60">
        <v>5.9924999999999997</v>
      </c>
      <c r="I960" s="60">
        <v>0.15980000000000003</v>
      </c>
      <c r="J960" s="60">
        <v>3.9950000000000006E-2</v>
      </c>
      <c r="K960" s="60">
        <v>1.15855</v>
      </c>
      <c r="L960" s="60">
        <v>3.9950000000000001</v>
      </c>
      <c r="M960" s="60">
        <v>0.15980000000000003</v>
      </c>
      <c r="N960" s="64">
        <v>0.23499999999999999</v>
      </c>
      <c r="O960" s="252" t="e">
        <f>VLOOKUP(D960,'[1]CICLO DE MENUS'!$B$5:$I$60,8,FALSE)*F960</f>
        <v>#N/A</v>
      </c>
    </row>
    <row r="961" spans="1:15">
      <c r="A961" s="360"/>
      <c r="B961" s="361"/>
      <c r="C961" s="332"/>
      <c r="D961" s="50" t="s">
        <v>113</v>
      </c>
      <c r="E961" s="19" t="s">
        <v>119</v>
      </c>
      <c r="F961" s="60">
        <v>23.5</v>
      </c>
      <c r="G961" s="60">
        <v>19.975000000000001</v>
      </c>
      <c r="H961" s="60">
        <v>9.3882500000000011</v>
      </c>
      <c r="I961" s="60">
        <v>0.139825</v>
      </c>
      <c r="J961" s="60">
        <v>1.9975000000000003E-2</v>
      </c>
      <c r="K961" s="60">
        <v>1.8976250000000001</v>
      </c>
      <c r="L961" s="60">
        <v>5.3932500000000001</v>
      </c>
      <c r="M961" s="60">
        <v>7.9900000000000013E-2</v>
      </c>
      <c r="N961" s="64">
        <v>8.2249999999999996</v>
      </c>
      <c r="O961" s="252" t="e">
        <f>VLOOKUP(D961,'[1]CICLO DE MENUS'!$B$5:$I$60,8,FALSE)*F961</f>
        <v>#N/A</v>
      </c>
    </row>
    <row r="962" spans="1:15">
      <c r="A962" s="360"/>
      <c r="B962" s="361"/>
      <c r="C962" s="332"/>
      <c r="D962" s="50" t="s">
        <v>208</v>
      </c>
      <c r="E962" s="19" t="s">
        <v>210</v>
      </c>
      <c r="F962" s="60">
        <v>22.2</v>
      </c>
      <c r="G962" s="60">
        <v>19.98</v>
      </c>
      <c r="H962" s="60">
        <v>8.5914000000000001</v>
      </c>
      <c r="I962" s="60">
        <v>0.41958000000000006</v>
      </c>
      <c r="J962" s="60">
        <v>0</v>
      </c>
      <c r="K962" s="60">
        <v>1.4385599999999998</v>
      </c>
      <c r="L962" s="60">
        <v>7.9920000000000009</v>
      </c>
      <c r="M962" s="60">
        <v>0.19980000000000001</v>
      </c>
      <c r="N962" s="64">
        <v>1.3319999999999999</v>
      </c>
      <c r="O962" s="252" t="e">
        <f>VLOOKUP(D962,'[1]CICLO DE MENUS'!$B$5:$I$60,8,FALSE)*F962</f>
        <v>#N/A</v>
      </c>
    </row>
    <row r="963" spans="1:15" ht="15.75" customHeight="1">
      <c r="A963" s="360"/>
      <c r="B963" s="361"/>
      <c r="C963" s="332"/>
      <c r="D963" s="50" t="s">
        <v>114</v>
      </c>
      <c r="E963" s="19" t="s">
        <v>120</v>
      </c>
      <c r="F963" s="60">
        <v>4.2</v>
      </c>
      <c r="G963" s="60">
        <v>3.99</v>
      </c>
      <c r="H963" s="60">
        <v>1.5960000000000003</v>
      </c>
      <c r="I963" s="60">
        <v>5.586E-2</v>
      </c>
      <c r="J963" s="60">
        <v>3.9900000000000005E-3</v>
      </c>
      <c r="K963" s="60">
        <v>0.30723</v>
      </c>
      <c r="L963" s="60">
        <v>0.95760000000000001</v>
      </c>
      <c r="M963" s="60">
        <v>1.1970000000000001E-2</v>
      </c>
      <c r="N963" s="64">
        <v>0.16800000000000001</v>
      </c>
      <c r="O963" s="252" t="e">
        <f>VLOOKUP(D963,'[1]CICLO DE MENUS'!$B$5:$I$60,8,FALSE)*F963</f>
        <v>#N/A</v>
      </c>
    </row>
    <row r="964" spans="1:15" ht="21" customHeight="1">
      <c r="A964" s="360"/>
      <c r="B964" s="361"/>
      <c r="C964" s="332"/>
      <c r="D964" s="50" t="s">
        <v>153</v>
      </c>
      <c r="E964" s="19" t="s">
        <v>118</v>
      </c>
      <c r="F964" s="60">
        <v>30</v>
      </c>
      <c r="G964" s="60">
        <v>30</v>
      </c>
      <c r="H964" s="60">
        <v>24</v>
      </c>
      <c r="I964" s="60">
        <v>0.66</v>
      </c>
      <c r="J964" s="60">
        <v>0.03</v>
      </c>
      <c r="K964" s="60">
        <v>5.0699999999999994</v>
      </c>
      <c r="L964" s="60">
        <v>3.6</v>
      </c>
      <c r="M964" s="60">
        <v>0.24</v>
      </c>
      <c r="N964" s="64">
        <v>1.8</v>
      </c>
      <c r="O964" s="252" t="e">
        <f>VLOOKUP(D964,'[1]CICLO DE MENUS'!$B$5:$I$60,8,FALSE)*F964</f>
        <v>#N/A</v>
      </c>
    </row>
    <row r="965" spans="1:15" ht="15.75" customHeight="1">
      <c r="A965" s="360"/>
      <c r="B965" s="361"/>
      <c r="C965" s="332"/>
      <c r="D965" s="50" t="s">
        <v>154</v>
      </c>
      <c r="E965" s="19" t="s">
        <v>160</v>
      </c>
      <c r="F965" s="60">
        <v>13</v>
      </c>
      <c r="G965" s="60">
        <v>13</v>
      </c>
      <c r="H965" s="60">
        <v>64.87</v>
      </c>
      <c r="I965" s="60">
        <v>3.4190000000000005</v>
      </c>
      <c r="J965" s="60">
        <v>3.4580000000000002</v>
      </c>
      <c r="K965" s="60">
        <v>4.992</v>
      </c>
      <c r="L965" s="60">
        <v>122.2</v>
      </c>
      <c r="M965" s="60">
        <v>6.5000000000000002E-2</v>
      </c>
      <c r="N965" s="64">
        <v>47.97</v>
      </c>
      <c r="O965" s="252" t="e">
        <f>VLOOKUP(D965,'[1]CICLO DE MENUS'!$B$5:$I$60,8,FALSE)*F965</f>
        <v>#N/A</v>
      </c>
    </row>
    <row r="966" spans="1:15" ht="15" customHeight="1">
      <c r="A966" s="360"/>
      <c r="B966" s="361"/>
      <c r="C966" s="332"/>
      <c r="D966" s="50" t="s">
        <v>116</v>
      </c>
      <c r="E966" s="19" t="s">
        <v>122</v>
      </c>
      <c r="F966" s="60">
        <v>2</v>
      </c>
      <c r="G966" s="60">
        <v>1.8</v>
      </c>
      <c r="H966" s="60">
        <v>0.79200000000000004</v>
      </c>
      <c r="I966" s="60">
        <v>4.1399999999999999E-2</v>
      </c>
      <c r="J966" s="60">
        <v>1.0800000000000001E-2</v>
      </c>
      <c r="K966" s="60">
        <v>0.10620000000000002</v>
      </c>
      <c r="L966" s="60">
        <v>1.476</v>
      </c>
      <c r="M966" s="60">
        <v>3.2400000000000005E-2</v>
      </c>
      <c r="N966" s="64">
        <v>0.92</v>
      </c>
      <c r="O966" s="252" t="e">
        <f>VLOOKUP(D966,'[1]CICLO DE MENUS'!$B$5:$I$60,8,FALSE)*F966</f>
        <v>#N/A</v>
      </c>
    </row>
    <row r="967" spans="1:15" ht="13.5" customHeight="1">
      <c r="A967" s="360"/>
      <c r="B967" s="361"/>
      <c r="C967" s="332"/>
      <c r="D967" s="50" t="s">
        <v>117</v>
      </c>
      <c r="E967" s="19" t="s">
        <v>123</v>
      </c>
      <c r="F967" s="60">
        <v>0.5</v>
      </c>
      <c r="G967" s="60">
        <v>0.5</v>
      </c>
      <c r="H967" s="60">
        <v>0</v>
      </c>
      <c r="I967" s="60">
        <v>0</v>
      </c>
      <c r="J967" s="60">
        <v>0</v>
      </c>
      <c r="K967" s="60">
        <v>0</v>
      </c>
      <c r="L967" s="60">
        <v>0.12</v>
      </c>
      <c r="M967" s="60">
        <v>1.5E-3</v>
      </c>
      <c r="N967" s="64">
        <v>193.905</v>
      </c>
      <c r="O967" s="252" t="e">
        <f>VLOOKUP(D967,'[1]CICLO DE MENUS'!$B$5:$I$60,8,FALSE)*F967</f>
        <v>#N/A</v>
      </c>
    </row>
    <row r="968" spans="1:15">
      <c r="A968" s="360"/>
      <c r="B968" s="334" t="s">
        <v>155</v>
      </c>
      <c r="C968" s="326" t="s">
        <v>88</v>
      </c>
      <c r="D968" s="69" t="s">
        <v>203</v>
      </c>
      <c r="E968" s="19" t="s">
        <v>204</v>
      </c>
      <c r="F968" s="60">
        <v>85</v>
      </c>
      <c r="G968" s="60">
        <v>85</v>
      </c>
      <c r="H968" s="60">
        <v>119</v>
      </c>
      <c r="I968" s="60">
        <v>18.189999999999998</v>
      </c>
      <c r="J968" s="60">
        <v>5.0999999999999996</v>
      </c>
      <c r="K968" s="60">
        <v>0.17</v>
      </c>
      <c r="L968" s="60">
        <v>14.45</v>
      </c>
      <c r="M968" s="60">
        <v>0.68</v>
      </c>
      <c r="N968" s="64">
        <v>44.2</v>
      </c>
      <c r="O968" s="252" t="e">
        <f>VLOOKUP(D968,'[1]CICLO DE MENUS'!$B$5:$I$60,8,FALSE)*F968</f>
        <v>#N/A</v>
      </c>
    </row>
    <row r="969" spans="1:15">
      <c r="A969" s="360"/>
      <c r="B969" s="335"/>
      <c r="C969" s="327"/>
      <c r="D969" s="69" t="s">
        <v>168</v>
      </c>
      <c r="E969" s="19" t="s">
        <v>169</v>
      </c>
      <c r="F969" s="60">
        <v>12</v>
      </c>
      <c r="G969" s="60">
        <v>9.6</v>
      </c>
      <c r="H969" s="60">
        <v>2.2079999999999997</v>
      </c>
      <c r="I969" s="60">
        <v>8.6400000000000005E-2</v>
      </c>
      <c r="J969" s="60">
        <v>9.5999999999999992E-3</v>
      </c>
      <c r="K969" s="60">
        <v>0.39359999999999995</v>
      </c>
      <c r="L969" s="60">
        <v>0.86399999999999988</v>
      </c>
      <c r="M969" s="60">
        <v>4.8000000000000001E-2</v>
      </c>
      <c r="N969" s="64">
        <v>0.72</v>
      </c>
      <c r="O969" s="252" t="e">
        <f>VLOOKUP(D969,'[1]CICLO DE MENUS'!$B$5:$I$60,8,FALSE)*F969</f>
        <v>#N/A</v>
      </c>
    </row>
    <row r="970" spans="1:15">
      <c r="A970" s="360"/>
      <c r="B970" s="335"/>
      <c r="C970" s="327"/>
      <c r="D970" s="69" t="s">
        <v>114</v>
      </c>
      <c r="E970" s="19" t="s">
        <v>120</v>
      </c>
      <c r="F970" s="60">
        <v>6</v>
      </c>
      <c r="G970" s="60">
        <v>5.7</v>
      </c>
      <c r="H970" s="60">
        <v>2.2799999999999998</v>
      </c>
      <c r="I970" s="60">
        <v>7.9799999999999996E-2</v>
      </c>
      <c r="J970" s="60">
        <v>5.7000000000000002E-3</v>
      </c>
      <c r="K970" s="60">
        <v>0.43890000000000001</v>
      </c>
      <c r="L970" s="60">
        <v>1.3680000000000001</v>
      </c>
      <c r="M970" s="60">
        <v>1.7100000000000001E-2</v>
      </c>
      <c r="N970" s="64">
        <v>0.24</v>
      </c>
      <c r="O970" s="252" t="e">
        <f>VLOOKUP(D970,'[1]CICLO DE MENUS'!$B$5:$I$60,8,FALSE)*F970</f>
        <v>#N/A</v>
      </c>
    </row>
    <row r="971" spans="1:15">
      <c r="A971" s="360"/>
      <c r="B971" s="335"/>
      <c r="C971" s="327"/>
      <c r="D971" s="69" t="s">
        <v>185</v>
      </c>
      <c r="E971" s="19" t="s">
        <v>186</v>
      </c>
      <c r="F971" s="60">
        <v>3</v>
      </c>
      <c r="G971" s="60">
        <v>3</v>
      </c>
      <c r="H971" s="60">
        <v>27</v>
      </c>
      <c r="I971" s="60">
        <v>0</v>
      </c>
      <c r="J971" s="60">
        <v>3</v>
      </c>
      <c r="K971" s="60">
        <v>0</v>
      </c>
      <c r="L971" s="60">
        <v>0</v>
      </c>
      <c r="M971" s="60">
        <v>0</v>
      </c>
      <c r="N971" s="64">
        <v>0</v>
      </c>
      <c r="O971" s="252" t="e">
        <f>VLOOKUP(D971,'[1]CICLO DE MENUS'!$B$5:$I$60,8,FALSE)*F971</f>
        <v>#N/A</v>
      </c>
    </row>
    <row r="972" spans="1:15">
      <c r="A972" s="360"/>
      <c r="B972" s="335"/>
      <c r="C972" s="327"/>
      <c r="D972" s="69" t="s">
        <v>117</v>
      </c>
      <c r="E972" s="19" t="s">
        <v>123</v>
      </c>
      <c r="F972" s="60">
        <v>0.5</v>
      </c>
      <c r="G972" s="60">
        <v>0.5</v>
      </c>
      <c r="H972" s="60">
        <v>0</v>
      </c>
      <c r="I972" s="60">
        <v>0</v>
      </c>
      <c r="J972" s="60">
        <v>0</v>
      </c>
      <c r="K972" s="60">
        <v>0</v>
      </c>
      <c r="L972" s="60">
        <v>0.12</v>
      </c>
      <c r="M972" s="60">
        <v>1.5E-3</v>
      </c>
      <c r="N972" s="64">
        <v>193.905</v>
      </c>
      <c r="O972" s="252" t="e">
        <f>VLOOKUP(D972,'[1]CICLO DE MENUS'!$B$5:$I$60,8,FALSE)*F972</f>
        <v>#N/A</v>
      </c>
    </row>
    <row r="973" spans="1:15" ht="15" customHeight="1">
      <c r="A973" s="369" t="s">
        <v>161</v>
      </c>
      <c r="B973" s="334" t="s">
        <v>162</v>
      </c>
      <c r="C973" s="328" t="s">
        <v>54</v>
      </c>
      <c r="D973" s="68" t="s">
        <v>163</v>
      </c>
      <c r="E973" s="19" t="s">
        <v>164</v>
      </c>
      <c r="F973" s="21">
        <v>46</v>
      </c>
      <c r="G973" s="21">
        <v>46</v>
      </c>
      <c r="H973" s="21">
        <v>162.38</v>
      </c>
      <c r="I973" s="21">
        <v>3.0819999999999999</v>
      </c>
      <c r="J973" s="21">
        <v>0.18400000000000002</v>
      </c>
      <c r="K973" s="21">
        <v>36.845999999999997</v>
      </c>
      <c r="L973" s="21">
        <v>4.1399999999999997</v>
      </c>
      <c r="M973" s="21">
        <v>0.36800000000000005</v>
      </c>
      <c r="N973" s="65">
        <v>0.92</v>
      </c>
      <c r="O973" s="252" t="e">
        <f>VLOOKUP(D973,'[1]CICLO DE MENUS'!$B$5:$I$60,8,FALSE)*F973</f>
        <v>#N/A</v>
      </c>
    </row>
    <row r="974" spans="1:15" ht="12" customHeight="1">
      <c r="A974" s="370"/>
      <c r="B974" s="335"/>
      <c r="C974" s="329"/>
      <c r="D974" s="68" t="s">
        <v>117</v>
      </c>
      <c r="E974" s="19" t="s">
        <v>123</v>
      </c>
      <c r="F974" s="21">
        <v>0.5</v>
      </c>
      <c r="G974" s="21">
        <v>0.5</v>
      </c>
      <c r="H974" s="21">
        <v>0</v>
      </c>
      <c r="I974" s="21">
        <v>0</v>
      </c>
      <c r="J974" s="21">
        <v>0</v>
      </c>
      <c r="K974" s="21">
        <v>0</v>
      </c>
      <c r="L974" s="21">
        <v>7.1999999999999995E-2</v>
      </c>
      <c r="M974" s="21">
        <v>8.9999999999999998E-4</v>
      </c>
      <c r="N974" s="64">
        <v>194</v>
      </c>
      <c r="O974" s="252" t="e">
        <f>VLOOKUP(D974,'[1]CICLO DE MENUS'!$B$5:$I$60,8,FALSE)*F974</f>
        <v>#N/A</v>
      </c>
    </row>
    <row r="975" spans="1:15" ht="15.75" customHeight="1">
      <c r="A975" s="371"/>
      <c r="B975" s="336"/>
      <c r="C975" s="341"/>
      <c r="D975" s="68" t="s">
        <v>185</v>
      </c>
      <c r="E975" s="19" t="s">
        <v>186</v>
      </c>
      <c r="F975" s="19">
        <v>3</v>
      </c>
      <c r="G975" s="19">
        <v>3</v>
      </c>
      <c r="H975" s="19">
        <v>27</v>
      </c>
      <c r="I975" s="19">
        <v>0</v>
      </c>
      <c r="J975" s="19">
        <v>3</v>
      </c>
      <c r="K975" s="19">
        <v>0</v>
      </c>
      <c r="L975" s="19">
        <v>0</v>
      </c>
      <c r="M975" s="19">
        <v>0</v>
      </c>
      <c r="N975" s="70">
        <v>0</v>
      </c>
      <c r="O975" s="252" t="e">
        <f>VLOOKUP(D975,'[1]CICLO DE MENUS'!$B$5:$I$60,8,FALSE)*F975</f>
        <v>#N/A</v>
      </c>
    </row>
    <row r="976" spans="1:15" ht="23.25" customHeight="1">
      <c r="A976" s="355" t="s">
        <v>183</v>
      </c>
      <c r="B976" s="334" t="s">
        <v>162</v>
      </c>
      <c r="C976" s="331" t="s">
        <v>148</v>
      </c>
      <c r="D976" s="74" t="s">
        <v>199</v>
      </c>
      <c r="E976" s="19" t="s">
        <v>200</v>
      </c>
      <c r="F976" s="60">
        <v>60</v>
      </c>
      <c r="G976" s="60">
        <v>60</v>
      </c>
      <c r="H976" s="60">
        <v>57.6</v>
      </c>
      <c r="I976" s="60">
        <v>1.32</v>
      </c>
      <c r="J976" s="60">
        <v>0.06</v>
      </c>
      <c r="K976" s="60">
        <v>12.66</v>
      </c>
      <c r="L976" s="60">
        <v>6.6</v>
      </c>
      <c r="M976" s="60">
        <v>0.6</v>
      </c>
      <c r="N976" s="64">
        <v>10.8</v>
      </c>
      <c r="O976" s="252" t="e">
        <f>VLOOKUP(D976,'[1]CICLO DE MENUS'!$B$5:$I$60,8,FALSE)*F976</f>
        <v>#N/A</v>
      </c>
    </row>
    <row r="977" spans="1:15" ht="13.5" customHeight="1">
      <c r="A977" s="357"/>
      <c r="B977" s="336"/>
      <c r="C977" s="333"/>
      <c r="D977" s="68" t="s">
        <v>117</v>
      </c>
      <c r="E977" s="19" t="s">
        <v>123</v>
      </c>
      <c r="F977" s="60">
        <v>0.5</v>
      </c>
      <c r="G977" s="60">
        <v>0.5</v>
      </c>
      <c r="H977" s="60">
        <v>0</v>
      </c>
      <c r="I977" s="60">
        <v>0</v>
      </c>
      <c r="J977" s="60">
        <v>0</v>
      </c>
      <c r="K977" s="60">
        <v>0</v>
      </c>
      <c r="L977" s="60">
        <v>0.12</v>
      </c>
      <c r="M977" s="60">
        <v>1.5E-3</v>
      </c>
      <c r="N977" s="64">
        <v>193.905</v>
      </c>
      <c r="O977" s="252" t="e">
        <f>VLOOKUP(D977,'[1]CICLO DE MENUS'!$B$5:$I$60,8,FALSE)*F977</f>
        <v>#N/A</v>
      </c>
    </row>
    <row r="978" spans="1:15" ht="18.75" customHeight="1">
      <c r="A978" s="334" t="s">
        <v>184</v>
      </c>
      <c r="B978" s="378" t="s">
        <v>167</v>
      </c>
      <c r="C978" s="328" t="s">
        <v>64</v>
      </c>
      <c r="D978" s="68" t="s">
        <v>168</v>
      </c>
      <c r="E978" s="19" t="s">
        <v>169</v>
      </c>
      <c r="F978" s="21">
        <v>31</v>
      </c>
      <c r="G978" s="21">
        <v>24.8</v>
      </c>
      <c r="H978" s="21">
        <v>5.7039999999999997</v>
      </c>
      <c r="I978" s="21">
        <v>0.22320000000000001</v>
      </c>
      <c r="J978" s="21">
        <v>2.4800000000000003E-2</v>
      </c>
      <c r="K978" s="21">
        <v>1.0167999999999999</v>
      </c>
      <c r="L978" s="21">
        <v>2.2320000000000002</v>
      </c>
      <c r="M978" s="21">
        <v>0.124</v>
      </c>
      <c r="N978" s="65">
        <v>1.86</v>
      </c>
      <c r="O978" s="252" t="e">
        <f>VLOOKUP(D978,'[1]CICLO DE MENUS'!$B$5:$I$60,8,FALSE)*F978</f>
        <v>#N/A</v>
      </c>
    </row>
    <row r="979" spans="1:15">
      <c r="A979" s="335"/>
      <c r="B979" s="379"/>
      <c r="C979" s="329"/>
      <c r="D979" s="68" t="s">
        <v>116</v>
      </c>
      <c r="E979" s="19" t="s">
        <v>122</v>
      </c>
      <c r="F979" s="21">
        <v>3</v>
      </c>
      <c r="G979" s="21">
        <v>2.7</v>
      </c>
      <c r="H979" s="21">
        <v>1.1880000000000002</v>
      </c>
      <c r="I979" s="21">
        <v>6.2100000000000002E-2</v>
      </c>
      <c r="J979" s="21">
        <v>1.6200000000000003E-2</v>
      </c>
      <c r="K979" s="21">
        <v>0.15930000000000002</v>
      </c>
      <c r="L979" s="21">
        <v>2.214</v>
      </c>
      <c r="M979" s="21">
        <v>4.8600000000000004E-2</v>
      </c>
      <c r="N979" s="65">
        <v>1.38</v>
      </c>
      <c r="O979" s="252" t="e">
        <f>VLOOKUP(D979,'[1]CICLO DE MENUS'!$B$5:$I$60,8,FALSE)*F979</f>
        <v>#N/A</v>
      </c>
    </row>
    <row r="980" spans="1:15">
      <c r="A980" s="336"/>
      <c r="B980" s="380"/>
      <c r="C980" s="341"/>
      <c r="D980" s="68" t="s">
        <v>117</v>
      </c>
      <c r="E980" s="19" t="s">
        <v>123</v>
      </c>
      <c r="F980" s="21">
        <v>2</v>
      </c>
      <c r="G980" s="21">
        <v>2</v>
      </c>
      <c r="H980" s="21">
        <v>0</v>
      </c>
      <c r="I980" s="21">
        <v>0</v>
      </c>
      <c r="J980" s="21">
        <v>0</v>
      </c>
      <c r="K980" s="21">
        <v>0</v>
      </c>
      <c r="L980" s="21">
        <v>0.48</v>
      </c>
      <c r="M980" s="21">
        <v>6.0000000000000001E-3</v>
      </c>
      <c r="N980" s="65">
        <v>775.62</v>
      </c>
      <c r="O980" s="252" t="e">
        <f>VLOOKUP(D980,'[1]CICLO DE MENUS'!$B$5:$I$60,8,FALSE)*F980</f>
        <v>#N/A</v>
      </c>
    </row>
    <row r="981" spans="1:15">
      <c r="A981" s="334" t="s">
        <v>51</v>
      </c>
      <c r="B981" s="334" t="s">
        <v>167</v>
      </c>
      <c r="C981" s="331" t="s">
        <v>57</v>
      </c>
      <c r="D981" s="68" t="s">
        <v>230</v>
      </c>
      <c r="E981" s="19" t="s">
        <v>231</v>
      </c>
      <c r="F981" s="21">
        <v>99</v>
      </c>
      <c r="G981" s="21">
        <v>59.4</v>
      </c>
      <c r="H981" s="21">
        <v>34.451999999999998</v>
      </c>
      <c r="I981" s="21">
        <v>1.0097999999999998</v>
      </c>
      <c r="J981" s="21">
        <v>5.9400000000000001E-2</v>
      </c>
      <c r="K981" s="21">
        <v>7.4249999999999998</v>
      </c>
      <c r="L981" s="21">
        <v>5.94</v>
      </c>
      <c r="M981" s="21">
        <v>0.47520000000000001</v>
      </c>
      <c r="N981" s="56">
        <v>0.99</v>
      </c>
      <c r="O981" s="252" t="e">
        <f>VLOOKUP(D981,'[1]CICLO DE MENUS'!$B$5:$I$60,8,FALSE)*F981</f>
        <v>#N/A</v>
      </c>
    </row>
    <row r="982" spans="1:15">
      <c r="A982" s="336"/>
      <c r="B982" s="336"/>
      <c r="C982" s="333"/>
      <c r="D982" s="68" t="s">
        <v>176</v>
      </c>
      <c r="E982" s="19" t="s">
        <v>177</v>
      </c>
      <c r="F982" s="21">
        <v>8</v>
      </c>
      <c r="G982" s="21">
        <v>8</v>
      </c>
      <c r="H982" s="21">
        <v>31.76</v>
      </c>
      <c r="I982" s="21">
        <v>0</v>
      </c>
      <c r="J982" s="21">
        <v>0</v>
      </c>
      <c r="K982" s="21">
        <v>7.944</v>
      </c>
      <c r="L982" s="21">
        <v>0</v>
      </c>
      <c r="M982" s="21">
        <v>8.0000000000000002E-3</v>
      </c>
      <c r="N982" s="56">
        <v>0</v>
      </c>
      <c r="O982" s="252" t="e">
        <f>VLOOKUP(D982,'[1]CICLO DE MENUS'!$B$5:$I$60,8,FALSE)*F982</f>
        <v>#N/A</v>
      </c>
    </row>
    <row r="983" spans="1:15" ht="24">
      <c r="A983" s="63" t="s">
        <v>52</v>
      </c>
      <c r="B983" s="63" t="s">
        <v>172</v>
      </c>
      <c r="C983" s="351" t="s">
        <v>74</v>
      </c>
      <c r="D983" s="353"/>
      <c r="E983" s="19"/>
      <c r="F983" s="21"/>
      <c r="G983" s="21"/>
      <c r="H983" s="21"/>
      <c r="I983" s="21"/>
      <c r="J983" s="21"/>
      <c r="K983" s="21"/>
      <c r="L983" s="21"/>
      <c r="M983" s="21"/>
      <c r="N983" s="56"/>
      <c r="O983" s="252"/>
    </row>
    <row r="984" spans="1:15">
      <c r="A984" s="63" t="s">
        <v>173</v>
      </c>
      <c r="B984" s="63" t="s">
        <v>174</v>
      </c>
      <c r="C984" s="25" t="s">
        <v>175</v>
      </c>
      <c r="D984" s="68"/>
      <c r="E984" s="19"/>
      <c r="F984" s="21"/>
      <c r="G984" s="21"/>
      <c r="H984" s="21"/>
      <c r="I984" s="21"/>
      <c r="J984" s="21"/>
      <c r="K984" s="21"/>
      <c r="L984" s="21"/>
      <c r="M984" s="21"/>
      <c r="N984" s="56"/>
      <c r="O984" s="252"/>
    </row>
    <row r="985" spans="1:15">
      <c r="A985" s="63" t="s">
        <v>178</v>
      </c>
      <c r="B985" s="63" t="s">
        <v>179</v>
      </c>
      <c r="C985" s="25" t="s">
        <v>180</v>
      </c>
      <c r="D985" s="68"/>
      <c r="E985" s="19"/>
      <c r="F985" s="21"/>
      <c r="G985" s="21"/>
      <c r="H985" s="21"/>
      <c r="I985" s="21"/>
      <c r="J985" s="21"/>
      <c r="K985" s="21"/>
      <c r="L985" s="21"/>
      <c r="M985" s="21"/>
      <c r="N985" s="56"/>
      <c r="O985" s="252"/>
    </row>
    <row r="986" spans="1:15">
      <c r="A986" s="63" t="s">
        <v>182</v>
      </c>
      <c r="B986" s="337" t="s">
        <v>190</v>
      </c>
      <c r="C986" s="338"/>
      <c r="D986" s="339"/>
      <c r="E986" s="19"/>
      <c r="F986" s="21"/>
      <c r="G986" s="21"/>
      <c r="H986" s="21"/>
      <c r="I986" s="21"/>
      <c r="J986" s="21"/>
      <c r="K986" s="21"/>
      <c r="L986" s="21"/>
      <c r="M986" s="21"/>
      <c r="N986" s="56"/>
      <c r="O986" s="252"/>
    </row>
    <row r="987" spans="1:15">
      <c r="A987" s="17"/>
      <c r="B987" s="27"/>
      <c r="C987" s="20"/>
      <c r="D987" s="51"/>
      <c r="E987" s="19"/>
      <c r="F987" s="19"/>
      <c r="G987" s="19"/>
      <c r="H987" s="19"/>
      <c r="I987" s="19"/>
      <c r="J987" s="19"/>
      <c r="K987" s="19"/>
      <c r="L987" s="19"/>
      <c r="M987" s="19"/>
      <c r="N987" s="49"/>
      <c r="O987" s="252"/>
    </row>
    <row r="988" spans="1:15" s="257" customFormat="1">
      <c r="F988" s="256">
        <f>SUM(F960:F982)</f>
        <v>478.4</v>
      </c>
      <c r="L988" s="258"/>
      <c r="O988" s="259" t="e">
        <f>SUM(O960:O982)</f>
        <v>#N/A</v>
      </c>
    </row>
    <row r="989" spans="1:15">
      <c r="A989" s="345" t="s">
        <v>106</v>
      </c>
      <c r="B989" s="345"/>
      <c r="C989" s="345"/>
      <c r="D989" s="345"/>
      <c r="E989" s="345"/>
      <c r="F989" s="345"/>
      <c r="G989" s="22"/>
      <c r="H989" s="268">
        <f>SUM(H961:H987)</f>
        <v>579.80964999999992</v>
      </c>
      <c r="I989" s="268">
        <f t="shared" ref="I989:N989" si="18">SUM(I961:I987)</f>
        <v>28.788964999999997</v>
      </c>
      <c r="J989" s="268">
        <f t="shared" si="18"/>
        <v>14.982464999999999</v>
      </c>
      <c r="K989" s="268">
        <f t="shared" si="18"/>
        <v>80.865214999999992</v>
      </c>
      <c r="L989" s="268">
        <f t="shared" si="18"/>
        <v>180.33884999999998</v>
      </c>
      <c r="M989" s="268">
        <f t="shared" si="18"/>
        <v>3.0093700000000001</v>
      </c>
      <c r="N989" s="268">
        <f t="shared" si="18"/>
        <v>1672.86</v>
      </c>
    </row>
    <row r="990" spans="1:15">
      <c r="A990" s="345" t="s">
        <v>107</v>
      </c>
      <c r="B990" s="345"/>
      <c r="C990" s="345"/>
      <c r="D990" s="345"/>
      <c r="E990" s="345"/>
      <c r="F990" s="345"/>
      <c r="G990" s="22"/>
      <c r="H990" s="60">
        <v>1994</v>
      </c>
      <c r="I990" s="60">
        <v>69.8</v>
      </c>
      <c r="J990" s="60">
        <v>66.5</v>
      </c>
      <c r="K990" s="60">
        <v>279.2</v>
      </c>
      <c r="L990" s="60">
        <v>1100</v>
      </c>
      <c r="M990" s="61">
        <v>8.6999999999999993</v>
      </c>
      <c r="N990" s="61">
        <v>1500</v>
      </c>
    </row>
    <row r="991" spans="1:15">
      <c r="A991" s="345" t="s">
        <v>108</v>
      </c>
      <c r="B991" s="345"/>
      <c r="C991" s="345"/>
      <c r="D991" s="345"/>
      <c r="E991" s="345"/>
      <c r="F991" s="345"/>
      <c r="G991" s="22"/>
      <c r="H991" s="71">
        <v>0.30225584252758275</v>
      </c>
      <c r="I991" s="71">
        <v>0.43551812320916911</v>
      </c>
      <c r="J991" s="71">
        <v>0.23103180451127822</v>
      </c>
      <c r="K991" s="71">
        <v>0.30022838467048713</v>
      </c>
      <c r="L991" s="71">
        <v>0.1717744090909091</v>
      </c>
      <c r="M991" s="72">
        <v>0.39303103448275861</v>
      </c>
      <c r="N991" s="72">
        <v>1.1190800000000001</v>
      </c>
    </row>
    <row r="992" spans="1:15" s="23" customFormat="1">
      <c r="O992" s="238"/>
    </row>
    <row r="993" spans="1:26">
      <c r="A993" s="346" t="s">
        <v>109</v>
      </c>
      <c r="B993" s="346"/>
      <c r="C993" s="346"/>
      <c r="D993" s="347"/>
      <c r="E993" s="351" t="s">
        <v>562</v>
      </c>
      <c r="F993" s="352"/>
      <c r="G993" s="352"/>
      <c r="H993" s="352"/>
      <c r="I993" s="352"/>
      <c r="J993" s="352"/>
      <c r="K993" s="352"/>
      <c r="L993" s="352"/>
      <c r="M993" s="352"/>
      <c r="N993" s="353"/>
    </row>
    <row r="994" spans="1:26" ht="7.5" customHeight="1">
      <c r="A994" s="23"/>
      <c r="B994" s="23"/>
      <c r="C994" s="23"/>
      <c r="D994" s="18"/>
      <c r="E994" s="18"/>
      <c r="F994" s="18"/>
      <c r="G994" s="18"/>
      <c r="H994" s="18"/>
      <c r="I994" s="18"/>
      <c r="J994" s="18"/>
      <c r="K994" s="18"/>
      <c r="L994" s="18"/>
      <c r="M994" s="18"/>
    </row>
    <row r="995" spans="1:26" ht="42" customHeight="1">
      <c r="A995" s="23" t="s">
        <v>36</v>
      </c>
      <c r="B995" s="354"/>
      <c r="C995" s="354"/>
      <c r="D995" s="354"/>
      <c r="E995" s="354"/>
      <c r="F995" s="354"/>
      <c r="H995" s="346" t="s">
        <v>37</v>
      </c>
      <c r="I995" s="346"/>
      <c r="J995" s="347"/>
      <c r="K995" s="348">
        <v>1088304193</v>
      </c>
      <c r="L995" s="348"/>
      <c r="M995" s="348"/>
      <c r="N995" s="348"/>
    </row>
    <row r="996" spans="1:26">
      <c r="A996" s="23"/>
      <c r="B996" s="18"/>
      <c r="C996" s="18"/>
      <c r="D996" s="18"/>
      <c r="E996" s="18"/>
      <c r="F996" s="18"/>
      <c r="H996" s="23"/>
      <c r="I996" s="23"/>
      <c r="J996" s="23"/>
      <c r="K996" s="73"/>
      <c r="L996" s="73"/>
      <c r="M996" s="73"/>
      <c r="N996" s="73"/>
    </row>
    <row r="997" spans="1:26">
      <c r="A997" s="23"/>
      <c r="B997" s="18"/>
      <c r="C997" s="18"/>
      <c r="D997" s="18"/>
      <c r="E997" s="18"/>
      <c r="F997" s="18"/>
      <c r="H997" s="23"/>
      <c r="I997" s="23"/>
      <c r="J997" s="23"/>
      <c r="K997" s="73"/>
      <c r="L997" s="73"/>
      <c r="M997" s="73"/>
      <c r="N997" s="73"/>
    </row>
    <row r="998" spans="1:26" s="13" customFormat="1">
      <c r="A998" s="358" t="s">
        <v>89</v>
      </c>
      <c r="B998" s="358"/>
      <c r="C998" s="358"/>
      <c r="D998" s="358"/>
      <c r="E998" s="358"/>
      <c r="F998" s="358"/>
      <c r="G998" s="358"/>
      <c r="H998" s="358"/>
      <c r="I998" s="358"/>
      <c r="J998" s="358"/>
      <c r="K998" s="358"/>
      <c r="L998" s="358"/>
      <c r="O998" s="245"/>
    </row>
    <row r="999" spans="1:26" s="13" customFormat="1">
      <c r="A999" s="3"/>
      <c r="B999" s="3"/>
      <c r="C999" s="3"/>
      <c r="D999" s="3"/>
      <c r="E999" s="3"/>
      <c r="F999" s="3"/>
      <c r="G999" s="3"/>
      <c r="H999" s="3"/>
      <c r="I999" s="3"/>
      <c r="J999" s="3"/>
      <c r="K999" s="3"/>
      <c r="L999" s="3"/>
      <c r="O999" s="245"/>
    </row>
    <row r="1000" spans="1:26" s="13" customFormat="1">
      <c r="A1000" s="310" t="s">
        <v>1</v>
      </c>
      <c r="B1000" s="310"/>
      <c r="C1000" s="319" t="s">
        <v>39</v>
      </c>
      <c r="D1000" s="319"/>
      <c r="E1000" s="319"/>
      <c r="F1000" s="319"/>
      <c r="G1000" s="319"/>
      <c r="H1000" s="319"/>
      <c r="I1000" s="319"/>
      <c r="J1000" s="319"/>
      <c r="K1000" s="319"/>
      <c r="L1000" s="319"/>
      <c r="O1000" s="245"/>
    </row>
    <row r="1001" spans="1:26" s="13" customFormat="1" ht="7.5" customHeight="1">
      <c r="A1001" s="4"/>
      <c r="B1001" s="4"/>
      <c r="C1001" s="3"/>
      <c r="D1001" s="3"/>
      <c r="E1001" s="3"/>
      <c r="F1001" s="3"/>
      <c r="G1001" s="3"/>
      <c r="H1001" s="3"/>
      <c r="I1001" s="3"/>
      <c r="J1001" s="3"/>
      <c r="K1001" s="3"/>
      <c r="L1001" s="3"/>
      <c r="O1001" s="245"/>
    </row>
    <row r="1002" spans="1:26" s="13" customFormat="1">
      <c r="A1002" s="310" t="s">
        <v>5</v>
      </c>
      <c r="B1002" s="310"/>
      <c r="C1002" s="5" t="s">
        <v>537</v>
      </c>
      <c r="D1002" s="3"/>
      <c r="E1002" s="3"/>
      <c r="F1002" s="3"/>
      <c r="G1002" s="3"/>
      <c r="H1002" s="3"/>
      <c r="I1002" s="3"/>
      <c r="J1002" s="3"/>
      <c r="K1002" s="3"/>
      <c r="L1002" s="3"/>
      <c r="O1002" s="245"/>
    </row>
    <row r="1003" spans="1:26" s="15" customFormat="1" ht="6.75" customHeight="1">
      <c r="A1003" s="4"/>
      <c r="B1003" s="6"/>
      <c r="C1003" s="6"/>
      <c r="D1003" s="6"/>
      <c r="E1003" s="6"/>
      <c r="F1003" s="6"/>
      <c r="G1003" s="6"/>
      <c r="H1003" s="6"/>
      <c r="I1003" s="6"/>
      <c r="J1003" s="6"/>
      <c r="K1003" s="4"/>
      <c r="L1003" s="4"/>
      <c r="M1003" s="14"/>
      <c r="N1003" s="14"/>
      <c r="O1003" s="238"/>
      <c r="P1003" s="14"/>
      <c r="Q1003" s="23"/>
      <c r="R1003" s="23"/>
      <c r="S1003" s="23"/>
      <c r="T1003" s="23"/>
      <c r="U1003" s="23"/>
      <c r="V1003" s="23"/>
      <c r="W1003" s="23"/>
      <c r="X1003" s="23"/>
      <c r="Y1003" s="23"/>
      <c r="Z1003" s="23"/>
    </row>
    <row r="1004" spans="1:26" s="15" customFormat="1">
      <c r="A1004" s="4" t="s">
        <v>6</v>
      </c>
      <c r="B1004" s="4"/>
      <c r="C1004" s="319" t="s">
        <v>536</v>
      </c>
      <c r="D1004" s="319"/>
      <c r="E1004" s="14"/>
      <c r="F1004" s="14"/>
      <c r="G1004" s="23"/>
      <c r="H1004" s="23"/>
      <c r="I1004" s="23"/>
      <c r="J1004" s="23"/>
      <c r="K1004" s="23"/>
      <c r="L1004" s="23"/>
      <c r="M1004" s="23"/>
      <c r="N1004" s="23"/>
      <c r="O1004" s="238"/>
      <c r="P1004" s="23"/>
    </row>
    <row r="1005" spans="1:26" s="15" customFormat="1" ht="9" customHeight="1">
      <c r="A1005" s="4"/>
      <c r="B1005" s="6"/>
      <c r="C1005" s="6"/>
      <c r="D1005" s="6"/>
      <c r="E1005" s="6"/>
      <c r="F1005" s="6"/>
      <c r="G1005" s="6"/>
      <c r="H1005" s="6"/>
      <c r="I1005" s="6"/>
      <c r="J1005" s="6"/>
      <c r="K1005" s="4"/>
      <c r="L1005" s="4"/>
      <c r="M1005" s="14"/>
      <c r="N1005" s="14"/>
      <c r="O1005" s="238"/>
      <c r="P1005" s="14"/>
      <c r="Q1005" s="23"/>
      <c r="R1005" s="23"/>
      <c r="S1005" s="23"/>
      <c r="T1005" s="23"/>
      <c r="U1005" s="23"/>
      <c r="V1005" s="23"/>
      <c r="W1005" s="23"/>
      <c r="X1005" s="23"/>
      <c r="Y1005" s="23"/>
      <c r="Z1005" s="23"/>
    </row>
    <row r="1006" spans="1:26" s="15" customFormat="1">
      <c r="A1006" s="310" t="s">
        <v>7</v>
      </c>
      <c r="B1006" s="310"/>
      <c r="C1006" s="319" t="s">
        <v>44</v>
      </c>
      <c r="D1006" s="319"/>
      <c r="E1006" s="6"/>
      <c r="F1006" s="6"/>
      <c r="G1006" s="6"/>
      <c r="H1006" s="6"/>
      <c r="I1006" s="6"/>
      <c r="J1006" s="6"/>
      <c r="K1006" s="4"/>
      <c r="L1006" s="4"/>
      <c r="M1006" s="14"/>
      <c r="N1006" s="14"/>
      <c r="O1006" s="238"/>
      <c r="P1006" s="14"/>
      <c r="Q1006" s="23"/>
      <c r="R1006" s="23"/>
      <c r="S1006" s="23"/>
      <c r="T1006" s="23"/>
      <c r="U1006" s="23"/>
      <c r="V1006" s="23"/>
      <c r="W1006" s="23"/>
      <c r="X1006" s="23"/>
      <c r="Y1006" s="23"/>
      <c r="Z1006" s="23"/>
    </row>
    <row r="1007" spans="1:26" s="15" customFormat="1" ht="9" customHeight="1">
      <c r="A1007" s="4"/>
      <c r="B1007" s="6"/>
      <c r="C1007" s="6"/>
      <c r="D1007" s="6"/>
      <c r="E1007" s="6"/>
      <c r="F1007" s="6"/>
      <c r="G1007" s="6"/>
      <c r="H1007" s="6"/>
      <c r="I1007" s="6"/>
      <c r="J1007" s="6"/>
      <c r="K1007" s="4"/>
      <c r="L1007" s="4"/>
      <c r="M1007" s="14"/>
      <c r="N1007" s="14"/>
      <c r="O1007" s="238"/>
      <c r="P1007" s="14"/>
      <c r="Q1007" s="23"/>
      <c r="R1007" s="23"/>
      <c r="S1007" s="23"/>
      <c r="T1007" s="23"/>
      <c r="U1007" s="23"/>
      <c r="V1007" s="23"/>
      <c r="W1007" s="23"/>
      <c r="X1007" s="23"/>
      <c r="Y1007" s="23"/>
      <c r="Z1007" s="23"/>
    </row>
    <row r="1008" spans="1:26" s="15" customFormat="1">
      <c r="A1008" s="321" t="s">
        <v>8</v>
      </c>
      <c r="B1008" s="321"/>
      <c r="C1008" s="26" t="s">
        <v>45</v>
      </c>
      <c r="D1008" s="23"/>
      <c r="E1008" s="23"/>
      <c r="F1008" s="23"/>
      <c r="G1008" s="23"/>
      <c r="H1008" s="23"/>
      <c r="I1008" s="23"/>
      <c r="O1008" s="238"/>
    </row>
    <row r="1009" spans="1:26" s="15" customFormat="1" ht="8.25" customHeight="1">
      <c r="A1009" s="4"/>
      <c r="B1009" s="6"/>
      <c r="C1009" s="6"/>
      <c r="D1009" s="6"/>
      <c r="E1009" s="6"/>
      <c r="F1009" s="6"/>
      <c r="G1009" s="6"/>
      <c r="H1009" s="6"/>
      <c r="I1009" s="6"/>
      <c r="J1009" s="6"/>
      <c r="K1009" s="4"/>
      <c r="L1009" s="4"/>
      <c r="M1009" s="14"/>
      <c r="N1009" s="14"/>
      <c r="O1009" s="238"/>
      <c r="P1009" s="14"/>
      <c r="Q1009" s="23"/>
      <c r="R1009" s="23"/>
      <c r="S1009" s="23"/>
      <c r="T1009" s="23"/>
      <c r="U1009" s="23"/>
      <c r="V1009" s="23"/>
      <c r="W1009" s="23"/>
      <c r="X1009" s="23"/>
      <c r="Y1009" s="23"/>
      <c r="Z1009" s="23"/>
    </row>
    <row r="1010" spans="1:26" s="15" customFormat="1">
      <c r="A1010" s="16" t="s">
        <v>90</v>
      </c>
      <c r="B1010" s="322" t="s">
        <v>574</v>
      </c>
      <c r="C1010" s="322"/>
      <c r="D1010" s="6"/>
      <c r="E1010" s="6"/>
      <c r="F1010" s="6"/>
      <c r="G1010" s="6"/>
      <c r="H1010" s="6"/>
      <c r="I1010" s="6"/>
      <c r="J1010" s="6"/>
      <c r="K1010" s="4"/>
      <c r="L1010" s="4"/>
      <c r="M1010" s="14"/>
      <c r="N1010" s="14"/>
      <c r="O1010" s="238"/>
      <c r="P1010" s="14"/>
      <c r="Q1010" s="23"/>
      <c r="R1010" s="23"/>
      <c r="S1010" s="23"/>
      <c r="T1010" s="23"/>
      <c r="U1010" s="23"/>
      <c r="V1010" s="23"/>
      <c r="W1010" s="23"/>
      <c r="X1010" s="23"/>
      <c r="Y1010" s="23"/>
      <c r="Z1010" s="23"/>
    </row>
    <row r="1011" spans="1:26" s="15" customFormat="1" ht="8.25" customHeight="1">
      <c r="A1011" s="4"/>
      <c r="B1011" s="6"/>
      <c r="C1011" s="6"/>
      <c r="D1011" s="6"/>
      <c r="E1011" s="6"/>
      <c r="F1011" s="6"/>
      <c r="G1011" s="6"/>
      <c r="H1011" s="6"/>
      <c r="I1011" s="6"/>
      <c r="J1011" s="6"/>
      <c r="K1011" s="4"/>
      <c r="L1011" s="4"/>
      <c r="M1011" s="14"/>
      <c r="N1011" s="14"/>
      <c r="O1011" s="238"/>
      <c r="P1011" s="14"/>
      <c r="Q1011" s="23"/>
      <c r="R1011" s="23"/>
      <c r="S1011" s="23"/>
      <c r="T1011" s="23"/>
      <c r="U1011" s="23"/>
      <c r="V1011" s="23"/>
      <c r="W1011" s="23"/>
      <c r="X1011" s="23"/>
      <c r="Y1011" s="23"/>
      <c r="Z1011" s="23"/>
    </row>
    <row r="1012" spans="1:26">
      <c r="A1012" s="7" t="s">
        <v>91</v>
      </c>
      <c r="B1012" s="5">
        <v>19</v>
      </c>
      <c r="C1012" s="7"/>
      <c r="D1012" s="7"/>
      <c r="E1012" s="7"/>
      <c r="F1012" s="7"/>
      <c r="G1012" s="7"/>
      <c r="H1012" s="7"/>
      <c r="I1012" s="7"/>
      <c r="J1012" s="7"/>
      <c r="K1012" s="7"/>
      <c r="L1012" s="7"/>
    </row>
    <row r="1013" spans="1:26" s="15" customFormat="1">
      <c r="A1013" s="4"/>
      <c r="B1013" s="6"/>
      <c r="C1013" s="6"/>
      <c r="D1013" s="6"/>
      <c r="E1013" s="6"/>
      <c r="F1013" s="6"/>
      <c r="G1013" s="6"/>
      <c r="H1013" s="6"/>
      <c r="I1013" s="6"/>
      <c r="J1013" s="6"/>
      <c r="K1013" s="4"/>
      <c r="L1013" s="4"/>
      <c r="M1013" s="14"/>
      <c r="N1013" s="14"/>
      <c r="O1013" s="238"/>
      <c r="P1013" s="14"/>
      <c r="Q1013" s="23"/>
      <c r="R1013" s="23"/>
      <c r="S1013" s="23"/>
      <c r="T1013" s="23"/>
      <c r="U1013" s="23"/>
      <c r="V1013" s="23"/>
      <c r="W1013" s="23"/>
      <c r="X1013" s="23"/>
      <c r="Y1013" s="23"/>
      <c r="Z1013" s="23"/>
    </row>
    <row r="1014" spans="1:26">
      <c r="A1014" s="340" t="s">
        <v>38</v>
      </c>
      <c r="B1014" s="340" t="s">
        <v>92</v>
      </c>
      <c r="C1014" s="340" t="s">
        <v>93</v>
      </c>
      <c r="D1014" s="340" t="s">
        <v>94</v>
      </c>
      <c r="E1014" s="340" t="s">
        <v>95</v>
      </c>
      <c r="F1014" s="340" t="s">
        <v>96</v>
      </c>
      <c r="G1014" s="340" t="s">
        <v>97</v>
      </c>
      <c r="H1014" s="340" t="s">
        <v>98</v>
      </c>
      <c r="I1014" s="340"/>
      <c r="J1014" s="340"/>
      <c r="K1014" s="340"/>
      <c r="L1014" s="340"/>
      <c r="M1014" s="340"/>
      <c r="N1014" s="340"/>
      <c r="O1014" s="252"/>
    </row>
    <row r="1015" spans="1:26" ht="30">
      <c r="A1015" s="340"/>
      <c r="B1015" s="340"/>
      <c r="C1015" s="340"/>
      <c r="D1015" s="340"/>
      <c r="E1015" s="340"/>
      <c r="F1015" s="340"/>
      <c r="G1015" s="340"/>
      <c r="H1015" s="29" t="s">
        <v>99</v>
      </c>
      <c r="I1015" s="29" t="s">
        <v>100</v>
      </c>
      <c r="J1015" s="29" t="s">
        <v>101</v>
      </c>
      <c r="K1015" s="29" t="s">
        <v>102</v>
      </c>
      <c r="L1015" s="29" t="s">
        <v>103</v>
      </c>
      <c r="M1015" s="29" t="s">
        <v>104</v>
      </c>
      <c r="N1015" s="29" t="s">
        <v>105</v>
      </c>
      <c r="O1015" s="253" t="s">
        <v>529</v>
      </c>
    </row>
    <row r="1016" spans="1:26">
      <c r="A1016" s="323" t="s">
        <v>47</v>
      </c>
      <c r="B1016" s="326" t="s">
        <v>155</v>
      </c>
      <c r="C1016" s="328" t="s">
        <v>69</v>
      </c>
      <c r="D1016" s="50" t="s">
        <v>218</v>
      </c>
      <c r="E1016" s="19" t="s">
        <v>219</v>
      </c>
      <c r="F1016" s="21">
        <v>25</v>
      </c>
      <c r="G1016" s="21">
        <v>25</v>
      </c>
      <c r="H1016" s="21">
        <v>96.8</v>
      </c>
      <c r="I1016" s="21">
        <v>5.8</v>
      </c>
      <c r="J1016" s="21">
        <v>0.2</v>
      </c>
      <c r="K1016" s="21">
        <v>15.3</v>
      </c>
      <c r="L1016" s="21">
        <v>12.8</v>
      </c>
      <c r="M1016" s="21">
        <v>1.8</v>
      </c>
      <c r="N1016" s="65">
        <v>6.8</v>
      </c>
      <c r="O1016" s="252" t="e">
        <f>VLOOKUP(D1016,'[1]CICLO DE MENUS'!$B$5:$I$60,8,FALSE)*F1016</f>
        <v>#N/A</v>
      </c>
    </row>
    <row r="1017" spans="1:26" ht="24">
      <c r="A1017" s="324"/>
      <c r="B1017" s="327"/>
      <c r="C1017" s="329"/>
      <c r="D1017" s="50" t="s">
        <v>153</v>
      </c>
      <c r="E1017" s="19" t="s">
        <v>118</v>
      </c>
      <c r="F1017" s="60">
        <v>20</v>
      </c>
      <c r="G1017" s="60">
        <v>20</v>
      </c>
      <c r="H1017" s="60">
        <v>16</v>
      </c>
      <c r="I1017" s="60">
        <v>0.44</v>
      </c>
      <c r="J1017" s="60">
        <v>0.02</v>
      </c>
      <c r="K1017" s="60">
        <v>3.38</v>
      </c>
      <c r="L1017" s="60">
        <v>2.4</v>
      </c>
      <c r="M1017" s="60">
        <v>0.16</v>
      </c>
      <c r="N1017" s="64">
        <v>1.2</v>
      </c>
      <c r="O1017" s="252" t="e">
        <f>VLOOKUP(D1017,'[1]CICLO DE MENUS'!$B$5:$I$60,8,FALSE)*F1017</f>
        <v>#N/A</v>
      </c>
    </row>
    <row r="1018" spans="1:26">
      <c r="A1018" s="324"/>
      <c r="B1018" s="327"/>
      <c r="C1018" s="329"/>
      <c r="D1018" s="50" t="s">
        <v>168</v>
      </c>
      <c r="E1018" s="19" t="s">
        <v>169</v>
      </c>
      <c r="F1018" s="60">
        <v>12</v>
      </c>
      <c r="G1018" s="60">
        <v>9.6</v>
      </c>
      <c r="H1018" s="60">
        <v>2.2079999999999997</v>
      </c>
      <c r="I1018" s="60">
        <v>8.6400000000000005E-2</v>
      </c>
      <c r="J1018" s="60">
        <v>9.5999999999999992E-3</v>
      </c>
      <c r="K1018" s="60">
        <v>0.39359999999999995</v>
      </c>
      <c r="L1018" s="60">
        <v>0.86399999999999988</v>
      </c>
      <c r="M1018" s="60">
        <v>4.8000000000000001E-2</v>
      </c>
      <c r="N1018" s="64">
        <v>0.72</v>
      </c>
      <c r="O1018" s="252" t="e">
        <f>VLOOKUP(D1018,'[1]CICLO DE MENUS'!$B$5:$I$60,8,FALSE)*F1018</f>
        <v>#N/A</v>
      </c>
    </row>
    <row r="1019" spans="1:26">
      <c r="A1019" s="324"/>
      <c r="B1019" s="327"/>
      <c r="C1019" s="329"/>
      <c r="D1019" s="50" t="s">
        <v>114</v>
      </c>
      <c r="E1019" s="19" t="s">
        <v>120</v>
      </c>
      <c r="F1019" s="60">
        <v>8</v>
      </c>
      <c r="G1019" s="60">
        <v>7.6</v>
      </c>
      <c r="H1019" s="60">
        <v>3.04</v>
      </c>
      <c r="I1019" s="60">
        <v>0.10639999999999999</v>
      </c>
      <c r="J1019" s="60">
        <v>7.6E-3</v>
      </c>
      <c r="K1019" s="60">
        <v>0.58519999999999994</v>
      </c>
      <c r="L1019" s="60">
        <v>1.8239999999999998</v>
      </c>
      <c r="M1019" s="60">
        <v>2.2799999999999997E-2</v>
      </c>
      <c r="N1019" s="64">
        <v>0.32</v>
      </c>
      <c r="O1019" s="252" t="e">
        <f>VLOOKUP(D1019,'[1]CICLO DE MENUS'!$B$5:$I$60,8,FALSE)*F1019</f>
        <v>#N/A</v>
      </c>
    </row>
    <row r="1020" spans="1:26">
      <c r="A1020" s="324"/>
      <c r="B1020" s="327"/>
      <c r="C1020" s="329"/>
      <c r="D1020" s="50" t="s">
        <v>115</v>
      </c>
      <c r="E1020" s="19" t="s">
        <v>121</v>
      </c>
      <c r="F1020" s="60">
        <v>1.1000000000000001</v>
      </c>
      <c r="G1020" s="60">
        <v>1.0450000000000002</v>
      </c>
      <c r="H1020" s="60">
        <v>1.5048000000000001</v>
      </c>
      <c r="I1020" s="60">
        <v>4.9115000000000013E-2</v>
      </c>
      <c r="J1020" s="60">
        <v>3.1350000000000006E-3</v>
      </c>
      <c r="K1020" s="60">
        <v>0.30618500000000004</v>
      </c>
      <c r="L1020" s="60">
        <v>0.41800000000000004</v>
      </c>
      <c r="M1020" s="60">
        <v>1.3585000000000003E-2</v>
      </c>
      <c r="N1020" s="64">
        <v>0.20900000000000002</v>
      </c>
      <c r="O1020" s="252" t="e">
        <f>VLOOKUP(D1020,'[1]CICLO DE MENUS'!$B$5:$I$60,8,FALSE)*F1020</f>
        <v>#N/A</v>
      </c>
    </row>
    <row r="1021" spans="1:26">
      <c r="A1021" s="324"/>
      <c r="B1021" s="327"/>
      <c r="C1021" s="329"/>
      <c r="D1021" s="50" t="s">
        <v>116</v>
      </c>
      <c r="E1021" s="19" t="s">
        <v>122</v>
      </c>
      <c r="F1021" s="60">
        <v>0.6</v>
      </c>
      <c r="G1021" s="60">
        <v>0.54</v>
      </c>
      <c r="H1021" s="60">
        <v>0.23760000000000001</v>
      </c>
      <c r="I1021" s="60">
        <v>1.242E-2</v>
      </c>
      <c r="J1021" s="60">
        <v>3.2400000000000003E-3</v>
      </c>
      <c r="K1021" s="60">
        <v>3.1860000000000006E-2</v>
      </c>
      <c r="L1021" s="60">
        <v>0.44280000000000003</v>
      </c>
      <c r="M1021" s="60">
        <v>9.7200000000000012E-3</v>
      </c>
      <c r="N1021" s="64">
        <v>0.27599999999999997</v>
      </c>
      <c r="O1021" s="252" t="e">
        <f>VLOOKUP(D1021,'[1]CICLO DE MENUS'!$B$5:$I$60,8,FALSE)*F1021</f>
        <v>#N/A</v>
      </c>
    </row>
    <row r="1022" spans="1:26">
      <c r="A1022" s="324"/>
      <c r="B1022" s="327"/>
      <c r="C1022" s="329"/>
      <c r="D1022" s="50" t="s">
        <v>117</v>
      </c>
      <c r="E1022" s="19" t="s">
        <v>123</v>
      </c>
      <c r="F1022" s="60">
        <v>0.5</v>
      </c>
      <c r="G1022" s="60">
        <v>0.5</v>
      </c>
      <c r="H1022" s="60">
        <v>0</v>
      </c>
      <c r="I1022" s="60">
        <v>0</v>
      </c>
      <c r="J1022" s="60">
        <v>0</v>
      </c>
      <c r="K1022" s="60">
        <v>0</v>
      </c>
      <c r="L1022" s="60">
        <v>0.12</v>
      </c>
      <c r="M1022" s="60">
        <v>1.5E-3</v>
      </c>
      <c r="N1022" s="64">
        <v>193.905</v>
      </c>
      <c r="O1022" s="252" t="e">
        <f>VLOOKUP(D1022,'[1]CICLO DE MENUS'!$B$5:$I$60,8,FALSE)*F1022</f>
        <v>#N/A</v>
      </c>
    </row>
    <row r="1023" spans="1:26" ht="15" customHeight="1">
      <c r="A1023" s="324"/>
      <c r="B1023" s="326" t="s">
        <v>155</v>
      </c>
      <c r="C1023" s="331" t="s">
        <v>124</v>
      </c>
      <c r="D1023" s="50" t="s">
        <v>156</v>
      </c>
      <c r="E1023" s="19" t="s">
        <v>157</v>
      </c>
      <c r="F1023" s="60">
        <v>55</v>
      </c>
      <c r="G1023" s="60">
        <v>49.5</v>
      </c>
      <c r="H1023" s="60">
        <v>73.754999999999995</v>
      </c>
      <c r="I1023" s="60">
        <v>6.2369999999999992</v>
      </c>
      <c r="J1023" s="60">
        <v>5.3460000000000001</v>
      </c>
      <c r="K1023" s="60">
        <v>0.14849999999999999</v>
      </c>
      <c r="L1023" s="60">
        <v>26.234999999999999</v>
      </c>
      <c r="M1023" s="60">
        <v>0.84149999999999991</v>
      </c>
      <c r="N1023" s="64">
        <v>76.45</v>
      </c>
      <c r="O1023" s="252" t="e">
        <f>VLOOKUP(D1023,'[1]CICLO DE MENUS'!$B$5:$I$60,8,FALSE)</f>
        <v>#N/A</v>
      </c>
    </row>
    <row r="1024" spans="1:26" ht="15.75" customHeight="1">
      <c r="A1024" s="324"/>
      <c r="B1024" s="327"/>
      <c r="C1024" s="332"/>
      <c r="D1024" s="50" t="s">
        <v>168</v>
      </c>
      <c r="E1024" s="19" t="s">
        <v>169</v>
      </c>
      <c r="F1024" s="60">
        <v>12</v>
      </c>
      <c r="G1024" s="60">
        <v>9.6</v>
      </c>
      <c r="H1024" s="60">
        <v>2.2079999999999997</v>
      </c>
      <c r="I1024" s="60">
        <v>8.6400000000000005E-2</v>
      </c>
      <c r="J1024" s="60">
        <v>9.5999999999999992E-3</v>
      </c>
      <c r="K1024" s="60">
        <v>0.39359999999999995</v>
      </c>
      <c r="L1024" s="60">
        <v>0.86399999999999988</v>
      </c>
      <c r="M1024" s="60">
        <v>4.8000000000000001E-2</v>
      </c>
      <c r="N1024" s="64">
        <v>0.72</v>
      </c>
      <c r="O1024" s="252" t="e">
        <f>VLOOKUP(D1024,'[1]CICLO DE MENUS'!$B$5:$I$60,8,FALSE)*F1024</f>
        <v>#N/A</v>
      </c>
    </row>
    <row r="1025" spans="1:15" ht="18.75" customHeight="1">
      <c r="A1025" s="324"/>
      <c r="B1025" s="327"/>
      <c r="C1025" s="332"/>
      <c r="D1025" s="50" t="s">
        <v>114</v>
      </c>
      <c r="E1025" s="19" t="s">
        <v>120</v>
      </c>
      <c r="F1025" s="60">
        <v>8</v>
      </c>
      <c r="G1025" s="60">
        <v>7.6</v>
      </c>
      <c r="H1025" s="60">
        <v>3.04</v>
      </c>
      <c r="I1025" s="60">
        <v>0.10639999999999999</v>
      </c>
      <c r="J1025" s="60">
        <v>7.6E-3</v>
      </c>
      <c r="K1025" s="60">
        <v>0.58519999999999994</v>
      </c>
      <c r="L1025" s="60">
        <v>1.8239999999999998</v>
      </c>
      <c r="M1025" s="60">
        <v>2.2799999999999997E-2</v>
      </c>
      <c r="N1025" s="64">
        <v>0.32</v>
      </c>
      <c r="O1025" s="252" t="e">
        <f>VLOOKUP(D1025,'[1]CICLO DE MENUS'!$B$5:$I$60,8,FALSE)*F1025</f>
        <v>#N/A</v>
      </c>
    </row>
    <row r="1026" spans="1:15" ht="13.5" customHeight="1">
      <c r="A1026" s="324"/>
      <c r="B1026" s="327"/>
      <c r="C1026" s="332"/>
      <c r="D1026" s="50" t="s">
        <v>185</v>
      </c>
      <c r="E1026" s="19" t="s">
        <v>186</v>
      </c>
      <c r="F1026" s="60">
        <v>4</v>
      </c>
      <c r="G1026" s="60">
        <v>4</v>
      </c>
      <c r="H1026" s="60">
        <v>36</v>
      </c>
      <c r="I1026" s="60">
        <v>0</v>
      </c>
      <c r="J1026" s="60">
        <v>4</v>
      </c>
      <c r="K1026" s="60">
        <v>0</v>
      </c>
      <c r="L1026" s="60">
        <v>0</v>
      </c>
      <c r="M1026" s="60">
        <v>0</v>
      </c>
      <c r="N1026" s="64">
        <v>0</v>
      </c>
      <c r="O1026" s="252" t="e">
        <f>VLOOKUP(D1026,'[1]CICLO DE MENUS'!$B$5:$I$60,8,FALSE)*F1026</f>
        <v>#N/A</v>
      </c>
    </row>
    <row r="1027" spans="1:15" ht="15.75" customHeight="1">
      <c r="A1027" s="325"/>
      <c r="B1027" s="330"/>
      <c r="C1027" s="333"/>
      <c r="D1027" s="50" t="s">
        <v>117</v>
      </c>
      <c r="E1027" s="19" t="s">
        <v>123</v>
      </c>
      <c r="F1027" s="19">
        <v>0.5</v>
      </c>
      <c r="G1027" s="19">
        <v>0.5</v>
      </c>
      <c r="H1027" s="21">
        <v>0</v>
      </c>
      <c r="I1027" s="21">
        <v>0</v>
      </c>
      <c r="J1027" s="21">
        <v>0</v>
      </c>
      <c r="K1027" s="21">
        <v>0</v>
      </c>
      <c r="L1027" s="21">
        <v>0.12</v>
      </c>
      <c r="M1027" s="21">
        <v>1.5E-3</v>
      </c>
      <c r="N1027" s="65">
        <v>193.905</v>
      </c>
      <c r="O1027" s="252" t="e">
        <f>VLOOKUP(D1027,'[1]CICLO DE MENUS'!$B$5:$I$60,8,FALSE)*F1027</f>
        <v>#N/A</v>
      </c>
    </row>
    <row r="1028" spans="1:15">
      <c r="A1028" s="334" t="s">
        <v>161</v>
      </c>
      <c r="B1028" s="326" t="s">
        <v>162</v>
      </c>
      <c r="C1028" s="331" t="s">
        <v>54</v>
      </c>
      <c r="D1028" s="50" t="s">
        <v>163</v>
      </c>
      <c r="E1028" s="19" t="s">
        <v>164</v>
      </c>
      <c r="F1028" s="60">
        <v>46</v>
      </c>
      <c r="G1028" s="60">
        <v>46</v>
      </c>
      <c r="H1028" s="60">
        <v>162.38</v>
      </c>
      <c r="I1028" s="60">
        <v>3.0819999999999999</v>
      </c>
      <c r="J1028" s="60">
        <v>0.18400000000000002</v>
      </c>
      <c r="K1028" s="60">
        <v>36.845999999999997</v>
      </c>
      <c r="L1028" s="60">
        <v>4.1399999999999997</v>
      </c>
      <c r="M1028" s="60">
        <v>0.36800000000000005</v>
      </c>
      <c r="N1028" s="64">
        <v>0.92</v>
      </c>
      <c r="O1028" s="252" t="e">
        <f>VLOOKUP(D1028,'[1]CICLO DE MENUS'!$B$5:$I$60,8,FALSE)*F1028</f>
        <v>#N/A</v>
      </c>
    </row>
    <row r="1029" spans="1:15">
      <c r="A1029" s="335"/>
      <c r="B1029" s="327"/>
      <c r="C1029" s="332"/>
      <c r="D1029" s="50" t="s">
        <v>117</v>
      </c>
      <c r="E1029" s="19" t="s">
        <v>123</v>
      </c>
      <c r="F1029" s="60">
        <v>0.3</v>
      </c>
      <c r="G1029" s="60">
        <v>0.3</v>
      </c>
      <c r="H1029" s="60">
        <v>0</v>
      </c>
      <c r="I1029" s="60">
        <v>0</v>
      </c>
      <c r="J1029" s="60">
        <v>0</v>
      </c>
      <c r="K1029" s="60">
        <v>0</v>
      </c>
      <c r="L1029" s="60">
        <v>7.1999999999999995E-2</v>
      </c>
      <c r="M1029" s="60">
        <v>8.9999999999999998E-4</v>
      </c>
      <c r="N1029" s="64">
        <v>116.34299999999999</v>
      </c>
      <c r="O1029" s="252" t="e">
        <f>VLOOKUP(D1029,'[1]CICLO DE MENUS'!$B$5:$I$60,8,FALSE)*F1029</f>
        <v>#N/A</v>
      </c>
    </row>
    <row r="1030" spans="1:15">
      <c r="A1030" s="336"/>
      <c r="B1030" s="330"/>
      <c r="C1030" s="333"/>
      <c r="D1030" s="50" t="s">
        <v>185</v>
      </c>
      <c r="E1030" s="19" t="s">
        <v>186</v>
      </c>
      <c r="F1030" s="60">
        <v>3</v>
      </c>
      <c r="G1030" s="60">
        <v>3</v>
      </c>
      <c r="H1030" s="60">
        <v>27</v>
      </c>
      <c r="I1030" s="60">
        <v>0</v>
      </c>
      <c r="J1030" s="60">
        <v>3</v>
      </c>
      <c r="K1030" s="60">
        <v>0</v>
      </c>
      <c r="L1030" s="60">
        <v>0</v>
      </c>
      <c r="M1030" s="60">
        <v>0</v>
      </c>
      <c r="N1030" s="64">
        <v>0</v>
      </c>
      <c r="O1030" s="252" t="e">
        <f>VLOOKUP(D1030,'[1]CICLO DE MENUS'!$B$5:$I$60,8,FALSE)*F1030</f>
        <v>#N/A</v>
      </c>
    </row>
    <row r="1031" spans="1:15" ht="19.5" customHeight="1">
      <c r="A1031" s="244" t="s">
        <v>183</v>
      </c>
      <c r="B1031" s="77" t="s">
        <v>162</v>
      </c>
      <c r="C1031" s="243" t="s">
        <v>244</v>
      </c>
      <c r="D1031" s="50" t="s">
        <v>187</v>
      </c>
      <c r="E1031" s="19" t="s">
        <v>166</v>
      </c>
      <c r="F1031" s="60">
        <v>83</v>
      </c>
      <c r="G1031" s="60">
        <v>59.76</v>
      </c>
      <c r="H1031" s="60">
        <v>78.883200000000002</v>
      </c>
      <c r="I1031" s="60">
        <v>0.65736000000000006</v>
      </c>
      <c r="J1031" s="60">
        <v>0.11952</v>
      </c>
      <c r="K1031" s="60">
        <v>18.107279999999999</v>
      </c>
      <c r="L1031" s="60">
        <v>1.7927999999999999</v>
      </c>
      <c r="M1031" s="60">
        <v>0.29880000000000001</v>
      </c>
      <c r="N1031" s="64">
        <v>3.32</v>
      </c>
      <c r="O1031" s="252" t="e">
        <f>VLOOKUP(D1031,'[1]CICLO DE MENUS'!$B$5:$I$60,8,FALSE)*F1031</f>
        <v>#N/A</v>
      </c>
    </row>
    <row r="1032" spans="1:15" ht="14.25" customHeight="1">
      <c r="A1032" s="334" t="s">
        <v>184</v>
      </c>
      <c r="B1032" s="326" t="s">
        <v>167</v>
      </c>
      <c r="C1032" s="331" t="s">
        <v>150</v>
      </c>
      <c r="D1032" s="57" t="s">
        <v>168</v>
      </c>
      <c r="E1032" s="19" t="s">
        <v>169</v>
      </c>
      <c r="F1032" s="19">
        <v>44</v>
      </c>
      <c r="G1032" s="60">
        <v>35.200000000000003</v>
      </c>
      <c r="H1032" s="60">
        <v>8.0960000000000001</v>
      </c>
      <c r="I1032" s="60">
        <v>0.31680000000000003</v>
      </c>
      <c r="J1032" s="60">
        <v>3.5200000000000002E-2</v>
      </c>
      <c r="K1032" s="60">
        <v>1.4432</v>
      </c>
      <c r="L1032" s="60">
        <v>3.1680000000000001</v>
      </c>
      <c r="M1032" s="60">
        <v>0.17600000000000002</v>
      </c>
      <c r="N1032" s="64">
        <v>2.64</v>
      </c>
      <c r="O1032" s="252" t="e">
        <f>VLOOKUP(D1032,'[1]CICLO DE MENUS'!$B$5:$I$60,8,FALSE)*F1032</f>
        <v>#N/A</v>
      </c>
    </row>
    <row r="1033" spans="1:15">
      <c r="A1033" s="335"/>
      <c r="B1033" s="327"/>
      <c r="C1033" s="332"/>
      <c r="D1033" s="57" t="s">
        <v>113</v>
      </c>
      <c r="E1033" s="19" t="s">
        <v>119</v>
      </c>
      <c r="F1033" s="19">
        <v>35</v>
      </c>
      <c r="G1033" s="60">
        <v>29.75</v>
      </c>
      <c r="H1033" s="60">
        <v>13.9825</v>
      </c>
      <c r="I1033" s="60">
        <v>0.20824999999999999</v>
      </c>
      <c r="J1033" s="60">
        <v>2.9750000000000002E-2</v>
      </c>
      <c r="K1033" s="60">
        <v>2.8262499999999999</v>
      </c>
      <c r="L1033" s="60">
        <v>8.0325000000000006</v>
      </c>
      <c r="M1033" s="60">
        <v>0.11900000000000001</v>
      </c>
      <c r="N1033" s="64">
        <v>12.25</v>
      </c>
      <c r="O1033" s="252" t="e">
        <f>VLOOKUP(D1033,'[1]CICLO DE MENUS'!$B$5:$I$60,8,FALSE)*F1033</f>
        <v>#N/A</v>
      </c>
    </row>
    <row r="1034" spans="1:15">
      <c r="A1034" s="335"/>
      <c r="B1034" s="327"/>
      <c r="C1034" s="332"/>
      <c r="D1034" s="57" t="s">
        <v>117</v>
      </c>
      <c r="E1034" s="19" t="s">
        <v>123</v>
      </c>
      <c r="F1034" s="19">
        <v>2</v>
      </c>
      <c r="G1034" s="60">
        <v>2</v>
      </c>
      <c r="H1034" s="60">
        <v>0</v>
      </c>
      <c r="I1034" s="60">
        <v>0</v>
      </c>
      <c r="J1034" s="60">
        <v>0</v>
      </c>
      <c r="K1034" s="60">
        <v>0</v>
      </c>
      <c r="L1034" s="60">
        <v>0.48</v>
      </c>
      <c r="M1034" s="60">
        <v>6.0000000000000001E-3</v>
      </c>
      <c r="N1034" s="64">
        <v>775.62</v>
      </c>
      <c r="O1034" s="252" t="e">
        <f>VLOOKUP(D1034,'[1]CICLO DE MENUS'!$B$5:$I$60,8,FALSE)*F1034</f>
        <v>#N/A</v>
      </c>
    </row>
    <row r="1035" spans="1:15">
      <c r="A1035" s="334" t="s">
        <v>51</v>
      </c>
      <c r="B1035" s="326" t="s">
        <v>167</v>
      </c>
      <c r="C1035" s="328" t="s">
        <v>75</v>
      </c>
      <c r="D1035" s="57" t="s">
        <v>557</v>
      </c>
      <c r="E1035" s="19" t="s">
        <v>239</v>
      </c>
      <c r="F1035" s="260">
        <v>80</v>
      </c>
      <c r="G1035" s="260">
        <v>60</v>
      </c>
      <c r="H1035" s="260">
        <v>46.8</v>
      </c>
      <c r="I1035" s="260">
        <v>0.54</v>
      </c>
      <c r="J1035" s="260">
        <v>0.24</v>
      </c>
      <c r="K1035" s="260">
        <v>9.06</v>
      </c>
      <c r="L1035" s="260">
        <v>9.6</v>
      </c>
      <c r="M1035" s="260">
        <v>0.18</v>
      </c>
      <c r="N1035" s="261">
        <v>2.4</v>
      </c>
      <c r="O1035" s="252" t="e">
        <f>VLOOKUP(D1035,'[1]CICLO DE MENUS'!$B$5:$I$60,8,FALSE)*F1035</f>
        <v>#N/A</v>
      </c>
    </row>
    <row r="1036" spans="1:15">
      <c r="A1036" s="336"/>
      <c r="B1036" s="330"/>
      <c r="C1036" s="341"/>
      <c r="D1036" s="57" t="s">
        <v>176</v>
      </c>
      <c r="E1036" s="19" t="s">
        <v>177</v>
      </c>
      <c r="F1036" s="21">
        <v>8</v>
      </c>
      <c r="G1036" s="21">
        <v>8</v>
      </c>
      <c r="H1036" s="21">
        <v>31.76</v>
      </c>
      <c r="I1036" s="21">
        <v>0</v>
      </c>
      <c r="J1036" s="21">
        <v>0</v>
      </c>
      <c r="K1036" s="21">
        <v>7.944</v>
      </c>
      <c r="L1036" s="21">
        <v>0</v>
      </c>
      <c r="M1036" s="21">
        <v>8.0000000000000002E-3</v>
      </c>
      <c r="N1036" s="58">
        <v>0</v>
      </c>
      <c r="O1036" s="252" t="e">
        <f>VLOOKUP(D1036,'[1]CICLO DE MENUS'!$B$5:$I$60,8,FALSE)*F1036</f>
        <v>#N/A</v>
      </c>
    </row>
    <row r="1037" spans="1:15" ht="24">
      <c r="A1037" s="27" t="s">
        <v>52</v>
      </c>
      <c r="B1037" s="27" t="s">
        <v>172</v>
      </c>
      <c r="C1037" s="28"/>
      <c r="D1037" s="51"/>
      <c r="E1037" s="19"/>
      <c r="F1037" s="19"/>
      <c r="G1037" s="19"/>
      <c r="H1037" s="19"/>
      <c r="I1037" s="19"/>
      <c r="J1037" s="19"/>
      <c r="K1037" s="19"/>
      <c r="L1037" s="19"/>
      <c r="M1037" s="19"/>
      <c r="N1037" s="49"/>
      <c r="O1037" s="252"/>
    </row>
    <row r="1038" spans="1:15">
      <c r="A1038" s="27" t="s">
        <v>173</v>
      </c>
      <c r="B1038" s="27" t="s">
        <v>174</v>
      </c>
      <c r="C1038" s="55" t="s">
        <v>175</v>
      </c>
      <c r="D1038" s="51"/>
      <c r="E1038" s="19"/>
      <c r="F1038" s="19"/>
      <c r="G1038" s="19"/>
      <c r="H1038" s="19"/>
      <c r="I1038" s="19"/>
      <c r="J1038" s="19"/>
      <c r="K1038" s="19"/>
      <c r="L1038" s="19"/>
      <c r="M1038" s="19"/>
      <c r="N1038" s="49"/>
      <c r="O1038" s="252"/>
    </row>
    <row r="1039" spans="1:15">
      <c r="A1039" s="27" t="s">
        <v>178</v>
      </c>
      <c r="B1039" s="27" t="s">
        <v>179</v>
      </c>
      <c r="C1039" s="55" t="s">
        <v>180</v>
      </c>
      <c r="D1039" s="51"/>
      <c r="E1039" s="19"/>
      <c r="F1039" s="19"/>
      <c r="G1039" s="19"/>
      <c r="H1039" s="19"/>
      <c r="I1039" s="19"/>
      <c r="J1039" s="19"/>
      <c r="K1039" s="19"/>
      <c r="L1039" s="19"/>
      <c r="M1039" s="19"/>
      <c r="N1039" s="49"/>
      <c r="O1039" s="252"/>
    </row>
    <row r="1040" spans="1:15">
      <c r="A1040" s="27" t="s">
        <v>182</v>
      </c>
      <c r="B1040" s="337" t="s">
        <v>190</v>
      </c>
      <c r="C1040" s="338"/>
      <c r="D1040" s="339"/>
      <c r="E1040" s="19"/>
      <c r="F1040" s="19"/>
      <c r="G1040" s="19"/>
      <c r="H1040" s="19"/>
      <c r="I1040" s="19"/>
      <c r="J1040" s="19"/>
      <c r="K1040" s="19"/>
      <c r="L1040" s="19"/>
      <c r="M1040" s="19"/>
      <c r="N1040" s="49"/>
      <c r="O1040" s="252"/>
    </row>
    <row r="1041" spans="1:15">
      <c r="A1041" s="27"/>
      <c r="B1041" s="27"/>
      <c r="C1041" s="20"/>
      <c r="D1041" s="51"/>
      <c r="E1041" s="19"/>
      <c r="F1041" s="19"/>
      <c r="G1041" s="19"/>
      <c r="H1041" s="19"/>
      <c r="I1041" s="19"/>
      <c r="J1041" s="19"/>
      <c r="K1041" s="19"/>
      <c r="L1041" s="19"/>
      <c r="M1041" s="19"/>
      <c r="N1041" s="49"/>
      <c r="O1041" s="252"/>
    </row>
    <row r="1042" spans="1:15" s="257" customFormat="1">
      <c r="F1042" s="256">
        <f>SUM(F1016:F1036)</f>
        <v>448</v>
      </c>
      <c r="L1042" s="258"/>
      <c r="O1042" s="259" t="e">
        <f>SUM(O1016:O1036)</f>
        <v>#N/A</v>
      </c>
    </row>
    <row r="1043" spans="1:15">
      <c r="A1043" s="345" t="s">
        <v>106</v>
      </c>
      <c r="B1043" s="345"/>
      <c r="C1043" s="345"/>
      <c r="D1043" s="345"/>
      <c r="E1043" s="345"/>
      <c r="F1043" s="345"/>
      <c r="G1043" s="22"/>
      <c r="H1043" s="268">
        <f t="shared" ref="H1043:N1043" si="19">SUM(H1016:H1041)</f>
        <v>603.69509999999991</v>
      </c>
      <c r="I1043" s="268">
        <f t="shared" si="19"/>
        <v>17.728544999999997</v>
      </c>
      <c r="J1043" s="268">
        <f t="shared" si="19"/>
        <v>13.215244999999998</v>
      </c>
      <c r="K1043" s="268">
        <f t="shared" si="19"/>
        <v>97.350875000000002</v>
      </c>
      <c r="L1043" s="268">
        <f t="shared" si="19"/>
        <v>75.197099999999992</v>
      </c>
      <c r="M1043" s="268">
        <f t="shared" si="19"/>
        <v>4.1261050000000008</v>
      </c>
      <c r="N1043" s="268">
        <f t="shared" si="19"/>
        <v>1388.3180000000002</v>
      </c>
    </row>
    <row r="1044" spans="1:15">
      <c r="A1044" s="345" t="s">
        <v>107</v>
      </c>
      <c r="B1044" s="345"/>
      <c r="C1044" s="345"/>
      <c r="D1044" s="345"/>
      <c r="E1044" s="345"/>
      <c r="F1044" s="345"/>
      <c r="G1044" s="22"/>
      <c r="H1044" s="45">
        <v>1994</v>
      </c>
      <c r="I1044" s="45">
        <v>69.8</v>
      </c>
      <c r="J1044" s="45">
        <v>66.5</v>
      </c>
      <c r="K1044" s="45">
        <v>279.2</v>
      </c>
      <c r="L1044" s="45">
        <v>1100</v>
      </c>
      <c r="M1044" s="47">
        <v>8.6999999999999993</v>
      </c>
      <c r="N1044" s="47">
        <v>1500</v>
      </c>
    </row>
    <row r="1045" spans="1:15">
      <c r="A1045" s="345" t="s">
        <v>108</v>
      </c>
      <c r="B1045" s="345"/>
      <c r="C1045" s="345"/>
      <c r="D1045" s="345"/>
      <c r="E1045" s="345"/>
      <c r="F1045" s="345"/>
      <c r="G1045" s="22"/>
      <c r="H1045" s="46">
        <v>0.27447597793380135</v>
      </c>
      <c r="I1045" s="46">
        <v>0.22139749283667626</v>
      </c>
      <c r="J1045" s="46">
        <v>0.19675556390977442</v>
      </c>
      <c r="K1045" s="46">
        <v>0.31015356375358172</v>
      </c>
      <c r="L1045" s="46">
        <v>6.2631909090909071E-2</v>
      </c>
      <c r="M1045" s="48">
        <v>0.40278218390804604</v>
      </c>
      <c r="N1045" s="48">
        <v>1.10497</v>
      </c>
    </row>
    <row r="1046" spans="1:15" s="23" customFormat="1">
      <c r="O1046" s="238"/>
    </row>
    <row r="1047" spans="1:15">
      <c r="A1047" s="346" t="s">
        <v>109</v>
      </c>
      <c r="B1047" s="346"/>
      <c r="C1047" s="346"/>
      <c r="D1047" s="347"/>
      <c r="E1047" s="351" t="s">
        <v>562</v>
      </c>
      <c r="F1047" s="352"/>
      <c r="G1047" s="352"/>
      <c r="H1047" s="352"/>
      <c r="I1047" s="352"/>
      <c r="J1047" s="352"/>
      <c r="K1047" s="352"/>
      <c r="L1047" s="352"/>
      <c r="M1047" s="352"/>
      <c r="N1047" s="353"/>
    </row>
    <row r="1048" spans="1:15" ht="7.5" customHeight="1">
      <c r="A1048" s="23"/>
      <c r="B1048" s="23"/>
      <c r="C1048" s="23"/>
      <c r="D1048" s="18"/>
      <c r="E1048" s="18"/>
      <c r="F1048" s="18"/>
      <c r="G1048" s="18"/>
      <c r="H1048" s="18"/>
      <c r="I1048" s="18"/>
      <c r="J1048" s="18"/>
      <c r="K1048" s="18"/>
      <c r="L1048" s="18"/>
      <c r="M1048" s="18"/>
    </row>
    <row r="1049" spans="1:15" ht="42" customHeight="1">
      <c r="A1049" s="23" t="s">
        <v>36</v>
      </c>
      <c r="B1049" s="354"/>
      <c r="C1049" s="354"/>
      <c r="D1049" s="354"/>
      <c r="E1049" s="354"/>
      <c r="F1049" s="354"/>
      <c r="H1049" s="346" t="s">
        <v>37</v>
      </c>
      <c r="I1049" s="346"/>
      <c r="J1049" s="347"/>
      <c r="K1049" s="348">
        <v>1088304193</v>
      </c>
      <c r="L1049" s="348"/>
      <c r="M1049" s="348"/>
      <c r="N1049" s="348"/>
    </row>
    <row r="1052" spans="1:15" s="13" customFormat="1">
      <c r="A1052" s="358" t="s">
        <v>89</v>
      </c>
      <c r="B1052" s="358"/>
      <c r="C1052" s="358"/>
      <c r="D1052" s="358"/>
      <c r="E1052" s="358"/>
      <c r="F1052" s="358"/>
      <c r="G1052" s="358"/>
      <c r="H1052" s="358"/>
      <c r="I1052" s="358"/>
      <c r="J1052" s="358"/>
      <c r="K1052" s="358"/>
      <c r="L1052" s="358"/>
      <c r="O1052" s="245"/>
    </row>
    <row r="1053" spans="1:15" s="13" customFormat="1">
      <c r="A1053" s="3"/>
      <c r="B1053" s="3"/>
      <c r="C1053" s="3"/>
      <c r="D1053" s="3"/>
      <c r="E1053" s="3"/>
      <c r="F1053" s="3"/>
      <c r="G1053" s="3"/>
      <c r="H1053" s="3"/>
      <c r="I1053" s="3"/>
      <c r="J1053" s="3"/>
      <c r="K1053" s="3"/>
      <c r="L1053" s="3"/>
      <c r="O1053" s="245"/>
    </row>
    <row r="1054" spans="1:15" s="13" customFormat="1">
      <c r="A1054" s="310" t="s">
        <v>1</v>
      </c>
      <c r="B1054" s="310"/>
      <c r="C1054" s="319" t="s">
        <v>39</v>
      </c>
      <c r="D1054" s="319"/>
      <c r="E1054" s="319"/>
      <c r="F1054" s="319"/>
      <c r="G1054" s="319"/>
      <c r="H1054" s="319"/>
      <c r="I1054" s="319"/>
      <c r="J1054" s="319"/>
      <c r="K1054" s="319"/>
      <c r="L1054" s="319"/>
      <c r="O1054" s="245"/>
    </row>
    <row r="1055" spans="1:15" s="13" customFormat="1" ht="7.5" customHeight="1">
      <c r="A1055" s="4"/>
      <c r="B1055" s="4"/>
      <c r="C1055" s="3"/>
      <c r="D1055" s="3"/>
      <c r="E1055" s="3"/>
      <c r="F1055" s="3"/>
      <c r="G1055" s="3"/>
      <c r="H1055" s="3"/>
      <c r="I1055" s="3"/>
      <c r="J1055" s="3"/>
      <c r="K1055" s="3"/>
      <c r="L1055" s="3"/>
      <c r="O1055" s="245"/>
    </row>
    <row r="1056" spans="1:15" s="13" customFormat="1">
      <c r="A1056" s="310" t="s">
        <v>5</v>
      </c>
      <c r="B1056" s="310"/>
      <c r="C1056" s="5" t="s">
        <v>537</v>
      </c>
      <c r="D1056" s="3"/>
      <c r="E1056" s="3"/>
      <c r="F1056" s="3"/>
      <c r="G1056" s="3"/>
      <c r="H1056" s="3"/>
      <c r="I1056" s="3"/>
      <c r="J1056" s="3"/>
      <c r="K1056" s="3"/>
      <c r="L1056" s="3"/>
      <c r="O1056" s="245"/>
    </row>
    <row r="1057" spans="1:26" s="15" customFormat="1" ht="6.75" customHeight="1">
      <c r="A1057" s="4"/>
      <c r="B1057" s="6"/>
      <c r="C1057" s="6"/>
      <c r="D1057" s="6"/>
      <c r="E1057" s="6"/>
      <c r="F1057" s="6"/>
      <c r="G1057" s="6"/>
      <c r="H1057" s="6"/>
      <c r="I1057" s="6"/>
      <c r="J1057" s="6"/>
      <c r="K1057" s="4"/>
      <c r="L1057" s="4"/>
      <c r="M1057" s="14"/>
      <c r="N1057" s="14"/>
      <c r="O1057" s="238"/>
      <c r="P1057" s="14"/>
      <c r="Q1057" s="23"/>
      <c r="R1057" s="23"/>
      <c r="S1057" s="23"/>
      <c r="T1057" s="23"/>
      <c r="U1057" s="23"/>
      <c r="V1057" s="23"/>
      <c r="W1057" s="23"/>
      <c r="X1057" s="23"/>
      <c r="Y1057" s="23"/>
      <c r="Z1057" s="23"/>
    </row>
    <row r="1058" spans="1:26" s="15" customFormat="1">
      <c r="A1058" s="4" t="s">
        <v>6</v>
      </c>
      <c r="B1058" s="4"/>
      <c r="C1058" s="319" t="s">
        <v>536</v>
      </c>
      <c r="D1058" s="319"/>
      <c r="E1058" s="14"/>
      <c r="F1058" s="14"/>
      <c r="G1058" s="23"/>
      <c r="H1058" s="23"/>
      <c r="I1058" s="23"/>
      <c r="J1058" s="23"/>
      <c r="K1058" s="23"/>
      <c r="L1058" s="23"/>
      <c r="M1058" s="23"/>
      <c r="N1058" s="23"/>
      <c r="O1058" s="238"/>
      <c r="P1058" s="23"/>
    </row>
    <row r="1059" spans="1:26" s="15" customFormat="1" ht="9" customHeight="1">
      <c r="A1059" s="4"/>
      <c r="B1059" s="6"/>
      <c r="C1059" s="6"/>
      <c r="D1059" s="6"/>
      <c r="E1059" s="6"/>
      <c r="F1059" s="6"/>
      <c r="G1059" s="6"/>
      <c r="H1059" s="6"/>
      <c r="I1059" s="6"/>
      <c r="J1059" s="6"/>
      <c r="K1059" s="4"/>
      <c r="L1059" s="4"/>
      <c r="M1059" s="14"/>
      <c r="N1059" s="14"/>
      <c r="O1059" s="238"/>
      <c r="P1059" s="14"/>
      <c r="Q1059" s="23"/>
      <c r="R1059" s="23"/>
      <c r="S1059" s="23"/>
      <c r="T1059" s="23"/>
      <c r="U1059" s="23"/>
      <c r="V1059" s="23"/>
      <c r="W1059" s="23"/>
      <c r="X1059" s="23"/>
      <c r="Y1059" s="23"/>
      <c r="Z1059" s="23"/>
    </row>
    <row r="1060" spans="1:26" s="15" customFormat="1">
      <c r="A1060" s="310" t="s">
        <v>7</v>
      </c>
      <c r="B1060" s="310"/>
      <c r="C1060" s="319" t="s">
        <v>44</v>
      </c>
      <c r="D1060" s="319"/>
      <c r="E1060" s="6"/>
      <c r="F1060" s="6"/>
      <c r="G1060" s="6"/>
      <c r="H1060" s="6"/>
      <c r="I1060" s="6"/>
      <c r="J1060" s="6"/>
      <c r="K1060" s="4"/>
      <c r="L1060" s="4"/>
      <c r="M1060" s="14"/>
      <c r="N1060" s="14"/>
      <c r="O1060" s="238"/>
      <c r="P1060" s="14"/>
      <c r="Q1060" s="23"/>
      <c r="R1060" s="23"/>
      <c r="S1060" s="23"/>
      <c r="T1060" s="23"/>
      <c r="U1060" s="23"/>
      <c r="V1060" s="23"/>
      <c r="W1060" s="23"/>
      <c r="X1060" s="23"/>
      <c r="Y1060" s="23"/>
      <c r="Z1060" s="23"/>
    </row>
    <row r="1061" spans="1:26" s="15" customFormat="1" ht="9" customHeight="1">
      <c r="A1061" s="4"/>
      <c r="B1061" s="6"/>
      <c r="C1061" s="6"/>
      <c r="D1061" s="6"/>
      <c r="E1061" s="6"/>
      <c r="F1061" s="6"/>
      <c r="G1061" s="6"/>
      <c r="H1061" s="6"/>
      <c r="I1061" s="6"/>
      <c r="J1061" s="6"/>
      <c r="K1061" s="4"/>
      <c r="L1061" s="4"/>
      <c r="M1061" s="14"/>
      <c r="N1061" s="14"/>
      <c r="O1061" s="238"/>
      <c r="P1061" s="14"/>
      <c r="Q1061" s="23"/>
      <c r="R1061" s="23"/>
      <c r="S1061" s="23"/>
      <c r="T1061" s="23"/>
      <c r="U1061" s="23"/>
      <c r="V1061" s="23"/>
      <c r="W1061" s="23"/>
      <c r="X1061" s="23"/>
      <c r="Y1061" s="23"/>
      <c r="Z1061" s="23"/>
    </row>
    <row r="1062" spans="1:26" s="15" customFormat="1">
      <c r="A1062" s="321" t="s">
        <v>8</v>
      </c>
      <c r="B1062" s="321"/>
      <c r="C1062" s="26" t="s">
        <v>45</v>
      </c>
      <c r="D1062" s="23"/>
      <c r="E1062" s="23"/>
      <c r="F1062" s="23"/>
      <c r="G1062" s="23"/>
      <c r="H1062" s="23"/>
      <c r="I1062" s="23"/>
      <c r="O1062" s="238"/>
    </row>
    <row r="1063" spans="1:26" s="15" customFormat="1" ht="8.25" customHeight="1">
      <c r="A1063" s="4"/>
      <c r="B1063" s="6"/>
      <c r="C1063" s="6"/>
      <c r="D1063" s="6"/>
      <c r="E1063" s="6"/>
      <c r="F1063" s="6"/>
      <c r="G1063" s="6"/>
      <c r="H1063" s="6"/>
      <c r="I1063" s="6"/>
      <c r="J1063" s="6"/>
      <c r="K1063" s="4"/>
      <c r="L1063" s="4"/>
      <c r="M1063" s="14"/>
      <c r="N1063" s="14"/>
      <c r="O1063" s="238"/>
      <c r="P1063" s="14"/>
      <c r="Q1063" s="23"/>
      <c r="R1063" s="23"/>
      <c r="S1063" s="23"/>
      <c r="T1063" s="23"/>
      <c r="U1063" s="23"/>
      <c r="V1063" s="23"/>
      <c r="W1063" s="23"/>
      <c r="X1063" s="23"/>
      <c r="Y1063" s="23"/>
      <c r="Z1063" s="23"/>
    </row>
    <row r="1064" spans="1:26" s="15" customFormat="1">
      <c r="A1064" s="16" t="s">
        <v>90</v>
      </c>
      <c r="B1064" s="322" t="s">
        <v>574</v>
      </c>
      <c r="C1064" s="322"/>
      <c r="D1064" s="6"/>
      <c r="E1064" s="6"/>
      <c r="F1064" s="6"/>
      <c r="G1064" s="6"/>
      <c r="H1064" s="6"/>
      <c r="I1064" s="6" t="s">
        <v>211</v>
      </c>
      <c r="J1064" s="6"/>
      <c r="K1064" s="4"/>
      <c r="L1064" s="4"/>
      <c r="M1064" s="14"/>
      <c r="N1064" s="14"/>
      <c r="O1064" s="238"/>
      <c r="P1064" s="14"/>
      <c r="Q1064" s="23"/>
      <c r="R1064" s="23"/>
      <c r="S1064" s="23"/>
      <c r="T1064" s="23"/>
      <c r="U1064" s="23"/>
      <c r="V1064" s="23"/>
      <c r="W1064" s="23"/>
      <c r="X1064" s="23"/>
      <c r="Y1064" s="23"/>
      <c r="Z1064" s="23"/>
    </row>
    <row r="1065" spans="1:26" s="15" customFormat="1" ht="8.25" customHeight="1">
      <c r="A1065" s="4"/>
      <c r="B1065" s="6"/>
      <c r="C1065" s="6"/>
      <c r="D1065" s="6"/>
      <c r="E1065" s="6"/>
      <c r="F1065" s="6"/>
      <c r="G1065" s="6"/>
      <c r="H1065" s="6"/>
      <c r="I1065" s="6"/>
      <c r="J1065" s="6"/>
      <c r="K1065" s="4"/>
      <c r="L1065" s="4"/>
      <c r="M1065" s="14"/>
      <c r="N1065" s="14"/>
      <c r="O1065" s="238"/>
      <c r="P1065" s="14"/>
      <c r="Q1065" s="23"/>
      <c r="R1065" s="23"/>
      <c r="S1065" s="23"/>
      <c r="T1065" s="23"/>
      <c r="U1065" s="23"/>
      <c r="V1065" s="23"/>
      <c r="W1065" s="23"/>
      <c r="X1065" s="23"/>
      <c r="Y1065" s="23"/>
      <c r="Z1065" s="23"/>
    </row>
    <row r="1066" spans="1:26">
      <c r="A1066" s="7" t="s">
        <v>91</v>
      </c>
      <c r="B1066" s="5">
        <v>20</v>
      </c>
      <c r="C1066" s="7"/>
      <c r="D1066" s="7"/>
      <c r="E1066" s="7"/>
      <c r="F1066" s="7"/>
      <c r="G1066" s="7"/>
      <c r="H1066" s="7"/>
      <c r="I1066" s="7"/>
      <c r="J1066" s="7"/>
      <c r="K1066" s="7"/>
      <c r="L1066" s="7"/>
    </row>
    <row r="1067" spans="1:26" s="15" customFormat="1">
      <c r="A1067" s="4"/>
      <c r="B1067" s="6"/>
      <c r="C1067" s="6"/>
      <c r="D1067" s="6"/>
      <c r="E1067" s="6"/>
      <c r="F1067" s="6"/>
      <c r="G1067" s="6"/>
      <c r="H1067" s="6"/>
      <c r="I1067" s="6"/>
      <c r="J1067" s="6"/>
      <c r="K1067" s="4"/>
      <c r="L1067" s="4"/>
      <c r="M1067" s="14"/>
      <c r="N1067" s="14"/>
      <c r="O1067" s="238"/>
      <c r="P1067" s="14"/>
      <c r="Q1067" s="23"/>
      <c r="R1067" s="23"/>
      <c r="S1067" s="23"/>
      <c r="T1067" s="23"/>
      <c r="U1067" s="23"/>
      <c r="V1067" s="23"/>
      <c r="W1067" s="23"/>
      <c r="X1067" s="23"/>
      <c r="Y1067" s="23"/>
      <c r="Z1067" s="23"/>
    </row>
    <row r="1068" spans="1:26">
      <c r="A1068" s="340" t="s">
        <v>38</v>
      </c>
      <c r="B1068" s="340" t="s">
        <v>92</v>
      </c>
      <c r="C1068" s="340" t="s">
        <v>93</v>
      </c>
      <c r="D1068" s="340" t="s">
        <v>94</v>
      </c>
      <c r="E1068" s="340" t="s">
        <v>95</v>
      </c>
      <c r="F1068" s="340" t="s">
        <v>96</v>
      </c>
      <c r="G1068" s="340" t="s">
        <v>97</v>
      </c>
      <c r="H1068" s="340" t="s">
        <v>98</v>
      </c>
      <c r="I1068" s="340"/>
      <c r="J1068" s="340"/>
      <c r="K1068" s="340"/>
      <c r="L1068" s="340"/>
      <c r="M1068" s="340"/>
      <c r="N1068" s="340"/>
      <c r="O1068" s="252"/>
    </row>
    <row r="1069" spans="1:26" ht="30">
      <c r="A1069" s="340"/>
      <c r="B1069" s="340"/>
      <c r="C1069" s="340"/>
      <c r="D1069" s="340"/>
      <c r="E1069" s="340"/>
      <c r="F1069" s="340"/>
      <c r="G1069" s="340"/>
      <c r="H1069" s="29" t="s">
        <v>99</v>
      </c>
      <c r="I1069" s="29" t="s">
        <v>100</v>
      </c>
      <c r="J1069" s="29" t="s">
        <v>101</v>
      </c>
      <c r="K1069" s="29" t="s">
        <v>102</v>
      </c>
      <c r="L1069" s="29" t="s">
        <v>103</v>
      </c>
      <c r="M1069" s="29" t="s">
        <v>104</v>
      </c>
      <c r="N1069" s="29" t="s">
        <v>105</v>
      </c>
      <c r="O1069" s="253" t="s">
        <v>529</v>
      </c>
    </row>
    <row r="1070" spans="1:26" ht="29.25" customHeight="1">
      <c r="A1070" s="334" t="s">
        <v>191</v>
      </c>
      <c r="B1070" s="334" t="s">
        <v>192</v>
      </c>
      <c r="C1070" s="328" t="s">
        <v>53</v>
      </c>
      <c r="D1070" s="50" t="s">
        <v>194</v>
      </c>
      <c r="E1070" s="19" t="s">
        <v>110</v>
      </c>
      <c r="F1070" s="60">
        <v>41.7</v>
      </c>
      <c r="G1070" s="60">
        <v>25.02</v>
      </c>
      <c r="H1070" s="60">
        <v>32.025599999999997</v>
      </c>
      <c r="I1070" s="60">
        <v>0.32526000000000005</v>
      </c>
      <c r="J1070" s="60">
        <v>2.5020000000000001E-2</v>
      </c>
      <c r="K1070" s="60">
        <v>7.5810599999999999</v>
      </c>
      <c r="L1070" s="60">
        <v>1.0007999999999999</v>
      </c>
      <c r="M1070" s="60">
        <v>0.17513999999999999</v>
      </c>
      <c r="N1070" s="64">
        <v>0</v>
      </c>
      <c r="O1070" s="252" t="e">
        <f>VLOOKUP(D1070,'[1]CICLO DE MENUS'!$B$5:$I$60,8,FALSE)*F1070</f>
        <v>#N/A</v>
      </c>
    </row>
    <row r="1071" spans="1:26" ht="24">
      <c r="A1071" s="335"/>
      <c r="B1071" s="335"/>
      <c r="C1071" s="329"/>
      <c r="D1071" s="50" t="s">
        <v>153</v>
      </c>
      <c r="E1071" s="19" t="s">
        <v>118</v>
      </c>
      <c r="F1071" s="60">
        <v>10</v>
      </c>
      <c r="G1071" s="60">
        <v>10</v>
      </c>
      <c r="H1071" s="60">
        <v>8</v>
      </c>
      <c r="I1071" s="60">
        <v>0.22</v>
      </c>
      <c r="J1071" s="60">
        <v>0.01</v>
      </c>
      <c r="K1071" s="60">
        <v>1.69</v>
      </c>
      <c r="L1071" s="60">
        <v>1.2</v>
      </c>
      <c r="M1071" s="60">
        <v>0.08</v>
      </c>
      <c r="N1071" s="64">
        <v>0.6</v>
      </c>
      <c r="O1071" s="252" t="e">
        <f>VLOOKUP(D1071,'[1]CICLO DE MENUS'!$B$5:$I$60,8,FALSE)*F1071</f>
        <v>#N/A</v>
      </c>
    </row>
    <row r="1072" spans="1:26">
      <c r="A1072" s="335"/>
      <c r="B1072" s="335"/>
      <c r="C1072" s="329"/>
      <c r="D1072" s="50" t="s">
        <v>113</v>
      </c>
      <c r="E1072" s="19" t="s">
        <v>119</v>
      </c>
      <c r="F1072" s="60">
        <v>7</v>
      </c>
      <c r="G1072" s="60">
        <v>5.95</v>
      </c>
      <c r="H1072" s="60">
        <v>2.7965000000000004</v>
      </c>
      <c r="I1072" s="60">
        <v>4.165E-2</v>
      </c>
      <c r="J1072" s="60">
        <v>5.9500000000000004E-3</v>
      </c>
      <c r="K1072" s="60">
        <v>0.56525000000000003</v>
      </c>
      <c r="L1072" s="60">
        <v>1.6065</v>
      </c>
      <c r="M1072" s="60">
        <v>2.3800000000000002E-2</v>
      </c>
      <c r="N1072" s="64">
        <v>2.4500000000000002</v>
      </c>
      <c r="O1072" s="252" t="e">
        <f>VLOOKUP(D1072,'[1]CICLO DE MENUS'!$B$5:$I$60,8,FALSE)*F1072</f>
        <v>#N/A</v>
      </c>
    </row>
    <row r="1073" spans="1:15">
      <c r="A1073" s="335"/>
      <c r="B1073" s="335"/>
      <c r="C1073" s="329"/>
      <c r="D1073" s="50" t="s">
        <v>114</v>
      </c>
      <c r="E1073" s="19" t="s">
        <v>120</v>
      </c>
      <c r="F1073" s="60">
        <v>6</v>
      </c>
      <c r="G1073" s="60">
        <v>5.7</v>
      </c>
      <c r="H1073" s="60">
        <v>2.2799999999999998</v>
      </c>
      <c r="I1073" s="60">
        <v>7.9799999999999996E-2</v>
      </c>
      <c r="J1073" s="60">
        <v>5.7000000000000002E-3</v>
      </c>
      <c r="K1073" s="60">
        <v>0.43890000000000001</v>
      </c>
      <c r="L1073" s="60">
        <v>1.3680000000000001</v>
      </c>
      <c r="M1073" s="60">
        <v>1.7100000000000001E-2</v>
      </c>
      <c r="N1073" s="64">
        <v>0.24</v>
      </c>
      <c r="O1073" s="252" t="e">
        <f>VLOOKUP(D1073,'[1]CICLO DE MENUS'!$B$5:$I$60,8,FALSE)*F1073</f>
        <v>#N/A</v>
      </c>
    </row>
    <row r="1074" spans="1:15">
      <c r="A1074" s="335"/>
      <c r="B1074" s="335"/>
      <c r="C1074" s="329"/>
      <c r="D1074" s="50" t="s">
        <v>115</v>
      </c>
      <c r="E1074" s="19" t="s">
        <v>121</v>
      </c>
      <c r="F1074" s="60">
        <v>1.1000000000000001</v>
      </c>
      <c r="G1074" s="60">
        <v>1.0450000000000002</v>
      </c>
      <c r="H1074" s="60">
        <v>1.5048000000000001</v>
      </c>
      <c r="I1074" s="60">
        <v>4.9115000000000013E-2</v>
      </c>
      <c r="J1074" s="60">
        <v>3.1350000000000006E-3</v>
      </c>
      <c r="K1074" s="60">
        <v>0.30618500000000004</v>
      </c>
      <c r="L1074" s="60">
        <v>0.41800000000000004</v>
      </c>
      <c r="M1074" s="60">
        <v>1.3585000000000003E-2</v>
      </c>
      <c r="N1074" s="64">
        <v>0.20900000000000002</v>
      </c>
      <c r="O1074" s="252" t="e">
        <f>VLOOKUP(D1074,'[1]CICLO DE MENUS'!$B$5:$I$60,8,FALSE)*F1074</f>
        <v>#N/A</v>
      </c>
    </row>
    <row r="1075" spans="1:15">
      <c r="A1075" s="335"/>
      <c r="B1075" s="335"/>
      <c r="C1075" s="329"/>
      <c r="D1075" s="50" t="s">
        <v>116</v>
      </c>
      <c r="E1075" s="19" t="s">
        <v>122</v>
      </c>
      <c r="F1075" s="60">
        <v>3</v>
      </c>
      <c r="G1075" s="60">
        <v>2.7</v>
      </c>
      <c r="H1075" s="60">
        <v>1.1880000000000002</v>
      </c>
      <c r="I1075" s="60">
        <v>6.2100000000000002E-2</v>
      </c>
      <c r="J1075" s="60">
        <v>1.6200000000000003E-2</v>
      </c>
      <c r="K1075" s="60">
        <v>0.15930000000000002</v>
      </c>
      <c r="L1075" s="60">
        <v>2.214</v>
      </c>
      <c r="M1075" s="60">
        <v>4.8600000000000004E-2</v>
      </c>
      <c r="N1075" s="64">
        <v>1.38</v>
      </c>
      <c r="O1075" s="252" t="e">
        <f>VLOOKUP(D1075,'[1]CICLO DE MENUS'!$B$5:$I$60,8,FALSE)*F1075</f>
        <v>#N/A</v>
      </c>
    </row>
    <row r="1076" spans="1:15">
      <c r="A1076" s="335"/>
      <c r="B1076" s="335"/>
      <c r="C1076" s="329"/>
      <c r="D1076" s="50" t="s">
        <v>117</v>
      </c>
      <c r="E1076" s="19" t="s">
        <v>123</v>
      </c>
      <c r="F1076" s="60">
        <v>0.5</v>
      </c>
      <c r="G1076" s="60">
        <v>0.5</v>
      </c>
      <c r="H1076" s="60">
        <v>0</v>
      </c>
      <c r="I1076" s="60">
        <v>0</v>
      </c>
      <c r="J1076" s="60">
        <v>0</v>
      </c>
      <c r="K1076" s="60">
        <v>0</v>
      </c>
      <c r="L1076" s="60">
        <v>0.12</v>
      </c>
      <c r="M1076" s="60">
        <v>1.5E-3</v>
      </c>
      <c r="N1076" s="64">
        <v>193.905</v>
      </c>
      <c r="O1076" s="252" t="e">
        <f>VLOOKUP(D1076,'[1]CICLO DE MENUS'!$B$5:$I$60,8,FALSE)*F1076</f>
        <v>#N/A</v>
      </c>
    </row>
    <row r="1077" spans="1:15">
      <c r="A1077" s="334" t="s">
        <v>47</v>
      </c>
      <c r="B1077" s="334" t="s">
        <v>155</v>
      </c>
      <c r="C1077" s="328" t="s">
        <v>85</v>
      </c>
      <c r="D1077" s="50" t="s">
        <v>197</v>
      </c>
      <c r="E1077" s="19" t="s">
        <v>198</v>
      </c>
      <c r="F1077" s="60">
        <v>90</v>
      </c>
      <c r="G1077" s="60">
        <v>83.7</v>
      </c>
      <c r="H1077" s="60">
        <v>138.94200000000001</v>
      </c>
      <c r="I1077" s="60">
        <v>17.325900000000001</v>
      </c>
      <c r="J1077" s="60">
        <v>7.7004000000000001</v>
      </c>
      <c r="K1077" s="60">
        <v>8.3699999999999997E-2</v>
      </c>
      <c r="L1077" s="60">
        <v>9.2070000000000007</v>
      </c>
      <c r="M1077" s="60">
        <v>0.58589999999999998</v>
      </c>
      <c r="N1077" s="61">
        <v>52.731000000000002</v>
      </c>
      <c r="O1077" s="252" t="e">
        <f>VLOOKUP(D1077,'[1]CICLO DE MENUS'!$B$5:$I$60,8,FALSE)*F1077</f>
        <v>#N/A</v>
      </c>
    </row>
    <row r="1078" spans="1:15">
      <c r="A1078" s="335"/>
      <c r="B1078" s="335"/>
      <c r="C1078" s="329"/>
      <c r="D1078" s="50" t="s">
        <v>115</v>
      </c>
      <c r="E1078" s="19" t="s">
        <v>121</v>
      </c>
      <c r="F1078" s="60">
        <v>0.5</v>
      </c>
      <c r="G1078" s="60">
        <v>0.47499999999999998</v>
      </c>
      <c r="H1078" s="60">
        <v>0.68399999999999994</v>
      </c>
      <c r="I1078" s="60">
        <v>2.2324999999999998E-2</v>
      </c>
      <c r="J1078" s="60">
        <v>1.4249999999999998E-3</v>
      </c>
      <c r="K1078" s="60">
        <v>0.13917499999999999</v>
      </c>
      <c r="L1078" s="60">
        <v>0.19</v>
      </c>
      <c r="M1078" s="60">
        <v>6.1749999999999991E-3</v>
      </c>
      <c r="N1078" s="64">
        <v>9.5000000000000001E-2</v>
      </c>
      <c r="O1078" s="252" t="e">
        <f>VLOOKUP(D1078,'[1]CICLO DE MENUS'!$B$5:$I$60,8,FALSE)*F1078</f>
        <v>#N/A</v>
      </c>
    </row>
    <row r="1079" spans="1:15">
      <c r="A1079" s="335"/>
      <c r="B1079" s="335"/>
      <c r="C1079" s="329"/>
      <c r="D1079" s="50" t="s">
        <v>117</v>
      </c>
      <c r="E1079" s="19" t="s">
        <v>123</v>
      </c>
      <c r="F1079" s="60">
        <v>0.3</v>
      </c>
      <c r="G1079" s="60">
        <v>0.3</v>
      </c>
      <c r="H1079" s="60">
        <v>0</v>
      </c>
      <c r="I1079" s="60">
        <v>0</v>
      </c>
      <c r="J1079" s="60">
        <v>0</v>
      </c>
      <c r="K1079" s="60">
        <v>0</v>
      </c>
      <c r="L1079" s="60">
        <v>7.1999999999999995E-2</v>
      </c>
      <c r="M1079" s="60">
        <v>8.9999999999999998E-4</v>
      </c>
      <c r="N1079" s="64">
        <v>116.34299999999999</v>
      </c>
      <c r="O1079" s="252" t="e">
        <f>VLOOKUP(D1079,'[1]CICLO DE MENUS'!$B$5:$I$60,8,FALSE)*F1079</f>
        <v>#N/A</v>
      </c>
    </row>
    <row r="1080" spans="1:15">
      <c r="A1080" s="334" t="s">
        <v>161</v>
      </c>
      <c r="B1080" s="334" t="s">
        <v>162</v>
      </c>
      <c r="C1080" s="331" t="s">
        <v>55</v>
      </c>
      <c r="D1080" s="57" t="s">
        <v>163</v>
      </c>
      <c r="E1080" s="19" t="s">
        <v>164</v>
      </c>
      <c r="F1080" s="60">
        <v>40</v>
      </c>
      <c r="G1080" s="60">
        <v>40</v>
      </c>
      <c r="H1080" s="60">
        <v>141.19999999999999</v>
      </c>
      <c r="I1080" s="60">
        <v>2.68</v>
      </c>
      <c r="J1080" s="60">
        <v>0.16</v>
      </c>
      <c r="K1080" s="60">
        <v>32.04</v>
      </c>
      <c r="L1080" s="60">
        <v>3.6</v>
      </c>
      <c r="M1080" s="60">
        <v>0.32</v>
      </c>
      <c r="N1080" s="61">
        <v>0.8</v>
      </c>
      <c r="O1080" s="252" t="e">
        <f>VLOOKUP(D1080,'[1]CICLO DE MENUS'!$B$5:$I$60,8,FALSE)*F1080</f>
        <v>#N/A</v>
      </c>
    </row>
    <row r="1081" spans="1:15">
      <c r="A1081" s="335"/>
      <c r="B1081" s="335"/>
      <c r="C1081" s="332"/>
      <c r="D1081" s="57" t="s">
        <v>113</v>
      </c>
      <c r="E1081" s="19" t="s">
        <v>119</v>
      </c>
      <c r="F1081" s="60">
        <v>7</v>
      </c>
      <c r="G1081" s="60">
        <v>5.95</v>
      </c>
      <c r="H1081" s="60">
        <v>2.7965000000000004</v>
      </c>
      <c r="I1081" s="60">
        <v>4.165E-2</v>
      </c>
      <c r="J1081" s="60">
        <v>5.9500000000000004E-3</v>
      </c>
      <c r="K1081" s="60">
        <v>0.56525000000000003</v>
      </c>
      <c r="L1081" s="60">
        <v>1.6065</v>
      </c>
      <c r="M1081" s="60">
        <v>2.3800000000000002E-2</v>
      </c>
      <c r="N1081" s="61">
        <v>2.4500000000000002</v>
      </c>
      <c r="O1081" s="252" t="e">
        <f>VLOOKUP(D1081,'[1]CICLO DE MENUS'!$B$5:$I$60,8,FALSE)*F1081</f>
        <v>#N/A</v>
      </c>
    </row>
    <row r="1082" spans="1:15">
      <c r="A1082" s="335"/>
      <c r="B1082" s="335"/>
      <c r="C1082" s="332"/>
      <c r="D1082" s="57" t="s">
        <v>117</v>
      </c>
      <c r="E1082" s="19" t="s">
        <v>123</v>
      </c>
      <c r="F1082" s="60">
        <v>0.3</v>
      </c>
      <c r="G1082" s="60">
        <v>0.3</v>
      </c>
      <c r="H1082" s="60">
        <v>0</v>
      </c>
      <c r="I1082" s="60">
        <v>0</v>
      </c>
      <c r="J1082" s="60">
        <v>0</v>
      </c>
      <c r="K1082" s="60">
        <v>0</v>
      </c>
      <c r="L1082" s="60">
        <v>7.1999999999999995E-2</v>
      </c>
      <c r="M1082" s="60">
        <v>8.9999999999999998E-4</v>
      </c>
      <c r="N1082" s="61">
        <v>116.34299999999999</v>
      </c>
      <c r="O1082" s="252" t="e">
        <f>VLOOKUP(D1082,'[1]CICLO DE MENUS'!$B$5:$I$60,8,FALSE)*F1082</f>
        <v>#N/A</v>
      </c>
    </row>
    <row r="1083" spans="1:15">
      <c r="A1083" s="336"/>
      <c r="B1083" s="336"/>
      <c r="C1083" s="333"/>
      <c r="D1083" s="57" t="s">
        <v>185</v>
      </c>
      <c r="E1083" s="19" t="s">
        <v>186</v>
      </c>
      <c r="F1083" s="60">
        <v>3</v>
      </c>
      <c r="G1083" s="60">
        <v>3</v>
      </c>
      <c r="H1083" s="60">
        <v>27</v>
      </c>
      <c r="I1083" s="60">
        <v>0</v>
      </c>
      <c r="J1083" s="60">
        <v>3</v>
      </c>
      <c r="K1083" s="60">
        <v>0</v>
      </c>
      <c r="L1083" s="60">
        <v>0</v>
      </c>
      <c r="M1083" s="60">
        <v>0</v>
      </c>
      <c r="N1083" s="61">
        <v>0</v>
      </c>
      <c r="O1083" s="252" t="e">
        <f>VLOOKUP(D1083,'[1]CICLO DE MENUS'!$B$5:$I$60,8,FALSE)*F1083</f>
        <v>#N/A</v>
      </c>
    </row>
    <row r="1084" spans="1:15" ht="21.75" customHeight="1">
      <c r="A1084" s="334" t="s">
        <v>183</v>
      </c>
      <c r="B1084" s="334" t="s">
        <v>162</v>
      </c>
      <c r="C1084" s="331" t="s">
        <v>70</v>
      </c>
      <c r="D1084" s="50" t="s">
        <v>194</v>
      </c>
      <c r="E1084" s="19" t="s">
        <v>196</v>
      </c>
      <c r="F1084" s="60">
        <v>60</v>
      </c>
      <c r="G1084" s="60">
        <v>60</v>
      </c>
      <c r="H1084" s="60">
        <v>48</v>
      </c>
      <c r="I1084" s="60">
        <v>1.32</v>
      </c>
      <c r="J1084" s="60">
        <v>0.06</v>
      </c>
      <c r="K1084" s="60">
        <v>10.139999999999999</v>
      </c>
      <c r="L1084" s="60">
        <v>7.2</v>
      </c>
      <c r="M1084" s="60">
        <v>0.48</v>
      </c>
      <c r="N1084" s="64">
        <v>3.6</v>
      </c>
      <c r="O1084" s="252" t="e">
        <f>VLOOKUP(D1084,'[1]CICLO DE MENUS'!$B$5:$I$60,8,FALSE)*F1084</f>
        <v>#N/A</v>
      </c>
    </row>
    <row r="1085" spans="1:15" ht="18.75" customHeight="1">
      <c r="A1085" s="335"/>
      <c r="B1085" s="335"/>
      <c r="C1085" s="332"/>
      <c r="D1085" s="50" t="s">
        <v>185</v>
      </c>
      <c r="E1085" s="19" t="s">
        <v>186</v>
      </c>
      <c r="F1085" s="60">
        <v>10</v>
      </c>
      <c r="G1085" s="60">
        <v>10</v>
      </c>
      <c r="H1085" s="60">
        <v>90</v>
      </c>
      <c r="I1085" s="60">
        <v>0</v>
      </c>
      <c r="J1085" s="60">
        <v>10</v>
      </c>
      <c r="K1085" s="60">
        <v>0</v>
      </c>
      <c r="L1085" s="60">
        <v>0</v>
      </c>
      <c r="M1085" s="60">
        <v>0</v>
      </c>
      <c r="N1085" s="64">
        <v>0</v>
      </c>
      <c r="O1085" s="252" t="e">
        <f>VLOOKUP(D1085,'[1]CICLO DE MENUS'!$B$5:$I$60,8,FALSE)*F1085</f>
        <v>#N/A</v>
      </c>
    </row>
    <row r="1086" spans="1:15">
      <c r="A1086" s="335"/>
      <c r="B1086" s="335"/>
      <c r="C1086" s="332"/>
      <c r="D1086" s="50" t="s">
        <v>117</v>
      </c>
      <c r="E1086" s="19" t="s">
        <v>123</v>
      </c>
      <c r="F1086" s="60">
        <v>0.5</v>
      </c>
      <c r="G1086" s="60">
        <v>0.5</v>
      </c>
      <c r="H1086" s="60">
        <v>0</v>
      </c>
      <c r="I1086" s="60">
        <v>0</v>
      </c>
      <c r="J1086" s="60">
        <v>0</v>
      </c>
      <c r="K1086" s="60">
        <v>0</v>
      </c>
      <c r="L1086" s="60">
        <v>0.12</v>
      </c>
      <c r="M1086" s="60">
        <v>1.5E-3</v>
      </c>
      <c r="N1086" s="64">
        <v>193.905</v>
      </c>
      <c r="O1086" s="252" t="e">
        <f>VLOOKUP(D1086,'[1]CICLO DE MENUS'!$B$5:$I$60,8,FALSE)*F1086</f>
        <v>#N/A</v>
      </c>
    </row>
    <row r="1087" spans="1:15" ht="15" customHeight="1">
      <c r="A1087" s="355" t="s">
        <v>184</v>
      </c>
      <c r="B1087" s="326" t="s">
        <v>167</v>
      </c>
      <c r="C1087" s="331" t="s">
        <v>58</v>
      </c>
      <c r="D1087" s="50" t="s">
        <v>201</v>
      </c>
      <c r="E1087" s="19" t="s">
        <v>202</v>
      </c>
      <c r="F1087" s="60">
        <v>60</v>
      </c>
      <c r="G1087" s="60">
        <v>45</v>
      </c>
      <c r="H1087" s="60">
        <v>6.3</v>
      </c>
      <c r="I1087" s="60">
        <v>0.22500000000000001</v>
      </c>
      <c r="J1087" s="60">
        <v>4.4999999999999998E-2</v>
      </c>
      <c r="K1087" s="60">
        <v>1.0349999999999999</v>
      </c>
      <c r="L1087" s="60">
        <v>8.1</v>
      </c>
      <c r="M1087" s="60">
        <v>0.13500000000000001</v>
      </c>
      <c r="N1087" s="64">
        <v>1.2</v>
      </c>
      <c r="O1087" s="252" t="e">
        <f>VLOOKUP(D1087,'[1]CICLO DE MENUS'!$B$5:$I$60,8,FALSE)*F1087</f>
        <v>#N/A</v>
      </c>
    </row>
    <row r="1088" spans="1:15">
      <c r="A1088" s="356"/>
      <c r="B1088" s="327"/>
      <c r="C1088" s="332"/>
      <c r="D1088" s="28" t="s">
        <v>168</v>
      </c>
      <c r="E1088" s="19" t="s">
        <v>169</v>
      </c>
      <c r="F1088" s="60">
        <v>25</v>
      </c>
      <c r="G1088" s="60">
        <v>20</v>
      </c>
      <c r="H1088" s="60">
        <v>4.5999999999999996</v>
      </c>
      <c r="I1088" s="60">
        <v>0.18</v>
      </c>
      <c r="J1088" s="60">
        <v>0.02</v>
      </c>
      <c r="K1088" s="60">
        <v>0.82</v>
      </c>
      <c r="L1088" s="60">
        <v>1.8</v>
      </c>
      <c r="M1088" s="60">
        <v>0.1</v>
      </c>
      <c r="N1088" s="64">
        <v>1.5</v>
      </c>
      <c r="O1088" s="252" t="e">
        <f>VLOOKUP(D1088,'[1]CICLO DE MENUS'!$B$5:$I$60,8,FALSE)*F1088</f>
        <v>#N/A</v>
      </c>
    </row>
    <row r="1089" spans="1:15">
      <c r="A1089" s="356"/>
      <c r="B1089" s="327"/>
      <c r="C1089" s="332"/>
      <c r="D1089" s="28" t="s">
        <v>116</v>
      </c>
      <c r="E1089" s="19" t="s">
        <v>122</v>
      </c>
      <c r="F1089" s="60">
        <v>2</v>
      </c>
      <c r="G1089" s="60">
        <v>1.8</v>
      </c>
      <c r="H1089" s="60">
        <v>0.79200000000000004</v>
      </c>
      <c r="I1089" s="60">
        <v>4.1399999999999999E-2</v>
      </c>
      <c r="J1089" s="60">
        <v>1.0800000000000001E-2</v>
      </c>
      <c r="K1089" s="60">
        <v>0.10620000000000002</v>
      </c>
      <c r="L1089" s="60">
        <v>1.476</v>
      </c>
      <c r="M1089" s="60">
        <v>3.2400000000000005E-2</v>
      </c>
      <c r="N1089" s="64">
        <v>0.92</v>
      </c>
      <c r="O1089" s="252" t="e">
        <f>VLOOKUP(D1089,'[1]CICLO DE MENUS'!$B$5:$I$60,8,FALSE)*F1089</f>
        <v>#N/A</v>
      </c>
    </row>
    <row r="1090" spans="1:15">
      <c r="A1090" s="357"/>
      <c r="B1090" s="330"/>
      <c r="C1090" s="333"/>
      <c r="D1090" s="28" t="s">
        <v>189</v>
      </c>
      <c r="E1090" s="19" t="s">
        <v>188</v>
      </c>
      <c r="F1090" s="60">
        <v>2</v>
      </c>
      <c r="G1090" s="60">
        <v>1</v>
      </c>
      <c r="H1090" s="60">
        <v>0.44</v>
      </c>
      <c r="I1090" s="60">
        <v>3.0000000000000001E-3</v>
      </c>
      <c r="J1090" s="60">
        <v>3.0000000000000001E-3</v>
      </c>
      <c r="K1090" s="60">
        <v>9.3000000000000013E-2</v>
      </c>
      <c r="L1090" s="60">
        <v>0.19</v>
      </c>
      <c r="M1090" s="60">
        <v>5.0000000000000001E-3</v>
      </c>
      <c r="N1090" s="64">
        <v>0.08</v>
      </c>
      <c r="O1090" s="252" t="e">
        <f>VLOOKUP(D1090,'[1]CICLO DE MENUS'!$B$5:$I$60,8,FALSE)*F1090</f>
        <v>#N/A</v>
      </c>
    </row>
    <row r="1091" spans="1:15">
      <c r="A1091" s="334" t="s">
        <v>51</v>
      </c>
      <c r="B1091" s="334" t="s">
        <v>167</v>
      </c>
      <c r="C1091" s="328" t="s">
        <v>81</v>
      </c>
      <c r="D1091" s="57" t="s">
        <v>222</v>
      </c>
      <c r="E1091" s="19" t="s">
        <v>223</v>
      </c>
      <c r="F1091" s="260">
        <v>80</v>
      </c>
      <c r="G1091" s="260">
        <v>60.8</v>
      </c>
      <c r="H1091" s="260">
        <v>117.95199999999998</v>
      </c>
      <c r="I1091" s="260">
        <v>0.2432</v>
      </c>
      <c r="J1091" s="260">
        <v>6.08E-2</v>
      </c>
      <c r="K1091" s="260">
        <v>28.5152</v>
      </c>
      <c r="L1091" s="260">
        <v>4.8639999999999999</v>
      </c>
      <c r="M1091" s="260">
        <v>6.08E-2</v>
      </c>
      <c r="N1091" s="263">
        <v>0</v>
      </c>
      <c r="O1091" s="252" t="e">
        <f>VLOOKUP(D1091,'[1]CICLO DE MENUS'!$B$5:$I$60,8,FALSE)*F1091</f>
        <v>#N/A</v>
      </c>
    </row>
    <row r="1092" spans="1:15">
      <c r="A1092" s="336"/>
      <c r="B1092" s="336"/>
      <c r="C1092" s="341"/>
      <c r="D1092" s="57" t="s">
        <v>176</v>
      </c>
      <c r="E1092" s="19" t="s">
        <v>225</v>
      </c>
      <c r="F1092" s="21">
        <v>8</v>
      </c>
      <c r="G1092" s="21">
        <v>8</v>
      </c>
      <c r="H1092" s="21">
        <v>31.76</v>
      </c>
      <c r="I1092" s="21">
        <v>0</v>
      </c>
      <c r="J1092" s="21">
        <v>0</v>
      </c>
      <c r="K1092" s="21">
        <v>7.944</v>
      </c>
      <c r="L1092" s="21">
        <v>0</v>
      </c>
      <c r="M1092" s="21">
        <v>8.0000000000000002E-3</v>
      </c>
      <c r="N1092" s="56">
        <v>0</v>
      </c>
      <c r="O1092" s="252" t="e">
        <f>VLOOKUP(D1092,'[1]CICLO DE MENUS'!$B$5:$I$60,8,FALSE)*F1092</f>
        <v>#N/A</v>
      </c>
    </row>
    <row r="1093" spans="1:15" ht="24">
      <c r="A1093" s="63" t="s">
        <v>52</v>
      </c>
      <c r="B1093" s="63" t="s">
        <v>172</v>
      </c>
      <c r="C1093" s="351" t="s">
        <v>130</v>
      </c>
      <c r="D1093" s="353"/>
      <c r="E1093" s="19"/>
      <c r="F1093" s="19"/>
      <c r="G1093" s="19"/>
      <c r="H1093" s="19"/>
      <c r="I1093" s="19"/>
      <c r="J1093" s="19"/>
      <c r="K1093" s="19"/>
      <c r="L1093" s="19"/>
      <c r="M1093" s="19"/>
      <c r="N1093" s="49"/>
      <c r="O1093" s="252"/>
    </row>
    <row r="1094" spans="1:15">
      <c r="A1094" s="63" t="s">
        <v>173</v>
      </c>
      <c r="B1094" s="63" t="s">
        <v>174</v>
      </c>
      <c r="C1094" s="55" t="s">
        <v>175</v>
      </c>
      <c r="D1094" s="51"/>
      <c r="E1094" s="19"/>
      <c r="F1094" s="19"/>
      <c r="G1094" s="19"/>
      <c r="H1094" s="19"/>
      <c r="I1094" s="19"/>
      <c r="J1094" s="19"/>
      <c r="K1094" s="19"/>
      <c r="L1094" s="19"/>
      <c r="M1094" s="19"/>
      <c r="N1094" s="49"/>
      <c r="O1094" s="252"/>
    </row>
    <row r="1095" spans="1:15">
      <c r="A1095" s="63" t="s">
        <v>178</v>
      </c>
      <c r="B1095" s="63" t="s">
        <v>179</v>
      </c>
      <c r="C1095" s="55" t="s">
        <v>180</v>
      </c>
      <c r="D1095" s="51"/>
      <c r="E1095" s="19"/>
      <c r="F1095" s="19"/>
      <c r="G1095" s="19"/>
      <c r="H1095" s="19"/>
      <c r="I1095" s="19"/>
      <c r="J1095" s="19"/>
      <c r="K1095" s="19"/>
      <c r="L1095" s="19"/>
      <c r="M1095" s="19"/>
      <c r="N1095" s="49"/>
      <c r="O1095" s="252"/>
    </row>
    <row r="1096" spans="1:15">
      <c r="A1096" s="63" t="s">
        <v>182</v>
      </c>
      <c r="B1096" s="337" t="s">
        <v>190</v>
      </c>
      <c r="C1096" s="338"/>
      <c r="D1096" s="339"/>
      <c r="E1096" s="19"/>
      <c r="F1096" s="19"/>
      <c r="G1096" s="19"/>
      <c r="H1096" s="19"/>
      <c r="I1096" s="19"/>
      <c r="J1096" s="19"/>
      <c r="K1096" s="19"/>
      <c r="L1096" s="19"/>
      <c r="M1096" s="19"/>
      <c r="N1096" s="49"/>
      <c r="O1096" s="252"/>
    </row>
    <row r="1097" spans="1:15">
      <c r="A1097" s="27"/>
      <c r="B1097" s="27"/>
      <c r="C1097" s="28"/>
      <c r="D1097" s="51"/>
      <c r="E1097" s="19"/>
      <c r="F1097" s="19"/>
      <c r="G1097" s="19"/>
      <c r="H1097" s="19"/>
      <c r="I1097" s="19"/>
      <c r="J1097" s="19"/>
      <c r="K1097" s="19"/>
      <c r="L1097" s="19"/>
      <c r="M1097" s="19"/>
      <c r="N1097" s="49"/>
      <c r="O1097" s="252"/>
    </row>
    <row r="1098" spans="1:15" s="257" customFormat="1">
      <c r="A1098" s="265"/>
      <c r="B1098" s="265"/>
      <c r="C1098" s="265"/>
      <c r="D1098" s="265"/>
      <c r="E1098" s="265"/>
      <c r="F1098" s="276">
        <f>SUM(F1070:F1092)</f>
        <v>457.90000000000003</v>
      </c>
      <c r="G1098" s="265"/>
      <c r="H1098" s="265"/>
      <c r="I1098" s="265"/>
      <c r="J1098" s="265"/>
      <c r="K1098" s="265"/>
      <c r="L1098" s="267"/>
      <c r="M1098" s="265"/>
      <c r="N1098" s="265"/>
      <c r="O1098" s="259" t="e">
        <f>SUM(O1070:O1092)</f>
        <v>#N/A</v>
      </c>
    </row>
    <row r="1099" spans="1:15">
      <c r="A1099" s="365" t="s">
        <v>106</v>
      </c>
      <c r="B1099" s="365"/>
      <c r="C1099" s="365"/>
      <c r="D1099" s="365"/>
      <c r="E1099" s="365"/>
      <c r="F1099" s="365"/>
      <c r="G1099" s="19"/>
      <c r="H1099" s="268">
        <f t="shared" ref="H1099:N1099" si="20">SUM(H1073:H1097)</f>
        <v>615.4393</v>
      </c>
      <c r="I1099" s="268">
        <f t="shared" si="20"/>
        <v>22.273490000000002</v>
      </c>
      <c r="J1099" s="268">
        <f t="shared" si="20"/>
        <v>21.092410000000001</v>
      </c>
      <c r="K1099" s="268">
        <f t="shared" si="20"/>
        <v>82.38591000000001</v>
      </c>
      <c r="L1099" s="268">
        <f t="shared" si="20"/>
        <v>42.617499999999993</v>
      </c>
      <c r="M1099" s="268">
        <f t="shared" si="20"/>
        <v>1.8411599999999999</v>
      </c>
      <c r="N1099" s="268">
        <f t="shared" si="20"/>
        <v>685.70100000000002</v>
      </c>
    </row>
    <row r="1100" spans="1:15">
      <c r="A1100" s="365" t="s">
        <v>107</v>
      </c>
      <c r="B1100" s="365"/>
      <c r="C1100" s="365"/>
      <c r="D1100" s="365"/>
      <c r="E1100" s="365"/>
      <c r="F1100" s="365"/>
      <c r="G1100" s="19"/>
      <c r="H1100" s="60">
        <v>1994</v>
      </c>
      <c r="I1100" s="60">
        <v>69.8</v>
      </c>
      <c r="J1100" s="60">
        <v>66.5</v>
      </c>
      <c r="K1100" s="60">
        <v>279.2</v>
      </c>
      <c r="L1100" s="60">
        <v>1100</v>
      </c>
      <c r="M1100" s="66">
        <v>8.6999999999999993</v>
      </c>
      <c r="N1100" s="66">
        <v>1500</v>
      </c>
    </row>
    <row r="1101" spans="1:15">
      <c r="A1101" s="365" t="s">
        <v>108</v>
      </c>
      <c r="B1101" s="365"/>
      <c r="C1101" s="365"/>
      <c r="D1101" s="365"/>
      <c r="E1101" s="365"/>
      <c r="F1101" s="365"/>
      <c r="G1101" s="19"/>
      <c r="H1101" s="71">
        <v>0.35165270812437316</v>
      </c>
      <c r="I1101" s="71">
        <v>0.40299921203438388</v>
      </c>
      <c r="J1101" s="71">
        <v>0.33803977443609018</v>
      </c>
      <c r="K1101" s="71">
        <v>0.33861391475644698</v>
      </c>
      <c r="L1101" s="71">
        <v>0.15285527272727273</v>
      </c>
      <c r="M1101" s="67">
        <v>0.22242471264367822</v>
      </c>
      <c r="N1101" s="67">
        <v>0.55595133333333335</v>
      </c>
    </row>
    <row r="1102" spans="1:15" s="23" customFormat="1">
      <c r="O1102" s="238"/>
    </row>
    <row r="1103" spans="1:15">
      <c r="A1103" s="346" t="s">
        <v>109</v>
      </c>
      <c r="B1103" s="346"/>
      <c r="C1103" s="346"/>
      <c r="D1103" s="347"/>
      <c r="E1103" s="351" t="s">
        <v>562</v>
      </c>
      <c r="F1103" s="352"/>
      <c r="G1103" s="352"/>
      <c r="H1103" s="352"/>
      <c r="I1103" s="352"/>
      <c r="J1103" s="352"/>
      <c r="K1103" s="352"/>
      <c r="L1103" s="352"/>
      <c r="M1103" s="352"/>
      <c r="N1103" s="353"/>
    </row>
    <row r="1104" spans="1:15" ht="7.5" customHeight="1">
      <c r="A1104" s="23"/>
      <c r="B1104" s="23"/>
      <c r="C1104" s="23"/>
      <c r="D1104" s="18"/>
      <c r="E1104" s="18"/>
      <c r="F1104" s="18"/>
      <c r="G1104" s="18"/>
      <c r="H1104" s="18"/>
      <c r="I1104" s="18"/>
      <c r="J1104" s="18"/>
      <c r="K1104" s="18"/>
      <c r="L1104" s="18"/>
      <c r="M1104" s="18"/>
    </row>
    <row r="1105" spans="1:14" ht="42" customHeight="1">
      <c r="A1105" s="23" t="s">
        <v>36</v>
      </c>
      <c r="B1105" s="354"/>
      <c r="C1105" s="354"/>
      <c r="D1105" s="354"/>
      <c r="E1105" s="354"/>
      <c r="F1105" s="354"/>
      <c r="H1105" s="346" t="s">
        <v>37</v>
      </c>
      <c r="I1105" s="346"/>
      <c r="J1105" s="347"/>
      <c r="K1105" s="348">
        <v>1088304193</v>
      </c>
      <c r="L1105" s="348"/>
      <c r="M1105" s="348"/>
      <c r="N1105" s="348"/>
    </row>
  </sheetData>
  <mergeCells count="867">
    <mergeCell ref="A56:B56"/>
    <mergeCell ref="C56:L56"/>
    <mergeCell ref="A58:B58"/>
    <mergeCell ref="A1:N1"/>
    <mergeCell ref="A3:B3"/>
    <mergeCell ref="C3:L3"/>
    <mergeCell ref="A5:B5"/>
    <mergeCell ref="C7:D7"/>
    <mergeCell ref="A9:B9"/>
    <mergeCell ref="C9:D9"/>
    <mergeCell ref="E17:E18"/>
    <mergeCell ref="F17:F18"/>
    <mergeCell ref="G17:G18"/>
    <mergeCell ref="H17:N17"/>
    <mergeCell ref="A11:B11"/>
    <mergeCell ref="B13:C13"/>
    <mergeCell ref="A17:A18"/>
    <mergeCell ref="B17:B18"/>
    <mergeCell ref="C17:C18"/>
    <mergeCell ref="D17:D18"/>
    <mergeCell ref="B19:B23"/>
    <mergeCell ref="C19:C23"/>
    <mergeCell ref="B44:D44"/>
    <mergeCell ref="A47:F47"/>
    <mergeCell ref="A48:F48"/>
    <mergeCell ref="A49:F49"/>
    <mergeCell ref="A51:D51"/>
    <mergeCell ref="E51:N51"/>
    <mergeCell ref="B53:F53"/>
    <mergeCell ref="H53:J53"/>
    <mergeCell ref="K53:N53"/>
    <mergeCell ref="A36:A39"/>
    <mergeCell ref="B36:B39"/>
    <mergeCell ref="C36:C39"/>
    <mergeCell ref="C41:D41"/>
    <mergeCell ref="A110:L110"/>
    <mergeCell ref="A84:A85"/>
    <mergeCell ref="B84:B86"/>
    <mergeCell ref="C84:C86"/>
    <mergeCell ref="A87:A88"/>
    <mergeCell ref="B87:B88"/>
    <mergeCell ref="C87:C88"/>
    <mergeCell ref="A89:A92"/>
    <mergeCell ref="B89:B92"/>
    <mergeCell ref="C89:C92"/>
    <mergeCell ref="A93:A94"/>
    <mergeCell ref="B93:B94"/>
    <mergeCell ref="C93:C94"/>
    <mergeCell ref="B98:D98"/>
    <mergeCell ref="A100:F100"/>
    <mergeCell ref="A101:F101"/>
    <mergeCell ref="A102:F102"/>
    <mergeCell ref="A104:D104"/>
    <mergeCell ref="E104:N104"/>
    <mergeCell ref="B106:F106"/>
    <mergeCell ref="H106:J106"/>
    <mergeCell ref="K106:N106"/>
    <mergeCell ref="A112:B112"/>
    <mergeCell ref="C112:L112"/>
    <mergeCell ref="A114:B114"/>
    <mergeCell ref="C116:D116"/>
    <mergeCell ref="A118:B118"/>
    <mergeCell ref="C118:D118"/>
    <mergeCell ref="A120:B120"/>
    <mergeCell ref="B122:C122"/>
    <mergeCell ref="A126:A127"/>
    <mergeCell ref="B126:B127"/>
    <mergeCell ref="C126:C127"/>
    <mergeCell ref="D126:D127"/>
    <mergeCell ref="E126:E127"/>
    <mergeCell ref="F126:F127"/>
    <mergeCell ref="G126:G127"/>
    <mergeCell ref="H126:N126"/>
    <mergeCell ref="A144:A145"/>
    <mergeCell ref="B144:B145"/>
    <mergeCell ref="C144:C145"/>
    <mergeCell ref="C146:D146"/>
    <mergeCell ref="B149:D149"/>
    <mergeCell ref="A152:F152"/>
    <mergeCell ref="A153:F153"/>
    <mergeCell ref="A154:F154"/>
    <mergeCell ref="A156:D156"/>
    <mergeCell ref="E156:N156"/>
    <mergeCell ref="A137:A139"/>
    <mergeCell ref="B137:B139"/>
    <mergeCell ref="C137:C139"/>
    <mergeCell ref="A140:A141"/>
    <mergeCell ref="B140:B141"/>
    <mergeCell ref="C140:C141"/>
    <mergeCell ref="A142:A143"/>
    <mergeCell ref="B142:B143"/>
    <mergeCell ref="C142:C143"/>
    <mergeCell ref="B179:B180"/>
    <mergeCell ref="C179:C180"/>
    <mergeCell ref="D179:D180"/>
    <mergeCell ref="E179:E180"/>
    <mergeCell ref="F179:F180"/>
    <mergeCell ref="G179:G180"/>
    <mergeCell ref="H179:N179"/>
    <mergeCell ref="B158:F158"/>
    <mergeCell ref="H158:J158"/>
    <mergeCell ref="K158:N158"/>
    <mergeCell ref="G240:G241"/>
    <mergeCell ref="H240:N240"/>
    <mergeCell ref="A214:F214"/>
    <mergeCell ref="A215:F215"/>
    <mergeCell ref="A217:D217"/>
    <mergeCell ref="E217:N217"/>
    <mergeCell ref="B219:F219"/>
    <mergeCell ref="H219:J219"/>
    <mergeCell ref="K219:N219"/>
    <mergeCell ref="A224:L224"/>
    <mergeCell ref="A226:B226"/>
    <mergeCell ref="C226:L226"/>
    <mergeCell ref="A228:B228"/>
    <mergeCell ref="C230:D230"/>
    <mergeCell ref="A232:B232"/>
    <mergeCell ref="C232:D232"/>
    <mergeCell ref="A234:B234"/>
    <mergeCell ref="B236:C236"/>
    <mergeCell ref="A240:A241"/>
    <mergeCell ref="B240:B241"/>
    <mergeCell ref="C240:C241"/>
    <mergeCell ref="D240:D241"/>
    <mergeCell ref="E240:E241"/>
    <mergeCell ref="B329:F329"/>
    <mergeCell ref="H329:J329"/>
    <mergeCell ref="K329:N329"/>
    <mergeCell ref="A333:L333"/>
    <mergeCell ref="A335:B335"/>
    <mergeCell ref="C335:L335"/>
    <mergeCell ref="C281:L281"/>
    <mergeCell ref="A283:B283"/>
    <mergeCell ref="A295:A296"/>
    <mergeCell ref="B295:B296"/>
    <mergeCell ref="C295:C296"/>
    <mergeCell ref="D295:D296"/>
    <mergeCell ref="E295:E296"/>
    <mergeCell ref="F295:F296"/>
    <mergeCell ref="G295:G296"/>
    <mergeCell ref="H295:N295"/>
    <mergeCell ref="C285:D285"/>
    <mergeCell ref="A287:B287"/>
    <mergeCell ref="C287:D287"/>
    <mergeCell ref="A289:B289"/>
    <mergeCell ref="B291:C291"/>
    <mergeCell ref="A281:B281"/>
    <mergeCell ref="A315:A316"/>
    <mergeCell ref="B315:B316"/>
    <mergeCell ref="C315:C316"/>
    <mergeCell ref="C317:D317"/>
    <mergeCell ref="B320:D320"/>
    <mergeCell ref="A323:F323"/>
    <mergeCell ref="A324:F324"/>
    <mergeCell ref="A325:F325"/>
    <mergeCell ref="A327:D327"/>
    <mergeCell ref="E327:N327"/>
    <mergeCell ref="A376:L376"/>
    <mergeCell ref="A377:F377"/>
    <mergeCell ref="A378:F378"/>
    <mergeCell ref="A379:F379"/>
    <mergeCell ref="A381:D381"/>
    <mergeCell ref="E381:N381"/>
    <mergeCell ref="B383:F383"/>
    <mergeCell ref="H383:J383"/>
    <mergeCell ref="A360:A363"/>
    <mergeCell ref="B360:B363"/>
    <mergeCell ref="C360:C363"/>
    <mergeCell ref="A364:A365"/>
    <mergeCell ref="B364:B365"/>
    <mergeCell ref="C364:C365"/>
    <mergeCell ref="A366:A369"/>
    <mergeCell ref="B366:B369"/>
    <mergeCell ref="C366:C369"/>
    <mergeCell ref="B496:F496"/>
    <mergeCell ref="H496:J496"/>
    <mergeCell ref="K496:N496"/>
    <mergeCell ref="C446:D446"/>
    <mergeCell ref="A433:F433"/>
    <mergeCell ref="A420:A422"/>
    <mergeCell ref="B420:B422"/>
    <mergeCell ref="C420:C422"/>
    <mergeCell ref="A423:A424"/>
    <mergeCell ref="B423:B424"/>
    <mergeCell ref="C423:C424"/>
    <mergeCell ref="C425:D425"/>
    <mergeCell ref="B428:D428"/>
    <mergeCell ref="A431:F431"/>
    <mergeCell ref="A432:F432"/>
    <mergeCell ref="A435:D435"/>
    <mergeCell ref="E435:N435"/>
    <mergeCell ref="B437:F437"/>
    <mergeCell ref="H437:J437"/>
    <mergeCell ref="K437:N437"/>
    <mergeCell ref="A440:L440"/>
    <mergeCell ref="A442:B442"/>
    <mergeCell ref="C442:L442"/>
    <mergeCell ref="A444:B444"/>
    <mergeCell ref="A482:A483"/>
    <mergeCell ref="B482:B483"/>
    <mergeCell ref="C482:C483"/>
    <mergeCell ref="C484:D484"/>
    <mergeCell ref="B487:D487"/>
    <mergeCell ref="A490:F490"/>
    <mergeCell ref="A491:F491"/>
    <mergeCell ref="A492:F492"/>
    <mergeCell ref="A494:D494"/>
    <mergeCell ref="E494:N494"/>
    <mergeCell ref="A469:A473"/>
    <mergeCell ref="B469:B473"/>
    <mergeCell ref="C469:C473"/>
    <mergeCell ref="A474:A477"/>
    <mergeCell ref="B474:B477"/>
    <mergeCell ref="C474:C477"/>
    <mergeCell ref="A478:A481"/>
    <mergeCell ref="B478:B481"/>
    <mergeCell ref="C478:C481"/>
    <mergeCell ref="A501:L501"/>
    <mergeCell ref="A505:B505"/>
    <mergeCell ref="C507:D507"/>
    <mergeCell ref="A509:B509"/>
    <mergeCell ref="C509:D509"/>
    <mergeCell ref="A511:B511"/>
    <mergeCell ref="B513:C513"/>
    <mergeCell ref="A517:A518"/>
    <mergeCell ref="B517:B518"/>
    <mergeCell ref="C517:C518"/>
    <mergeCell ref="D517:D518"/>
    <mergeCell ref="G517:G518"/>
    <mergeCell ref="H517:N517"/>
    <mergeCell ref="F517:F518"/>
    <mergeCell ref="A503:B503"/>
    <mergeCell ref="C503:L503"/>
    <mergeCell ref="A551:F551"/>
    <mergeCell ref="A553:D553"/>
    <mergeCell ref="E553:N553"/>
    <mergeCell ref="B555:F555"/>
    <mergeCell ref="H555:J555"/>
    <mergeCell ref="K555:N555"/>
    <mergeCell ref="A533:A535"/>
    <mergeCell ref="B533:B535"/>
    <mergeCell ref="C533:C535"/>
    <mergeCell ref="A536:A540"/>
    <mergeCell ref="B536:B540"/>
    <mergeCell ref="C536:C540"/>
    <mergeCell ref="A541:A542"/>
    <mergeCell ref="B541:B542"/>
    <mergeCell ref="C541:C542"/>
    <mergeCell ref="B546:D546"/>
    <mergeCell ref="A549:F549"/>
    <mergeCell ref="A550:F550"/>
    <mergeCell ref="A557:L557"/>
    <mergeCell ref="A559:B559"/>
    <mergeCell ref="C559:L559"/>
    <mergeCell ref="A561:B561"/>
    <mergeCell ref="C563:D563"/>
    <mergeCell ref="A565:B565"/>
    <mergeCell ref="C565:D565"/>
    <mergeCell ref="A567:B567"/>
    <mergeCell ref="B569:C569"/>
    <mergeCell ref="A573:A574"/>
    <mergeCell ref="B573:B574"/>
    <mergeCell ref="C573:C574"/>
    <mergeCell ref="D573:D574"/>
    <mergeCell ref="E573:E574"/>
    <mergeCell ref="F573:F574"/>
    <mergeCell ref="G573:G574"/>
    <mergeCell ref="H573:N573"/>
    <mergeCell ref="A575:A585"/>
    <mergeCell ref="B575:B582"/>
    <mergeCell ref="C575:C582"/>
    <mergeCell ref="B583:B585"/>
    <mergeCell ref="C583:C585"/>
    <mergeCell ref="C620:D620"/>
    <mergeCell ref="A593:A595"/>
    <mergeCell ref="B593:B595"/>
    <mergeCell ref="C593:C595"/>
    <mergeCell ref="A596:A597"/>
    <mergeCell ref="B596:B597"/>
    <mergeCell ref="C596:C597"/>
    <mergeCell ref="C598:D598"/>
    <mergeCell ref="B601:D601"/>
    <mergeCell ref="A604:F604"/>
    <mergeCell ref="A605:F605"/>
    <mergeCell ref="A606:F606"/>
    <mergeCell ref="A608:D608"/>
    <mergeCell ref="E608:N608"/>
    <mergeCell ref="B610:F610"/>
    <mergeCell ref="H610:J610"/>
    <mergeCell ref="K610:N610"/>
    <mergeCell ref="A687:A695"/>
    <mergeCell ref="B687:B694"/>
    <mergeCell ref="C687:C694"/>
    <mergeCell ref="A696:A699"/>
    <mergeCell ref="B696:B699"/>
    <mergeCell ref="C696:C699"/>
    <mergeCell ref="A673:B673"/>
    <mergeCell ref="C675:D675"/>
    <mergeCell ref="A677:B677"/>
    <mergeCell ref="C677:D677"/>
    <mergeCell ref="A679:B679"/>
    <mergeCell ref="A728:B728"/>
    <mergeCell ref="C730:D730"/>
    <mergeCell ref="A732:B732"/>
    <mergeCell ref="C732:D732"/>
    <mergeCell ref="H740:N740"/>
    <mergeCell ref="A700:A703"/>
    <mergeCell ref="B700:B703"/>
    <mergeCell ref="C700:C703"/>
    <mergeCell ref="A704:A706"/>
    <mergeCell ref="B704:B706"/>
    <mergeCell ref="C704:C706"/>
    <mergeCell ref="A707:A708"/>
    <mergeCell ref="B707:B708"/>
    <mergeCell ref="C707:C708"/>
    <mergeCell ref="C709:D709"/>
    <mergeCell ref="B712:D712"/>
    <mergeCell ref="A715:F715"/>
    <mergeCell ref="A734:B734"/>
    <mergeCell ref="B736:C736"/>
    <mergeCell ref="A740:A741"/>
    <mergeCell ref="B740:B741"/>
    <mergeCell ref="C740:C741"/>
    <mergeCell ref="D740:D741"/>
    <mergeCell ref="E740:E741"/>
    <mergeCell ref="F740:F741"/>
    <mergeCell ref="G740:G741"/>
    <mergeCell ref="A742:A752"/>
    <mergeCell ref="B742:B747"/>
    <mergeCell ref="C742:C747"/>
    <mergeCell ref="B748:B752"/>
    <mergeCell ref="C748:C752"/>
    <mergeCell ref="A753:A755"/>
    <mergeCell ref="B753:B755"/>
    <mergeCell ref="C753:C755"/>
    <mergeCell ref="A756:A758"/>
    <mergeCell ref="B756:B758"/>
    <mergeCell ref="C756:C758"/>
    <mergeCell ref="A772:F772"/>
    <mergeCell ref="A774:D774"/>
    <mergeCell ref="E774:N774"/>
    <mergeCell ref="B776:F776"/>
    <mergeCell ref="H776:J776"/>
    <mergeCell ref="K776:N776"/>
    <mergeCell ref="B759:B761"/>
    <mergeCell ref="C759:C761"/>
    <mergeCell ref="A762:A763"/>
    <mergeCell ref="B762:B763"/>
    <mergeCell ref="C762:C763"/>
    <mergeCell ref="C764:D764"/>
    <mergeCell ref="B767:D767"/>
    <mergeCell ref="A770:F770"/>
    <mergeCell ref="A771:F771"/>
    <mergeCell ref="A759:A761"/>
    <mergeCell ref="A780:B780"/>
    <mergeCell ref="C780:L780"/>
    <mergeCell ref="A782:B782"/>
    <mergeCell ref="A812:A813"/>
    <mergeCell ref="B812:B813"/>
    <mergeCell ref="C812:C813"/>
    <mergeCell ref="A814:A818"/>
    <mergeCell ref="B814:B818"/>
    <mergeCell ref="C814:C818"/>
    <mergeCell ref="C784:D784"/>
    <mergeCell ref="A786:B786"/>
    <mergeCell ref="C786:D786"/>
    <mergeCell ref="B790:C790"/>
    <mergeCell ref="A794:A795"/>
    <mergeCell ref="B794:B795"/>
    <mergeCell ref="C794:C795"/>
    <mergeCell ref="D794:D795"/>
    <mergeCell ref="E794:E795"/>
    <mergeCell ref="A788:B788"/>
    <mergeCell ref="F794:F795"/>
    <mergeCell ref="G794:G795"/>
    <mergeCell ref="H794:N794"/>
    <mergeCell ref="A796:A808"/>
    <mergeCell ref="B796:B803"/>
    <mergeCell ref="H833:J833"/>
    <mergeCell ref="K833:N833"/>
    <mergeCell ref="A836:L836"/>
    <mergeCell ref="A838:B838"/>
    <mergeCell ref="C838:L838"/>
    <mergeCell ref="A840:B840"/>
    <mergeCell ref="C842:D842"/>
    <mergeCell ref="A844:B844"/>
    <mergeCell ref="C844:D844"/>
    <mergeCell ref="A876:A877"/>
    <mergeCell ref="B876:B877"/>
    <mergeCell ref="C876:C877"/>
    <mergeCell ref="B881:D881"/>
    <mergeCell ref="A884:F884"/>
    <mergeCell ref="A885:F885"/>
    <mergeCell ref="A886:F886"/>
    <mergeCell ref="A888:D888"/>
    <mergeCell ref="E888:N888"/>
    <mergeCell ref="A865:A868"/>
    <mergeCell ref="B865:B868"/>
    <mergeCell ref="C865:C868"/>
    <mergeCell ref="A869:A871"/>
    <mergeCell ref="B869:B871"/>
    <mergeCell ref="C869:C871"/>
    <mergeCell ref="A872:A875"/>
    <mergeCell ref="B872:B875"/>
    <mergeCell ref="C872:C875"/>
    <mergeCell ref="A946:B946"/>
    <mergeCell ref="C948:D948"/>
    <mergeCell ref="A950:B950"/>
    <mergeCell ref="C950:D950"/>
    <mergeCell ref="A901:B901"/>
    <mergeCell ref="B903:C903"/>
    <mergeCell ref="B907:B908"/>
    <mergeCell ref="C907:C908"/>
    <mergeCell ref="D907:D908"/>
    <mergeCell ref="A920:A923"/>
    <mergeCell ref="B920:B923"/>
    <mergeCell ref="C920:C923"/>
    <mergeCell ref="A924:A925"/>
    <mergeCell ref="B924:B925"/>
    <mergeCell ref="C924:C925"/>
    <mergeCell ref="B929:D929"/>
    <mergeCell ref="K938:N938"/>
    <mergeCell ref="A942:L942"/>
    <mergeCell ref="A944:B944"/>
    <mergeCell ref="C944:L944"/>
    <mergeCell ref="A907:A908"/>
    <mergeCell ref="H890:J890"/>
    <mergeCell ref="K890:N890"/>
    <mergeCell ref="A893:B893"/>
    <mergeCell ref="C893:L893"/>
    <mergeCell ref="A895:B895"/>
    <mergeCell ref="E907:E908"/>
    <mergeCell ref="F907:F908"/>
    <mergeCell ref="G907:G908"/>
    <mergeCell ref="C897:D897"/>
    <mergeCell ref="A899:B899"/>
    <mergeCell ref="C899:D899"/>
    <mergeCell ref="B890:F890"/>
    <mergeCell ref="D958:D959"/>
    <mergeCell ref="E958:E959"/>
    <mergeCell ref="F958:F959"/>
    <mergeCell ref="G958:G959"/>
    <mergeCell ref="H958:N958"/>
    <mergeCell ref="A952:B952"/>
    <mergeCell ref="C926:D926"/>
    <mergeCell ref="H907:N907"/>
    <mergeCell ref="A909:A914"/>
    <mergeCell ref="B909:B911"/>
    <mergeCell ref="C909:C911"/>
    <mergeCell ref="B912:B914"/>
    <mergeCell ref="C912:C914"/>
    <mergeCell ref="A915:A917"/>
    <mergeCell ref="B915:B917"/>
    <mergeCell ref="C915:C917"/>
    <mergeCell ref="A918:A919"/>
    <mergeCell ref="B918:B919"/>
    <mergeCell ref="C918:C919"/>
    <mergeCell ref="A934:F934"/>
    <mergeCell ref="A936:D936"/>
    <mergeCell ref="E936:N936"/>
    <mergeCell ref="B938:F938"/>
    <mergeCell ref="H938:J938"/>
    <mergeCell ref="A1028:A1030"/>
    <mergeCell ref="B1028:B1030"/>
    <mergeCell ref="C1028:C1030"/>
    <mergeCell ref="A1032:A1034"/>
    <mergeCell ref="B1032:B1034"/>
    <mergeCell ref="C1032:C1034"/>
    <mergeCell ref="A1002:B1002"/>
    <mergeCell ref="C1004:D1004"/>
    <mergeCell ref="A1006:B1006"/>
    <mergeCell ref="C1006:D1006"/>
    <mergeCell ref="A1008:B1008"/>
    <mergeCell ref="B1010:C1010"/>
    <mergeCell ref="A1014:A1015"/>
    <mergeCell ref="B1014:B1015"/>
    <mergeCell ref="A1016:A1027"/>
    <mergeCell ref="B1016:B1022"/>
    <mergeCell ref="C1016:C1022"/>
    <mergeCell ref="B1023:B1027"/>
    <mergeCell ref="C1023:C1027"/>
    <mergeCell ref="H1068:N1068"/>
    <mergeCell ref="A1035:A1036"/>
    <mergeCell ref="B1035:B1036"/>
    <mergeCell ref="C1035:C1036"/>
    <mergeCell ref="B1040:D1040"/>
    <mergeCell ref="A1043:F1043"/>
    <mergeCell ref="A1044:F1044"/>
    <mergeCell ref="A1045:F1045"/>
    <mergeCell ref="A1047:D1047"/>
    <mergeCell ref="E1047:N1047"/>
    <mergeCell ref="B1049:F1049"/>
    <mergeCell ref="H1049:J1049"/>
    <mergeCell ref="K1049:N1049"/>
    <mergeCell ref="A1052:L1052"/>
    <mergeCell ref="A1054:B1054"/>
    <mergeCell ref="C1054:L1054"/>
    <mergeCell ref="A1056:B1056"/>
    <mergeCell ref="C1058:D1058"/>
    <mergeCell ref="A1060:B1060"/>
    <mergeCell ref="C1060:D1060"/>
    <mergeCell ref="A1062:B1062"/>
    <mergeCell ref="B1064:C1064"/>
    <mergeCell ref="A1068:A1069"/>
    <mergeCell ref="B1068:B1069"/>
    <mergeCell ref="A1080:A1083"/>
    <mergeCell ref="B1080:B1083"/>
    <mergeCell ref="C1080:C1083"/>
    <mergeCell ref="A1084:A1086"/>
    <mergeCell ref="B1084:B1086"/>
    <mergeCell ref="C1084:C1086"/>
    <mergeCell ref="A1087:A1090"/>
    <mergeCell ref="B1087:B1090"/>
    <mergeCell ref="C1087:C1090"/>
    <mergeCell ref="A19:A29"/>
    <mergeCell ref="B24:B29"/>
    <mergeCell ref="C24:C29"/>
    <mergeCell ref="A30:A33"/>
    <mergeCell ref="B30:B33"/>
    <mergeCell ref="C30:C33"/>
    <mergeCell ref="A34:A35"/>
    <mergeCell ref="B34:B35"/>
    <mergeCell ref="C34:C35"/>
    <mergeCell ref="C60:D60"/>
    <mergeCell ref="A62:B62"/>
    <mergeCell ref="C62:D62"/>
    <mergeCell ref="A64:B64"/>
    <mergeCell ref="B66:C66"/>
    <mergeCell ref="A70:A71"/>
    <mergeCell ref="B70:B71"/>
    <mergeCell ref="C70:C71"/>
    <mergeCell ref="D70:D71"/>
    <mergeCell ref="E70:E71"/>
    <mergeCell ref="F70:F71"/>
    <mergeCell ref="G70:G71"/>
    <mergeCell ref="H70:N70"/>
    <mergeCell ref="A72:A78"/>
    <mergeCell ref="B72:B78"/>
    <mergeCell ref="C72:C78"/>
    <mergeCell ref="A79:A83"/>
    <mergeCell ref="B79:B83"/>
    <mergeCell ref="C79:C83"/>
    <mergeCell ref="A128:A136"/>
    <mergeCell ref="B128:B134"/>
    <mergeCell ref="C128:C134"/>
    <mergeCell ref="B135:B136"/>
    <mergeCell ref="C135:C136"/>
    <mergeCell ref="A188:A192"/>
    <mergeCell ref="B188:B192"/>
    <mergeCell ref="C188:C192"/>
    <mergeCell ref="A193:A197"/>
    <mergeCell ref="B193:B197"/>
    <mergeCell ref="C193:C197"/>
    <mergeCell ref="A181:A187"/>
    <mergeCell ref="B181:B187"/>
    <mergeCell ref="C181:C187"/>
    <mergeCell ref="A163:L163"/>
    <mergeCell ref="A165:B165"/>
    <mergeCell ref="C165:L165"/>
    <mergeCell ref="A167:B167"/>
    <mergeCell ref="C169:D169"/>
    <mergeCell ref="A171:B171"/>
    <mergeCell ref="C171:D171"/>
    <mergeCell ref="A173:B173"/>
    <mergeCell ref="B175:C175"/>
    <mergeCell ref="A179:A180"/>
    <mergeCell ref="A198:A201"/>
    <mergeCell ref="B198:B201"/>
    <mergeCell ref="C198:C201"/>
    <mergeCell ref="A202:A204"/>
    <mergeCell ref="B202:B204"/>
    <mergeCell ref="C202:C204"/>
    <mergeCell ref="A205:A206"/>
    <mergeCell ref="B205:B206"/>
    <mergeCell ref="C205:C206"/>
    <mergeCell ref="C207:D207"/>
    <mergeCell ref="B210:D210"/>
    <mergeCell ref="A213:F213"/>
    <mergeCell ref="B257:B259"/>
    <mergeCell ref="C257:C259"/>
    <mergeCell ref="A260:A262"/>
    <mergeCell ref="B260:B262"/>
    <mergeCell ref="C260:C262"/>
    <mergeCell ref="A263:A264"/>
    <mergeCell ref="B263:B264"/>
    <mergeCell ref="C263:C264"/>
    <mergeCell ref="A242:A252"/>
    <mergeCell ref="B242:B248"/>
    <mergeCell ref="C242:C248"/>
    <mergeCell ref="B249:B252"/>
    <mergeCell ref="C249:C252"/>
    <mergeCell ref="A253:A256"/>
    <mergeCell ref="B253:B256"/>
    <mergeCell ref="C253:C256"/>
    <mergeCell ref="A257:A259"/>
    <mergeCell ref="F240:F241"/>
    <mergeCell ref="B268:D268"/>
    <mergeCell ref="A306:A308"/>
    <mergeCell ref="B306:B308"/>
    <mergeCell ref="C306:C308"/>
    <mergeCell ref="A309:A310"/>
    <mergeCell ref="B309:B310"/>
    <mergeCell ref="C309:C310"/>
    <mergeCell ref="A311:A314"/>
    <mergeCell ref="B311:B314"/>
    <mergeCell ref="C311:C314"/>
    <mergeCell ref="A297:A305"/>
    <mergeCell ref="B297:B304"/>
    <mergeCell ref="C297:C304"/>
    <mergeCell ref="A271:F271"/>
    <mergeCell ref="A272:F272"/>
    <mergeCell ref="A273:F273"/>
    <mergeCell ref="A275:D275"/>
    <mergeCell ref="E275:N275"/>
    <mergeCell ref="B277:F277"/>
    <mergeCell ref="H277:J277"/>
    <mergeCell ref="K277:N277"/>
    <mergeCell ref="A279:L279"/>
    <mergeCell ref="A337:B337"/>
    <mergeCell ref="C339:D339"/>
    <mergeCell ref="A341:B341"/>
    <mergeCell ref="C341:D341"/>
    <mergeCell ref="A343:B343"/>
    <mergeCell ref="E349:E350"/>
    <mergeCell ref="F349:F350"/>
    <mergeCell ref="G349:G350"/>
    <mergeCell ref="H349:N349"/>
    <mergeCell ref="B345:C345"/>
    <mergeCell ref="A349:A350"/>
    <mergeCell ref="B349:B350"/>
    <mergeCell ref="C349:C350"/>
    <mergeCell ref="D349:D350"/>
    <mergeCell ref="A351:A357"/>
    <mergeCell ref="B351:B357"/>
    <mergeCell ref="C351:C357"/>
    <mergeCell ref="A358:A359"/>
    <mergeCell ref="B358:B359"/>
    <mergeCell ref="C358:C359"/>
    <mergeCell ref="K383:N383"/>
    <mergeCell ref="A404:A414"/>
    <mergeCell ref="B411:B414"/>
    <mergeCell ref="C411:C414"/>
    <mergeCell ref="H402:N402"/>
    <mergeCell ref="A396:B396"/>
    <mergeCell ref="B398:C398"/>
    <mergeCell ref="A388:B388"/>
    <mergeCell ref="C388:L388"/>
    <mergeCell ref="A390:B390"/>
    <mergeCell ref="C392:D392"/>
    <mergeCell ref="A394:B394"/>
    <mergeCell ref="C394:D394"/>
    <mergeCell ref="A386:L386"/>
    <mergeCell ref="A370:A371"/>
    <mergeCell ref="B370:B371"/>
    <mergeCell ref="C370:C371"/>
    <mergeCell ref="B375:D375"/>
    <mergeCell ref="A415:A417"/>
    <mergeCell ref="B415:B417"/>
    <mergeCell ref="C415:C417"/>
    <mergeCell ref="A418:A419"/>
    <mergeCell ref="B418:B419"/>
    <mergeCell ref="C418:C419"/>
    <mergeCell ref="E402:E403"/>
    <mergeCell ref="F402:F403"/>
    <mergeCell ref="G402:G403"/>
    <mergeCell ref="B404:B410"/>
    <mergeCell ref="C404:C410"/>
    <mergeCell ref="A402:A403"/>
    <mergeCell ref="B402:B403"/>
    <mergeCell ref="C402:C403"/>
    <mergeCell ref="D402:D403"/>
    <mergeCell ref="A448:B448"/>
    <mergeCell ref="C448:D448"/>
    <mergeCell ref="A450:B450"/>
    <mergeCell ref="B452:C452"/>
    <mergeCell ref="A456:A457"/>
    <mergeCell ref="B456:B457"/>
    <mergeCell ref="C456:C457"/>
    <mergeCell ref="D456:D457"/>
    <mergeCell ref="E456:E457"/>
    <mergeCell ref="F456:F457"/>
    <mergeCell ref="G456:G457"/>
    <mergeCell ref="H456:N456"/>
    <mergeCell ref="A458:A464"/>
    <mergeCell ref="B458:B464"/>
    <mergeCell ref="C458:C464"/>
    <mergeCell ref="A465:A468"/>
    <mergeCell ref="B465:B468"/>
    <mergeCell ref="C465:C468"/>
    <mergeCell ref="A519:A528"/>
    <mergeCell ref="B519:B525"/>
    <mergeCell ref="C519:C525"/>
    <mergeCell ref="B526:B528"/>
    <mergeCell ref="C526:C528"/>
    <mergeCell ref="A529:A532"/>
    <mergeCell ref="B529:B532"/>
    <mergeCell ref="C529:C532"/>
    <mergeCell ref="E517:E518"/>
    <mergeCell ref="A586:A588"/>
    <mergeCell ref="B586:B588"/>
    <mergeCell ref="C586:C588"/>
    <mergeCell ref="A589:A592"/>
    <mergeCell ref="B589:B592"/>
    <mergeCell ref="C589:C592"/>
    <mergeCell ref="H630:N630"/>
    <mergeCell ref="A632:A638"/>
    <mergeCell ref="B632:B638"/>
    <mergeCell ref="C632:C638"/>
    <mergeCell ref="A622:B622"/>
    <mergeCell ref="C622:D622"/>
    <mergeCell ref="A624:B624"/>
    <mergeCell ref="B626:C626"/>
    <mergeCell ref="A630:A631"/>
    <mergeCell ref="B630:B631"/>
    <mergeCell ref="C630:C631"/>
    <mergeCell ref="D630:D631"/>
    <mergeCell ref="E630:E631"/>
    <mergeCell ref="F630:F631"/>
    <mergeCell ref="A614:L614"/>
    <mergeCell ref="A616:B616"/>
    <mergeCell ref="C616:L616"/>
    <mergeCell ref="A618:B618"/>
    <mergeCell ref="C639:C642"/>
    <mergeCell ref="A643:A646"/>
    <mergeCell ref="B643:B646"/>
    <mergeCell ref="C643:C646"/>
    <mergeCell ref="G630:G631"/>
    <mergeCell ref="A661:F661"/>
    <mergeCell ref="A662:F662"/>
    <mergeCell ref="A664:D664"/>
    <mergeCell ref="E664:N664"/>
    <mergeCell ref="C655:E655"/>
    <mergeCell ref="B658:D658"/>
    <mergeCell ref="A660:F660"/>
    <mergeCell ref="A647:A649"/>
    <mergeCell ref="B647:B649"/>
    <mergeCell ref="C647:C649"/>
    <mergeCell ref="A650:A652"/>
    <mergeCell ref="B650:B652"/>
    <mergeCell ref="C650:C652"/>
    <mergeCell ref="A653:A654"/>
    <mergeCell ref="B653:B654"/>
    <mergeCell ref="C653:C654"/>
    <mergeCell ref="A639:A642"/>
    <mergeCell ref="B639:B642"/>
    <mergeCell ref="B666:F666"/>
    <mergeCell ref="H666:J666"/>
    <mergeCell ref="K666:N666"/>
    <mergeCell ref="A669:L669"/>
    <mergeCell ref="A671:B671"/>
    <mergeCell ref="C671:L671"/>
    <mergeCell ref="B681:C681"/>
    <mergeCell ref="A685:A686"/>
    <mergeCell ref="B685:B686"/>
    <mergeCell ref="C685:C686"/>
    <mergeCell ref="D685:D686"/>
    <mergeCell ref="E685:E686"/>
    <mergeCell ref="F685:F686"/>
    <mergeCell ref="G685:G686"/>
    <mergeCell ref="H685:N685"/>
    <mergeCell ref="A716:F716"/>
    <mergeCell ref="A717:F717"/>
    <mergeCell ref="A719:D719"/>
    <mergeCell ref="E719:N719"/>
    <mergeCell ref="B721:F721"/>
    <mergeCell ref="H721:J721"/>
    <mergeCell ref="K721:N721"/>
    <mergeCell ref="A724:L724"/>
    <mergeCell ref="A726:B726"/>
    <mergeCell ref="C726:L726"/>
    <mergeCell ref="C796:C803"/>
    <mergeCell ref="B804:B808"/>
    <mergeCell ref="C804:C808"/>
    <mergeCell ref="A809:A811"/>
    <mergeCell ref="B809:B811"/>
    <mergeCell ref="C809:C811"/>
    <mergeCell ref="D852:D853"/>
    <mergeCell ref="E852:E853"/>
    <mergeCell ref="F852:F853"/>
    <mergeCell ref="A846:B846"/>
    <mergeCell ref="B848:C848"/>
    <mergeCell ref="B833:F833"/>
    <mergeCell ref="A819:A820"/>
    <mergeCell ref="B819:B820"/>
    <mergeCell ref="C819:C820"/>
    <mergeCell ref="B824:D824"/>
    <mergeCell ref="A827:F827"/>
    <mergeCell ref="A828:F828"/>
    <mergeCell ref="A829:F829"/>
    <mergeCell ref="A831:D831"/>
    <mergeCell ref="E831:N831"/>
    <mergeCell ref="G852:G853"/>
    <mergeCell ref="H852:N852"/>
    <mergeCell ref="A854:A862"/>
    <mergeCell ref="B854:B861"/>
    <mergeCell ref="C854:C861"/>
    <mergeCell ref="B862:B864"/>
    <mergeCell ref="C862:C864"/>
    <mergeCell ref="A852:A853"/>
    <mergeCell ref="B852:B853"/>
    <mergeCell ref="C852:C853"/>
    <mergeCell ref="A932:F932"/>
    <mergeCell ref="A933:F933"/>
    <mergeCell ref="B978:B980"/>
    <mergeCell ref="C978:C980"/>
    <mergeCell ref="A981:A982"/>
    <mergeCell ref="B981:B982"/>
    <mergeCell ref="C981:C982"/>
    <mergeCell ref="C983:D983"/>
    <mergeCell ref="B986:D986"/>
    <mergeCell ref="A960:A972"/>
    <mergeCell ref="B960:B967"/>
    <mergeCell ref="C960:C967"/>
    <mergeCell ref="B968:B972"/>
    <mergeCell ref="C968:C972"/>
    <mergeCell ref="A973:A975"/>
    <mergeCell ref="B973:B975"/>
    <mergeCell ref="C973:C975"/>
    <mergeCell ref="A976:A977"/>
    <mergeCell ref="B976:B977"/>
    <mergeCell ref="C976:C977"/>
    <mergeCell ref="A958:A959"/>
    <mergeCell ref="B958:B959"/>
    <mergeCell ref="C958:C959"/>
    <mergeCell ref="B954:C954"/>
    <mergeCell ref="A989:F989"/>
    <mergeCell ref="A990:F990"/>
    <mergeCell ref="A978:A980"/>
    <mergeCell ref="A991:F991"/>
    <mergeCell ref="A993:D993"/>
    <mergeCell ref="E993:N993"/>
    <mergeCell ref="B995:F995"/>
    <mergeCell ref="H995:J995"/>
    <mergeCell ref="K995:N995"/>
    <mergeCell ref="A998:L998"/>
    <mergeCell ref="A1000:B1000"/>
    <mergeCell ref="C1000:L1000"/>
    <mergeCell ref="C1014:C1015"/>
    <mergeCell ref="D1014:D1015"/>
    <mergeCell ref="E1014:E1015"/>
    <mergeCell ref="F1014:F1015"/>
    <mergeCell ref="G1014:G1015"/>
    <mergeCell ref="H1014:N1014"/>
    <mergeCell ref="A1101:F1101"/>
    <mergeCell ref="A1103:D1103"/>
    <mergeCell ref="E1103:N1103"/>
    <mergeCell ref="B1105:F1105"/>
    <mergeCell ref="H1105:J1105"/>
    <mergeCell ref="K1105:N1105"/>
    <mergeCell ref="C1068:C1069"/>
    <mergeCell ref="D1068:D1069"/>
    <mergeCell ref="E1068:E1069"/>
    <mergeCell ref="F1068:F1069"/>
    <mergeCell ref="G1068:G1069"/>
    <mergeCell ref="C1093:D1093"/>
    <mergeCell ref="B1096:D1096"/>
    <mergeCell ref="A1099:F1099"/>
    <mergeCell ref="A1100:F1100"/>
    <mergeCell ref="A1091:A1092"/>
    <mergeCell ref="B1091:B1092"/>
    <mergeCell ref="C1091:C1092"/>
    <mergeCell ref="A1077:A1079"/>
    <mergeCell ref="B1077:B1079"/>
    <mergeCell ref="C1077:C1079"/>
    <mergeCell ref="A1070:A1076"/>
    <mergeCell ref="B1070:B1076"/>
    <mergeCell ref="C1070:C1076"/>
  </mergeCells>
  <dataValidations count="5">
    <dataValidation type="list" allowBlank="1" showInputMessage="1" showErrorMessage="1" sqref="C5 C58 C114 C167 C228 C283 C337 C390 C444 C505 C561 C618 C673 C728 C782 C840 C895 C946 C1002 C1056" xr:uid="{61B930B0-A38F-4558-BE0F-8BCD4B23564F}">
      <formula1>"Si,No"</formula1>
    </dataValidation>
    <dataValidation type="list" allowBlank="1" showInputMessage="1" showErrorMessage="1" sqref="C9:D9 C62:D62 C118:D118 C171:D171 C232:D232 C287:D287 C341:D341 C394:D394 C448:D448 C509:D509 C565:D565 C622:D622 C677:D677 C732:D732 C786:D786 C844:D844 C899:D899 C950:D950 C1006:D1006 C1060:D1060" xr:uid="{B625CA49-C954-42A5-B4D8-DF409AED02ED}">
      <formula1>"Ración para Preparar en Sitio,Comida Caliente Transportada,Ración Industrializada"</formula1>
    </dataValidation>
    <dataValidation type="list" allowBlank="1" showInputMessage="1" showErrorMessage="1" sqref="B13:C13 B66:C66 B122:C122 B175:C175 B236:C236 B291:C291 B345:C345 B398:C398 B452:C452 B513:C513 B569:C569 B626:C626 B681:C681 B736:C736 B790:C790 B848:C848 B903:C903 B954:C954 B1010:C1010 B1064:C1064" xr:uid="{3D4DCFB7-150D-4B4F-9C61-3C3CCEF7FE7D}">
      <formula1>"Preescolar,Primaria:Primero, Segundo y Tercero,Primaria:Cuarto y Quinto,Secundaria,Media y Nivel Complementario"</formula1>
    </dataValidation>
    <dataValidation type="list" allowBlank="1" showInputMessage="1" showErrorMessage="1" sqref="C11 C64 C120 C173 C234 C289 C343 C396 C450 C511 C567 C624 C679 C734 C788 C846 C901 C952 C1008 C1062" xr:uid="{DCF26136-A695-4B40-A68B-3470D13EBD30}">
      <formula1>"Complemento JM/JT,Almuerzo"</formula1>
    </dataValidation>
    <dataValidation type="list" allowBlank="1" showInputMessage="1" showErrorMessage="1" sqref="C7 C60 C116 C169 C230 C285 C339 C392 C446 C507 C563 C620 C675 C730 C784 C842 C897 C948 C1004 C1058" xr:uid="{C4CD902F-898A-4D22-B68A-DD7A367D0401}">
      <formula1>"Indígena,Afrocolombiano,Palenquero,Raizal,Rrom,Sin Pertenencia Étnica"</formula1>
    </dataValidation>
  </dataValidation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6B52A-9912-46DA-9E54-2AD16C45F461}">
  <sheetPr>
    <tabColor theme="3"/>
  </sheetPr>
  <dimension ref="A1:Z1101"/>
  <sheetViews>
    <sheetView topLeftCell="A9" zoomScale="75" zoomScaleNormal="93" workbookViewId="0">
      <selection activeCell="B188" sqref="B188:O190"/>
    </sheetView>
  </sheetViews>
  <sheetFormatPr baseColWidth="10" defaultColWidth="11.42578125" defaultRowHeight="15"/>
  <cols>
    <col min="1" max="1" width="19.28515625" style="14" customWidth="1"/>
    <col min="2" max="2" width="24.140625" style="14" customWidth="1"/>
    <col min="3" max="3" width="20.42578125" style="14" customWidth="1"/>
    <col min="4" max="4" width="26.42578125" style="14" customWidth="1"/>
    <col min="5" max="5" width="13" style="14" customWidth="1"/>
    <col min="6" max="6" width="8.42578125" style="14" customWidth="1"/>
    <col min="7" max="7" width="8.5703125" style="14" customWidth="1"/>
    <col min="8" max="14" width="14.140625" style="14" customWidth="1"/>
    <col min="15" max="15" width="11.42578125" style="238"/>
    <col min="16" max="16384" width="11.42578125" style="14"/>
  </cols>
  <sheetData>
    <row r="1" spans="1:26" s="13" customFormat="1" ht="15" customHeight="1">
      <c r="A1" s="358" t="s">
        <v>89</v>
      </c>
      <c r="B1" s="358"/>
      <c r="C1" s="358"/>
      <c r="D1" s="358"/>
      <c r="E1" s="358"/>
      <c r="F1" s="358"/>
      <c r="G1" s="358"/>
      <c r="H1" s="358"/>
      <c r="I1" s="358"/>
      <c r="J1" s="358"/>
      <c r="K1" s="358"/>
      <c r="L1" s="358"/>
      <c r="M1" s="358"/>
      <c r="N1" s="358"/>
      <c r="O1" s="245"/>
    </row>
    <row r="2" spans="1:26" s="13" customFormat="1">
      <c r="A2" s="3"/>
      <c r="B2" s="3"/>
      <c r="C2" s="3"/>
      <c r="D2" s="3"/>
      <c r="E2" s="3"/>
      <c r="F2" s="3"/>
      <c r="G2" s="3"/>
      <c r="H2" s="3"/>
      <c r="I2" s="3"/>
      <c r="J2" s="3"/>
      <c r="K2" s="3"/>
      <c r="L2" s="3"/>
      <c r="O2" s="245"/>
      <c r="S2" s="291"/>
      <c r="T2" s="3"/>
      <c r="U2" s="3"/>
    </row>
    <row r="3" spans="1:26" s="13" customFormat="1">
      <c r="A3" s="310" t="s">
        <v>1</v>
      </c>
      <c r="B3" s="310"/>
      <c r="C3" s="319" t="s">
        <v>39</v>
      </c>
      <c r="D3" s="319"/>
      <c r="E3" s="319"/>
      <c r="F3" s="319"/>
      <c r="G3" s="319"/>
      <c r="H3" s="319"/>
      <c r="I3" s="319"/>
      <c r="J3" s="319"/>
      <c r="K3" s="319"/>
      <c r="L3" s="319"/>
      <c r="O3" s="245"/>
      <c r="S3" s="3"/>
      <c r="T3" s="290"/>
    </row>
    <row r="4" spans="1:26" s="13" customFormat="1" ht="16.5" customHeight="1">
      <c r="A4" s="4"/>
      <c r="B4" s="4"/>
      <c r="C4" s="3"/>
      <c r="D4" s="3"/>
      <c r="E4" s="3"/>
      <c r="F4" s="3"/>
      <c r="G4" s="3"/>
      <c r="H4" s="3"/>
      <c r="I4" s="3"/>
      <c r="J4" s="3"/>
      <c r="K4" s="3"/>
      <c r="L4" s="3"/>
      <c r="O4" s="245"/>
      <c r="S4" s="3"/>
      <c r="T4" s="290"/>
      <c r="U4" s="291"/>
    </row>
    <row r="5" spans="1:26" s="13" customFormat="1">
      <c r="A5" s="310" t="s">
        <v>5</v>
      </c>
      <c r="B5" s="310"/>
      <c r="C5" s="5" t="s">
        <v>537</v>
      </c>
      <c r="D5" s="3"/>
      <c r="E5" s="3"/>
      <c r="F5" s="3"/>
      <c r="G5" s="3"/>
      <c r="H5" s="3"/>
      <c r="I5" s="3"/>
      <c r="J5" s="3"/>
      <c r="K5" s="3"/>
      <c r="L5" s="3"/>
      <c r="O5" s="245"/>
      <c r="S5" s="3"/>
      <c r="T5" s="290"/>
      <c r="U5" s="291"/>
    </row>
    <row r="6" spans="1:26" s="15" customFormat="1" ht="18" customHeight="1">
      <c r="A6" s="4"/>
      <c r="B6" s="6"/>
      <c r="C6" s="6"/>
      <c r="D6" s="6"/>
      <c r="E6" s="6"/>
      <c r="F6" s="6"/>
      <c r="G6" s="6"/>
      <c r="H6" s="6"/>
      <c r="I6" s="6"/>
      <c r="J6" s="6"/>
      <c r="K6" s="4"/>
      <c r="L6" s="4"/>
      <c r="M6" s="14"/>
      <c r="N6" s="14"/>
      <c r="O6" s="238"/>
      <c r="P6" s="14"/>
      <c r="Q6" s="23"/>
      <c r="R6" s="23"/>
      <c r="S6" s="292"/>
      <c r="T6" s="293"/>
      <c r="U6" s="294"/>
      <c r="V6" s="23"/>
      <c r="W6" s="23"/>
      <c r="X6" s="23"/>
      <c r="Y6" s="23"/>
      <c r="Z6" s="23"/>
    </row>
    <row r="7" spans="1:26" s="15" customFormat="1" ht="18" customHeight="1">
      <c r="A7" s="4" t="s">
        <v>6</v>
      </c>
      <c r="B7" s="4"/>
      <c r="C7" s="319" t="s">
        <v>536</v>
      </c>
      <c r="D7" s="319"/>
      <c r="E7" s="14"/>
      <c r="F7" s="14"/>
      <c r="G7" s="23"/>
      <c r="H7" s="23"/>
      <c r="I7" s="23"/>
      <c r="J7" s="23"/>
      <c r="K7" s="23"/>
      <c r="L7" s="23"/>
      <c r="M7" s="23"/>
      <c r="N7" s="23"/>
      <c r="O7" s="238"/>
      <c r="P7" s="23"/>
      <c r="S7" s="3"/>
      <c r="T7" s="293"/>
      <c r="U7" s="294"/>
    </row>
    <row r="8" spans="1:26" s="15" customFormat="1" ht="19.5" customHeight="1">
      <c r="A8" s="4"/>
      <c r="B8" s="6"/>
      <c r="C8" s="6"/>
      <c r="D8" s="6"/>
      <c r="E8" s="6"/>
      <c r="F8" s="6"/>
      <c r="G8" s="6"/>
      <c r="H8" s="6"/>
      <c r="I8" s="6"/>
      <c r="J8" s="6"/>
      <c r="K8" s="4"/>
      <c r="L8" s="4"/>
      <c r="M8" s="14"/>
      <c r="N8" s="14"/>
      <c r="O8" s="238"/>
      <c r="P8" s="14"/>
      <c r="Q8" s="23"/>
      <c r="R8" s="23"/>
      <c r="S8" s="3"/>
      <c r="T8" s="293"/>
      <c r="U8" s="294"/>
      <c r="V8" s="23"/>
      <c r="W8" s="23"/>
      <c r="X8" s="23"/>
      <c r="Y8" s="23"/>
      <c r="Z8" s="23"/>
    </row>
    <row r="9" spans="1:26" s="15" customFormat="1">
      <c r="A9" s="310" t="s">
        <v>7</v>
      </c>
      <c r="B9" s="310"/>
      <c r="C9" s="319" t="s">
        <v>44</v>
      </c>
      <c r="D9" s="319"/>
      <c r="E9" s="6"/>
      <c r="F9" s="6"/>
      <c r="G9" s="6"/>
      <c r="H9" s="6"/>
      <c r="I9" s="6"/>
      <c r="J9" s="6"/>
      <c r="K9" s="4"/>
      <c r="L9" s="4"/>
      <c r="M9" s="14"/>
      <c r="N9" s="14"/>
      <c r="O9" s="238"/>
      <c r="P9" s="14"/>
      <c r="Q9" s="23"/>
      <c r="R9" s="23"/>
      <c r="S9" s="3"/>
      <c r="T9" s="293"/>
      <c r="U9" s="294"/>
      <c r="V9" s="23"/>
      <c r="W9" s="23"/>
      <c r="X9" s="23"/>
      <c r="Y9" s="23"/>
      <c r="Z9" s="23"/>
    </row>
    <row r="10" spans="1:26" s="15" customFormat="1" ht="15" customHeight="1">
      <c r="A10" s="4"/>
      <c r="B10" s="6"/>
      <c r="C10" s="6"/>
      <c r="D10" s="6"/>
      <c r="E10" s="6"/>
      <c r="F10" s="6"/>
      <c r="G10" s="6"/>
      <c r="H10" s="6"/>
      <c r="I10" s="6"/>
      <c r="J10" s="6"/>
      <c r="K10" s="4"/>
      <c r="L10" s="4"/>
      <c r="M10" s="14"/>
      <c r="N10" s="14"/>
      <c r="O10" s="238"/>
      <c r="P10" s="14"/>
      <c r="Q10" s="23"/>
      <c r="R10" s="23"/>
      <c r="S10" s="292"/>
      <c r="T10" s="293"/>
      <c r="U10" s="294"/>
      <c r="V10" s="23"/>
      <c r="W10" s="23"/>
      <c r="X10" s="23"/>
      <c r="Y10" s="23"/>
      <c r="Z10" s="23"/>
    </row>
    <row r="11" spans="1:26" s="15" customFormat="1">
      <c r="A11" s="321" t="s">
        <v>8</v>
      </c>
      <c r="B11" s="321"/>
      <c r="C11" s="26" t="s">
        <v>45</v>
      </c>
      <c r="D11" s="23"/>
      <c r="E11" s="23"/>
      <c r="F11" s="23"/>
      <c r="G11" s="23"/>
      <c r="H11" s="23"/>
      <c r="I11" s="23"/>
      <c r="O11" s="238"/>
      <c r="S11" s="3"/>
      <c r="T11" s="293"/>
      <c r="U11" s="294"/>
    </row>
    <row r="12" spans="1:26" s="15" customFormat="1" ht="14.25" customHeight="1">
      <c r="A12" s="4"/>
      <c r="B12" s="6"/>
      <c r="C12" s="6"/>
      <c r="D12" s="6"/>
      <c r="E12" s="6"/>
      <c r="F12" s="6"/>
      <c r="G12" s="6"/>
      <c r="H12" s="6"/>
      <c r="I12" s="6"/>
      <c r="J12" s="6"/>
      <c r="K12" s="4"/>
      <c r="L12" s="4"/>
      <c r="M12" s="14"/>
      <c r="N12" s="14"/>
      <c r="O12" s="238"/>
      <c r="P12" s="14"/>
      <c r="Q12" s="23"/>
      <c r="R12" s="23"/>
      <c r="S12" s="3"/>
      <c r="T12" s="293"/>
      <c r="U12" s="294"/>
      <c r="V12" s="23"/>
      <c r="W12" s="23"/>
      <c r="X12" s="23"/>
      <c r="Y12" s="23"/>
      <c r="Z12" s="23"/>
    </row>
    <row r="13" spans="1:26" s="15" customFormat="1">
      <c r="A13" s="16" t="s">
        <v>90</v>
      </c>
      <c r="B13" s="322" t="s">
        <v>307</v>
      </c>
      <c r="C13" s="322"/>
      <c r="D13" s="6"/>
      <c r="E13" s="6"/>
      <c r="F13" s="6"/>
      <c r="G13" s="6"/>
      <c r="H13" s="6"/>
      <c r="I13" s="6"/>
      <c r="J13" s="6"/>
      <c r="K13" s="4"/>
      <c r="L13" s="4"/>
      <c r="M13" s="14"/>
      <c r="N13" s="14"/>
      <c r="O13" s="238"/>
      <c r="P13" s="14"/>
      <c r="Q13" s="23"/>
      <c r="R13" s="23"/>
      <c r="S13" s="3"/>
      <c r="T13" s="293"/>
      <c r="U13" s="294"/>
      <c r="V13" s="23"/>
      <c r="W13" s="23"/>
      <c r="X13" s="23"/>
      <c r="Y13" s="23"/>
      <c r="Z13" s="23"/>
    </row>
    <row r="14" spans="1:26" s="15" customFormat="1" ht="13.5" customHeight="1">
      <c r="A14" s="4"/>
      <c r="B14" s="6"/>
      <c r="C14" s="6"/>
      <c r="D14" s="6"/>
      <c r="E14" s="6"/>
      <c r="F14" s="6"/>
      <c r="G14" s="6"/>
      <c r="H14" s="6"/>
      <c r="I14" s="6"/>
      <c r="J14" s="6"/>
      <c r="K14" s="4"/>
      <c r="L14" s="4"/>
      <c r="M14" s="14"/>
      <c r="N14" s="14"/>
      <c r="O14" s="238"/>
      <c r="P14" s="14"/>
      <c r="Q14" s="23"/>
      <c r="R14" s="23"/>
      <c r="S14" s="292"/>
      <c r="T14" s="293"/>
      <c r="U14" s="294"/>
      <c r="V14" s="23"/>
      <c r="W14" s="23"/>
      <c r="X14" s="23"/>
      <c r="Y14" s="23"/>
      <c r="Z14" s="23"/>
    </row>
    <row r="15" spans="1:26">
      <c r="A15" s="7" t="s">
        <v>91</v>
      </c>
      <c r="B15" s="283">
        <v>1</v>
      </c>
      <c r="C15" s="7"/>
      <c r="D15" s="7"/>
      <c r="E15" s="7"/>
      <c r="F15" s="7"/>
      <c r="G15" s="7"/>
      <c r="H15" s="7"/>
      <c r="I15" s="7"/>
      <c r="J15" s="7"/>
      <c r="K15" s="7"/>
      <c r="L15" s="7"/>
      <c r="S15" s="3"/>
      <c r="T15" s="293"/>
      <c r="U15" s="294"/>
    </row>
    <row r="16" spans="1:26" s="15" customFormat="1">
      <c r="A16" s="4"/>
      <c r="B16" s="6"/>
      <c r="C16" s="6"/>
      <c r="D16" s="6"/>
      <c r="E16" s="6"/>
      <c r="F16" s="6"/>
      <c r="G16" s="6"/>
      <c r="H16" s="6"/>
      <c r="I16" s="6"/>
      <c r="J16" s="6"/>
      <c r="K16" s="4"/>
      <c r="L16" s="4"/>
      <c r="M16" s="14"/>
      <c r="N16" s="14"/>
      <c r="O16" s="238"/>
      <c r="P16" s="14"/>
      <c r="Q16" s="23"/>
      <c r="R16" s="23"/>
      <c r="S16" s="3"/>
      <c r="T16" s="293"/>
      <c r="U16" s="294"/>
      <c r="V16" s="23"/>
      <c r="W16" s="23"/>
      <c r="X16" s="23"/>
      <c r="Y16" s="23"/>
      <c r="Z16" s="23"/>
    </row>
    <row r="17" spans="1:21">
      <c r="A17" s="340" t="s">
        <v>38</v>
      </c>
      <c r="B17" s="340" t="s">
        <v>92</v>
      </c>
      <c r="C17" s="340" t="s">
        <v>93</v>
      </c>
      <c r="D17" s="340" t="s">
        <v>94</v>
      </c>
      <c r="E17" s="340" t="s">
        <v>95</v>
      </c>
      <c r="F17" s="340" t="s">
        <v>96</v>
      </c>
      <c r="G17" s="340" t="s">
        <v>97</v>
      </c>
      <c r="H17" s="340" t="s">
        <v>98</v>
      </c>
      <c r="I17" s="340"/>
      <c r="J17" s="340"/>
      <c r="K17" s="340"/>
      <c r="L17" s="340"/>
      <c r="M17" s="340"/>
      <c r="N17" s="340"/>
      <c r="O17" s="252"/>
      <c r="S17" s="3"/>
      <c r="T17" s="293"/>
      <c r="U17" s="294"/>
    </row>
    <row r="18" spans="1:21" ht="29.25" customHeight="1">
      <c r="A18" s="340"/>
      <c r="B18" s="340"/>
      <c r="C18" s="340"/>
      <c r="D18" s="340"/>
      <c r="E18" s="340"/>
      <c r="F18" s="340"/>
      <c r="G18" s="340"/>
      <c r="H18" s="29" t="s">
        <v>99</v>
      </c>
      <c r="I18" s="29" t="s">
        <v>100</v>
      </c>
      <c r="J18" s="29" t="s">
        <v>101</v>
      </c>
      <c r="K18" s="29" t="s">
        <v>102</v>
      </c>
      <c r="L18" s="29" t="s">
        <v>103</v>
      </c>
      <c r="M18" s="29" t="s">
        <v>104</v>
      </c>
      <c r="N18" s="29" t="s">
        <v>105</v>
      </c>
      <c r="O18" s="253" t="s">
        <v>529</v>
      </c>
      <c r="S18" s="292"/>
      <c r="T18" s="293"/>
      <c r="U18" s="294"/>
    </row>
    <row r="19" spans="1:21">
      <c r="A19" s="334" t="s">
        <v>47</v>
      </c>
      <c r="B19" s="334" t="s">
        <v>155</v>
      </c>
      <c r="C19" s="331" t="s">
        <v>554</v>
      </c>
      <c r="D19" s="50" t="s">
        <v>197</v>
      </c>
      <c r="E19" s="19" t="s">
        <v>198</v>
      </c>
      <c r="F19" s="60">
        <v>90</v>
      </c>
      <c r="G19" s="60">
        <v>83.7</v>
      </c>
      <c r="H19" s="60">
        <v>138.94200000000001</v>
      </c>
      <c r="I19" s="60">
        <v>17.325900000000001</v>
      </c>
      <c r="J19" s="60">
        <v>7.7004000000000001</v>
      </c>
      <c r="K19" s="60">
        <v>8.3699999999999997E-2</v>
      </c>
      <c r="L19" s="60">
        <v>9.2070000000000007</v>
      </c>
      <c r="M19" s="60">
        <v>0.58589999999999998</v>
      </c>
      <c r="N19" s="64">
        <v>52.731000000000002</v>
      </c>
      <c r="O19" s="252" t="e">
        <f>VLOOKUP(D19,'[1]CICLO DE MENUS'!$B$5:$I$60,8,FALSE)*F19</f>
        <v>#N/A</v>
      </c>
      <c r="S19" s="3"/>
      <c r="T19" s="293"/>
      <c r="U19" s="294"/>
    </row>
    <row r="20" spans="1:21" ht="13.5" customHeight="1">
      <c r="A20" s="335"/>
      <c r="B20" s="335"/>
      <c r="C20" s="332"/>
      <c r="D20" s="43" t="s">
        <v>117</v>
      </c>
      <c r="E20" s="30" t="s">
        <v>123</v>
      </c>
      <c r="F20" s="31">
        <v>0.5</v>
      </c>
      <c r="G20" s="30">
        <v>0.5</v>
      </c>
      <c r="H20" s="35">
        <v>0</v>
      </c>
      <c r="I20" s="35">
        <v>0</v>
      </c>
      <c r="J20" s="35">
        <v>0</v>
      </c>
      <c r="K20" s="35">
        <v>0</v>
      </c>
      <c r="L20" s="35">
        <v>0.12</v>
      </c>
      <c r="M20" s="35">
        <v>1.5E-3</v>
      </c>
      <c r="N20" s="44">
        <v>193.905</v>
      </c>
      <c r="O20" s="252" t="e">
        <f>VLOOKUP(D20,'[1]CICLO DE MENUS'!$B$5:$I$60,8,FALSE)*F20</f>
        <v>#N/A</v>
      </c>
      <c r="S20" s="3"/>
      <c r="T20" s="293"/>
      <c r="U20" s="294"/>
    </row>
    <row r="21" spans="1:21" ht="15" customHeight="1">
      <c r="A21" s="335"/>
      <c r="B21" s="335"/>
      <c r="C21" s="332"/>
      <c r="D21" s="43" t="s">
        <v>185</v>
      </c>
      <c r="E21" s="30" t="s">
        <v>186</v>
      </c>
      <c r="F21" s="31">
        <v>4</v>
      </c>
      <c r="G21" s="30">
        <v>4</v>
      </c>
      <c r="H21" s="35">
        <v>36</v>
      </c>
      <c r="I21" s="35">
        <v>0</v>
      </c>
      <c r="J21" s="35">
        <v>4</v>
      </c>
      <c r="K21" s="35">
        <v>0</v>
      </c>
      <c r="L21" s="35">
        <v>0</v>
      </c>
      <c r="M21" s="35">
        <v>0</v>
      </c>
      <c r="N21" s="44">
        <v>0</v>
      </c>
      <c r="O21" s="252" t="e">
        <f>VLOOKUP(D21,'[1]CICLO DE MENUS'!$B$5:$I$60,8,FALSE)*F21</f>
        <v>#N/A</v>
      </c>
      <c r="S21" s="3"/>
      <c r="T21" s="293"/>
      <c r="U21" s="294"/>
    </row>
    <row r="22" spans="1:21" ht="15" customHeight="1">
      <c r="A22" s="335"/>
      <c r="B22" s="335"/>
      <c r="C22" s="332"/>
      <c r="D22" s="43" t="s">
        <v>556</v>
      </c>
      <c r="E22" s="30" t="s">
        <v>225</v>
      </c>
      <c r="F22" s="31">
        <v>4</v>
      </c>
      <c r="G22" s="31">
        <v>4</v>
      </c>
      <c r="H22" s="31">
        <v>14.6</v>
      </c>
      <c r="I22" s="31">
        <v>0</v>
      </c>
      <c r="J22" s="31">
        <v>0</v>
      </c>
      <c r="K22" s="31">
        <v>3.6</v>
      </c>
      <c r="L22" s="31">
        <v>1.7</v>
      </c>
      <c r="M22" s="31">
        <v>0.2</v>
      </c>
      <c r="N22" s="81">
        <v>1.6</v>
      </c>
      <c r="O22" s="252">
        <f>+F22*4.46</f>
        <v>17.84</v>
      </c>
      <c r="S22" s="3"/>
      <c r="T22" s="293"/>
      <c r="U22" s="294"/>
    </row>
    <row r="23" spans="1:21" ht="15.75" customHeight="1">
      <c r="A23" s="335"/>
      <c r="B23" s="335"/>
      <c r="C23" s="332"/>
      <c r="D23" s="34" t="s">
        <v>115</v>
      </c>
      <c r="E23" s="30" t="s">
        <v>121</v>
      </c>
      <c r="F23" s="35">
        <v>1.0526315789473684</v>
      </c>
      <c r="G23" s="35">
        <v>1</v>
      </c>
      <c r="H23" s="35">
        <v>1.44</v>
      </c>
      <c r="I23" s="35">
        <v>4.7E-2</v>
      </c>
      <c r="J23" s="35">
        <v>3.0000000000000001E-3</v>
      </c>
      <c r="K23" s="35">
        <v>0.29299999999999998</v>
      </c>
      <c r="L23" s="35">
        <v>0.4</v>
      </c>
      <c r="M23" s="35">
        <v>1.3000000000000001E-2</v>
      </c>
      <c r="N23" s="44">
        <v>0</v>
      </c>
      <c r="O23" s="252" t="e">
        <f>VLOOKUP(D23,'[1]CICLO DE MENUS'!$B$5:$I$60,8,FALSE)*F23</f>
        <v>#N/A</v>
      </c>
      <c r="S23" s="292"/>
      <c r="T23" s="293"/>
      <c r="U23" s="294"/>
    </row>
    <row r="24" spans="1:21" ht="30.75" customHeight="1">
      <c r="A24" s="335"/>
      <c r="B24" s="334" t="s">
        <v>155</v>
      </c>
      <c r="C24" s="331" t="s">
        <v>131</v>
      </c>
      <c r="D24" s="34" t="s">
        <v>561</v>
      </c>
      <c r="E24" s="30" t="s">
        <v>560</v>
      </c>
      <c r="F24" s="30">
        <v>25</v>
      </c>
      <c r="G24" s="30">
        <v>25</v>
      </c>
      <c r="H24" s="31">
        <v>30.5</v>
      </c>
      <c r="I24" s="31">
        <v>1.925</v>
      </c>
      <c r="J24" s="31">
        <v>0.125</v>
      </c>
      <c r="K24" s="31">
        <v>4.625</v>
      </c>
      <c r="L24" s="31">
        <v>3.5</v>
      </c>
      <c r="M24" s="31">
        <v>0.42499999999999999</v>
      </c>
      <c r="N24" s="32">
        <v>1.5</v>
      </c>
      <c r="O24" s="252" t="e">
        <f>VLOOKUP(D24,'[1]CICLO DE MENUS'!$B$5:$I$60,8,FALSE)*F24</f>
        <v>#N/A</v>
      </c>
      <c r="S24" s="295"/>
      <c r="T24" s="296"/>
      <c r="U24" s="297"/>
    </row>
    <row r="25" spans="1:21" ht="24.75" customHeight="1">
      <c r="A25" s="335"/>
      <c r="B25" s="335"/>
      <c r="C25" s="332"/>
      <c r="D25" s="34" t="s">
        <v>153</v>
      </c>
      <c r="E25" s="30" t="s">
        <v>159</v>
      </c>
      <c r="F25" s="30">
        <v>15</v>
      </c>
      <c r="G25" s="35">
        <v>12</v>
      </c>
      <c r="H25" s="35">
        <v>8.8800000000000008</v>
      </c>
      <c r="I25" s="35">
        <v>0.22799999999999998</v>
      </c>
      <c r="J25" s="35">
        <v>1.2000000000000002E-2</v>
      </c>
      <c r="K25" s="35">
        <v>1.8360000000000003</v>
      </c>
      <c r="L25" s="35">
        <v>1.68</v>
      </c>
      <c r="M25" s="35">
        <v>3.5999999999999997E-2</v>
      </c>
      <c r="N25" s="44">
        <v>1.65</v>
      </c>
      <c r="O25" s="252" t="e">
        <f>VLOOKUP(D25,'[1]CICLO DE MENUS'!$B$5:$I$60,8,FALSE)*F25</f>
        <v>#N/A</v>
      </c>
    </row>
    <row r="26" spans="1:21" ht="21" customHeight="1">
      <c r="A26" s="335"/>
      <c r="B26" s="335"/>
      <c r="C26" s="332"/>
      <c r="D26" s="34" t="s">
        <v>154</v>
      </c>
      <c r="E26" s="30" t="s">
        <v>160</v>
      </c>
      <c r="F26" s="30">
        <v>13</v>
      </c>
      <c r="G26" s="30">
        <v>13</v>
      </c>
      <c r="H26" s="35">
        <v>64.87</v>
      </c>
      <c r="I26" s="31">
        <v>3.4190000000000005</v>
      </c>
      <c r="J26" s="31">
        <v>3.4580000000000002</v>
      </c>
      <c r="K26" s="31">
        <v>4.992</v>
      </c>
      <c r="L26" s="35">
        <v>122.2</v>
      </c>
      <c r="M26" s="31">
        <v>6.5000000000000002E-2</v>
      </c>
      <c r="N26" s="32">
        <v>48</v>
      </c>
      <c r="O26" s="252" t="e">
        <f>VLOOKUP(D26,'[1]CICLO DE MENUS'!$B$5:$I$60,8,FALSE)*F26</f>
        <v>#N/A</v>
      </c>
    </row>
    <row r="27" spans="1:21" ht="13.5" customHeight="1">
      <c r="A27" s="335"/>
      <c r="B27" s="335"/>
      <c r="C27" s="332"/>
      <c r="D27" s="34" t="s">
        <v>115</v>
      </c>
      <c r="E27" s="30" t="s">
        <v>121</v>
      </c>
      <c r="F27" s="35">
        <v>1.0526315789473684</v>
      </c>
      <c r="G27" s="35">
        <v>1</v>
      </c>
      <c r="H27" s="35">
        <v>1.44</v>
      </c>
      <c r="I27" s="35">
        <v>4.7E-2</v>
      </c>
      <c r="J27" s="35">
        <v>3.0000000000000001E-3</v>
      </c>
      <c r="K27" s="35">
        <v>0.29299999999999998</v>
      </c>
      <c r="L27" s="35">
        <v>0.4</v>
      </c>
      <c r="M27" s="35">
        <v>1.3000000000000001E-2</v>
      </c>
      <c r="N27" s="44">
        <v>0</v>
      </c>
      <c r="O27" s="252" t="e">
        <f>VLOOKUP(D27,'[1]CICLO DE MENUS'!$B$5:$I$60,8,FALSE)*F27</f>
        <v>#N/A</v>
      </c>
    </row>
    <row r="28" spans="1:21" ht="15" customHeight="1">
      <c r="A28" s="335"/>
      <c r="B28" s="335"/>
      <c r="C28" s="332"/>
      <c r="D28" s="34" t="s">
        <v>116</v>
      </c>
      <c r="E28" s="30" t="s">
        <v>122</v>
      </c>
      <c r="F28" s="35">
        <v>2.2222222222222223</v>
      </c>
      <c r="G28" s="35">
        <v>2</v>
      </c>
      <c r="H28" s="35">
        <v>0.88</v>
      </c>
      <c r="I28" s="35">
        <v>4.5999999999999999E-2</v>
      </c>
      <c r="J28" s="35">
        <v>1.2E-2</v>
      </c>
      <c r="K28" s="35">
        <v>0.11800000000000001</v>
      </c>
      <c r="L28" s="35">
        <v>1.64</v>
      </c>
      <c r="M28" s="35">
        <v>3.6000000000000004E-2</v>
      </c>
      <c r="N28" s="44">
        <v>1</v>
      </c>
      <c r="O28" s="252" t="e">
        <f>VLOOKUP(D28,'[1]CICLO DE MENUS'!$B$5:$I$60,8,FALSE)*F28</f>
        <v>#N/A</v>
      </c>
    </row>
    <row r="29" spans="1:21" ht="25.5" customHeight="1">
      <c r="A29" s="336"/>
      <c r="B29" s="336"/>
      <c r="C29" s="333"/>
      <c r="D29" s="34" t="s">
        <v>114</v>
      </c>
      <c r="E29" s="30" t="s">
        <v>120</v>
      </c>
      <c r="F29" s="35">
        <v>6</v>
      </c>
      <c r="G29" s="35">
        <v>5.7</v>
      </c>
      <c r="H29" s="35">
        <v>2.2799999999999998</v>
      </c>
      <c r="I29" s="35">
        <v>7.9799999999999996E-2</v>
      </c>
      <c r="J29" s="35">
        <v>5.7000000000000002E-3</v>
      </c>
      <c r="K29" s="35">
        <v>0.43890000000000001</v>
      </c>
      <c r="L29" s="35">
        <v>1.3680000000000001</v>
      </c>
      <c r="M29" s="35">
        <v>1.7100000000000001E-2</v>
      </c>
      <c r="N29" s="44">
        <v>0.24</v>
      </c>
      <c r="O29" s="252" t="e">
        <f>VLOOKUP(D29,'[1]CICLO DE MENUS'!$B$5:$I$60,8,FALSE)*F29</f>
        <v>#N/A</v>
      </c>
    </row>
    <row r="30" spans="1:21" ht="30.75" customHeight="1">
      <c r="A30" s="334" t="s">
        <v>161</v>
      </c>
      <c r="B30" s="334" t="s">
        <v>162</v>
      </c>
      <c r="C30" s="331" t="s">
        <v>55</v>
      </c>
      <c r="D30" s="34" t="s">
        <v>163</v>
      </c>
      <c r="E30" s="30" t="s">
        <v>164</v>
      </c>
      <c r="F30" s="35">
        <v>40</v>
      </c>
      <c r="G30" s="35">
        <v>40</v>
      </c>
      <c r="H30" s="35">
        <v>141.19999999999999</v>
      </c>
      <c r="I30" s="35">
        <v>2.68</v>
      </c>
      <c r="J30" s="35">
        <v>0.16</v>
      </c>
      <c r="K30" s="35">
        <v>32.04</v>
      </c>
      <c r="L30" s="35">
        <v>3.6</v>
      </c>
      <c r="M30" s="35">
        <v>0.32</v>
      </c>
      <c r="N30" s="44">
        <v>0.8</v>
      </c>
      <c r="O30" s="252" t="e">
        <f>VLOOKUP(D30,'[1]CICLO DE MENUS'!$B$5:$I$60,8,FALSE)*F30</f>
        <v>#N/A</v>
      </c>
    </row>
    <row r="31" spans="1:21" ht="27.75" customHeight="1">
      <c r="A31" s="335"/>
      <c r="B31" s="335"/>
      <c r="C31" s="332"/>
      <c r="D31" s="34" t="s">
        <v>113</v>
      </c>
      <c r="E31" s="30" t="s">
        <v>119</v>
      </c>
      <c r="F31" s="35">
        <v>6</v>
      </c>
      <c r="G31" s="35">
        <v>5.0999999999999996</v>
      </c>
      <c r="H31" s="35">
        <v>2.3969999999999998</v>
      </c>
      <c r="I31" s="35">
        <v>3.5699999999999996E-2</v>
      </c>
      <c r="J31" s="35">
        <v>5.1000000000000004E-3</v>
      </c>
      <c r="K31" s="35">
        <v>0.48449999999999993</v>
      </c>
      <c r="L31" s="35">
        <v>1.3769999999999998</v>
      </c>
      <c r="M31" s="35">
        <v>2.0400000000000001E-2</v>
      </c>
      <c r="N31" s="44">
        <v>2.1</v>
      </c>
      <c r="O31" s="252" t="e">
        <f>VLOOKUP(D31,'[1]CICLO DE MENUS'!$B$5:$I$60,8,FALSE)*F31</f>
        <v>#N/A</v>
      </c>
    </row>
    <row r="32" spans="1:21" ht="17.25" customHeight="1">
      <c r="A32" s="335"/>
      <c r="B32" s="335"/>
      <c r="C32" s="332"/>
      <c r="D32" s="36" t="s">
        <v>185</v>
      </c>
      <c r="E32" s="30" t="s">
        <v>186</v>
      </c>
      <c r="F32" s="35">
        <v>3</v>
      </c>
      <c r="G32" s="35">
        <v>3</v>
      </c>
      <c r="H32" s="35">
        <v>27</v>
      </c>
      <c r="I32" s="35">
        <v>0</v>
      </c>
      <c r="J32" s="35">
        <v>3</v>
      </c>
      <c r="K32" s="35">
        <v>0</v>
      </c>
      <c r="L32" s="35">
        <v>0</v>
      </c>
      <c r="M32" s="35">
        <v>0</v>
      </c>
      <c r="N32" s="44">
        <v>0</v>
      </c>
      <c r="O32" s="252" t="e">
        <f>VLOOKUP(D32,'[1]CICLO DE MENUS'!$B$5:$I$60,8,FALSE)*F32</f>
        <v>#N/A</v>
      </c>
    </row>
    <row r="33" spans="1:15" ht="14.25" customHeight="1">
      <c r="A33" s="336"/>
      <c r="B33" s="336"/>
      <c r="C33" s="333"/>
      <c r="D33" s="36" t="s">
        <v>117</v>
      </c>
      <c r="E33" s="30" t="s">
        <v>123</v>
      </c>
      <c r="F33" s="35">
        <v>0.5</v>
      </c>
      <c r="G33" s="35">
        <v>0.5</v>
      </c>
      <c r="H33" s="35">
        <v>0</v>
      </c>
      <c r="I33" s="35">
        <v>0</v>
      </c>
      <c r="J33" s="35">
        <v>0</v>
      </c>
      <c r="K33" s="35">
        <v>0</v>
      </c>
      <c r="L33" s="35">
        <v>0.12</v>
      </c>
      <c r="M33" s="35">
        <v>1.5E-3</v>
      </c>
      <c r="N33" s="44">
        <v>193.905</v>
      </c>
      <c r="O33" s="252" t="e">
        <f>VLOOKUP(D33,'[1]CICLO DE MENUS'!$B$5:$I$60,8,FALSE)*F33</f>
        <v>#N/A</v>
      </c>
    </row>
    <row r="34" spans="1:15" ht="28.5" customHeight="1">
      <c r="A34" s="334" t="s">
        <v>165</v>
      </c>
      <c r="B34" s="334" t="s">
        <v>162</v>
      </c>
      <c r="C34" s="331" t="s">
        <v>125</v>
      </c>
      <c r="D34" s="36" t="s">
        <v>187</v>
      </c>
      <c r="E34" s="30" t="s">
        <v>166</v>
      </c>
      <c r="F34" s="35">
        <v>97</v>
      </c>
      <c r="G34" s="35">
        <v>69.84</v>
      </c>
      <c r="H34" s="35">
        <v>92.188800000000015</v>
      </c>
      <c r="I34" s="35">
        <v>0.76824000000000014</v>
      </c>
      <c r="J34" s="35">
        <v>0.13968000000000003</v>
      </c>
      <c r="K34" s="35">
        <v>21.161519999999999</v>
      </c>
      <c r="L34" s="35">
        <v>2.0952000000000002</v>
      </c>
      <c r="M34" s="35">
        <v>0.34920000000000001</v>
      </c>
      <c r="N34" s="44">
        <v>3.88</v>
      </c>
      <c r="O34" s="252" t="e">
        <f>VLOOKUP(D34,'[1]CICLO DE MENUS'!$B$5:$I$60,8,FALSE)*F34</f>
        <v>#N/A</v>
      </c>
    </row>
    <row r="35" spans="1:15" ht="17.25" customHeight="1">
      <c r="A35" s="336"/>
      <c r="B35" s="336"/>
      <c r="C35" s="333"/>
      <c r="D35" s="36" t="s">
        <v>185</v>
      </c>
      <c r="E35" s="30" t="s">
        <v>186</v>
      </c>
      <c r="F35" s="31">
        <v>8</v>
      </c>
      <c r="G35" s="30">
        <v>8</v>
      </c>
      <c r="H35" s="30">
        <v>72</v>
      </c>
      <c r="I35" s="30">
        <v>0</v>
      </c>
      <c r="J35" s="30">
        <v>8</v>
      </c>
      <c r="K35" s="30">
        <v>0</v>
      </c>
      <c r="L35" s="30">
        <v>0</v>
      </c>
      <c r="M35" s="30">
        <v>0</v>
      </c>
      <c r="N35" s="32">
        <v>0</v>
      </c>
      <c r="O35" s="252" t="e">
        <f>VLOOKUP(D35,'[1]CICLO DE MENUS'!$B$5:$I$60,8,FALSE)*F35</f>
        <v>#N/A</v>
      </c>
    </row>
    <row r="36" spans="1:15" ht="15.75" customHeight="1">
      <c r="A36" s="334" t="s">
        <v>50</v>
      </c>
      <c r="B36" s="334" t="s">
        <v>167</v>
      </c>
      <c r="C36" s="328" t="s">
        <v>56</v>
      </c>
      <c r="D36" s="38" t="s">
        <v>168</v>
      </c>
      <c r="E36" s="30" t="s">
        <v>169</v>
      </c>
      <c r="F36" s="35">
        <v>50</v>
      </c>
      <c r="G36" s="35">
        <v>40</v>
      </c>
      <c r="H36" s="35">
        <v>9.1999999999999993</v>
      </c>
      <c r="I36" s="35">
        <v>0.36</v>
      </c>
      <c r="J36" s="35">
        <v>0.04</v>
      </c>
      <c r="K36" s="35">
        <v>1.64</v>
      </c>
      <c r="L36" s="35">
        <v>3.6</v>
      </c>
      <c r="M36" s="35">
        <v>0.2</v>
      </c>
      <c r="N36" s="44">
        <v>3</v>
      </c>
      <c r="O36" s="252" t="e">
        <f>VLOOKUP(D36,'[1]CICLO DE MENUS'!$B$5:$I$60,8,FALSE)*F36</f>
        <v>#N/A</v>
      </c>
    </row>
    <row r="37" spans="1:15" ht="15.75" customHeight="1">
      <c r="A37" s="335"/>
      <c r="B37" s="335"/>
      <c r="C37" s="329"/>
      <c r="D37" s="38" t="s">
        <v>114</v>
      </c>
      <c r="E37" s="30" t="s">
        <v>120</v>
      </c>
      <c r="F37" s="35">
        <v>26</v>
      </c>
      <c r="G37" s="35">
        <v>24.7</v>
      </c>
      <c r="H37" s="35">
        <v>9.8800000000000008</v>
      </c>
      <c r="I37" s="35">
        <v>0.3458</v>
      </c>
      <c r="J37" s="35">
        <v>2.4700000000000003E-2</v>
      </c>
      <c r="K37" s="35">
        <v>1.9018999999999999</v>
      </c>
      <c r="L37" s="35">
        <v>5.9279999999999999</v>
      </c>
      <c r="M37" s="35">
        <v>7.4099999999999999E-2</v>
      </c>
      <c r="N37" s="44">
        <v>1.04</v>
      </c>
      <c r="O37" s="252" t="e">
        <f>VLOOKUP(D37,'[1]CICLO DE MENUS'!$B$5:$I$60,8,FALSE)*F37</f>
        <v>#N/A</v>
      </c>
    </row>
    <row r="38" spans="1:15">
      <c r="A38" s="335"/>
      <c r="B38" s="335"/>
      <c r="C38" s="329"/>
      <c r="D38" s="39" t="s">
        <v>116</v>
      </c>
      <c r="E38" s="30" t="s">
        <v>122</v>
      </c>
      <c r="F38" s="31">
        <v>0.55555555555555558</v>
      </c>
      <c r="G38" s="31">
        <v>0.5</v>
      </c>
      <c r="H38" s="31">
        <v>0.22</v>
      </c>
      <c r="I38" s="31">
        <v>1.15E-2</v>
      </c>
      <c r="J38" s="31">
        <v>3.0000000000000001E-3</v>
      </c>
      <c r="K38" s="31">
        <v>2.9500000000000002E-2</v>
      </c>
      <c r="L38" s="31">
        <v>0.41</v>
      </c>
      <c r="M38" s="31">
        <v>9.0000000000000011E-3</v>
      </c>
      <c r="N38" s="32">
        <v>0</v>
      </c>
      <c r="O38" s="252" t="e">
        <f>VLOOKUP(D38,'[1]CICLO DE MENUS'!$B$5:$I$60,8,FALSE)*F38</f>
        <v>#N/A</v>
      </c>
    </row>
    <row r="39" spans="1:15">
      <c r="A39" s="336"/>
      <c r="B39" s="336"/>
      <c r="C39" s="341"/>
      <c r="D39" s="39" t="s">
        <v>189</v>
      </c>
      <c r="E39" s="30" t="s">
        <v>188</v>
      </c>
      <c r="F39" s="31">
        <v>2</v>
      </c>
      <c r="G39" s="31">
        <v>1</v>
      </c>
      <c r="H39" s="31">
        <v>0.44</v>
      </c>
      <c r="I39" s="31">
        <v>3.0000000000000001E-3</v>
      </c>
      <c r="J39" s="31">
        <v>3.0000000000000001E-3</v>
      </c>
      <c r="K39" s="31">
        <v>9.3000000000000013E-2</v>
      </c>
      <c r="L39" s="31">
        <v>0.19</v>
      </c>
      <c r="M39" s="31">
        <v>5.0000000000000001E-3</v>
      </c>
      <c r="N39" s="32">
        <v>0.08</v>
      </c>
      <c r="O39" s="252" t="e">
        <f>VLOOKUP(D39,'[1]CICLO DE MENUS'!$B$5:$I$60,8,FALSE)*F39</f>
        <v>#N/A</v>
      </c>
    </row>
    <row r="40" spans="1:15" ht="26.25" customHeight="1">
      <c r="A40" s="27" t="s">
        <v>51</v>
      </c>
      <c r="B40" s="27" t="s">
        <v>167</v>
      </c>
      <c r="C40" s="55" t="s">
        <v>83</v>
      </c>
      <c r="D40" s="34" t="s">
        <v>170</v>
      </c>
      <c r="E40" s="30" t="s">
        <v>171</v>
      </c>
      <c r="F40" s="30">
        <v>86</v>
      </c>
      <c r="G40" s="30">
        <v>64.5</v>
      </c>
      <c r="H40" s="30">
        <v>50.31</v>
      </c>
      <c r="I40" s="30">
        <v>0.58050000000000002</v>
      </c>
      <c r="J40" s="30">
        <v>0.25800000000000001</v>
      </c>
      <c r="K40" s="30">
        <v>9.7394999999999996</v>
      </c>
      <c r="L40" s="30">
        <v>10.32</v>
      </c>
      <c r="M40" s="30">
        <v>0.19349999999999998</v>
      </c>
      <c r="N40" s="32">
        <v>2.58</v>
      </c>
      <c r="O40" s="252" t="e">
        <f>VLOOKUP(D40,'[1]CICLO DE MENUS'!$B$5:$I$60,8,FALSE)*F40</f>
        <v>#N/A</v>
      </c>
    </row>
    <row r="41" spans="1:15" ht="27.75" customHeight="1">
      <c r="A41" s="27" t="s">
        <v>52</v>
      </c>
      <c r="B41" s="27" t="s">
        <v>172</v>
      </c>
      <c r="C41" s="351" t="s">
        <v>74</v>
      </c>
      <c r="D41" s="353"/>
      <c r="E41" s="30"/>
      <c r="F41" s="30"/>
      <c r="G41" s="30"/>
      <c r="H41" s="30"/>
      <c r="I41" s="30"/>
      <c r="J41" s="30"/>
      <c r="K41" s="30"/>
      <c r="L41" s="30"/>
      <c r="M41" s="30"/>
      <c r="N41" s="41"/>
      <c r="O41" s="252"/>
    </row>
    <row r="42" spans="1:15" ht="22.5" customHeight="1">
      <c r="A42" s="27" t="s">
        <v>173</v>
      </c>
      <c r="B42" s="27" t="s">
        <v>174</v>
      </c>
      <c r="C42" s="55" t="s">
        <v>175</v>
      </c>
      <c r="D42" s="69" t="s">
        <v>176</v>
      </c>
      <c r="E42" s="30" t="s">
        <v>177</v>
      </c>
      <c r="F42" s="30">
        <v>8</v>
      </c>
      <c r="G42" s="30">
        <v>8</v>
      </c>
      <c r="H42" s="31">
        <v>31.76</v>
      </c>
      <c r="I42" s="31">
        <v>0</v>
      </c>
      <c r="J42" s="31">
        <v>0</v>
      </c>
      <c r="K42" s="31">
        <v>7.944</v>
      </c>
      <c r="L42" s="31">
        <v>0</v>
      </c>
      <c r="M42" s="31">
        <v>8.0000000000000002E-3</v>
      </c>
      <c r="N42" s="32">
        <v>0</v>
      </c>
      <c r="O42" s="252" t="e">
        <f>VLOOKUP(D42,'[1]CICLO DE MENUS'!$B$5:$I$60,8,FALSE)*F42</f>
        <v>#N/A</v>
      </c>
    </row>
    <row r="43" spans="1:15" ht="21" customHeight="1">
      <c r="A43" s="27" t="s">
        <v>178</v>
      </c>
      <c r="B43" s="27" t="s">
        <v>179</v>
      </c>
      <c r="C43" s="55" t="s">
        <v>180</v>
      </c>
      <c r="D43" s="68" t="s">
        <v>181</v>
      </c>
      <c r="E43" s="30"/>
      <c r="F43" s="30"/>
      <c r="G43" s="30"/>
      <c r="H43" s="30"/>
      <c r="I43" s="30"/>
      <c r="J43" s="30"/>
      <c r="K43" s="30"/>
      <c r="L43" s="30"/>
      <c r="M43" s="30"/>
      <c r="N43" s="32"/>
      <c r="O43" s="252" t="e">
        <f>VLOOKUP(D43,'[1]CICLO DE MENUS'!$B$5:$I$60,8,FALSE)*F43</f>
        <v>#N/A</v>
      </c>
    </row>
    <row r="44" spans="1:15" ht="30.75" customHeight="1">
      <c r="A44" s="37" t="s">
        <v>182</v>
      </c>
      <c r="B44" s="342" t="s">
        <v>190</v>
      </c>
      <c r="C44" s="343"/>
      <c r="D44" s="344"/>
      <c r="E44" s="30"/>
      <c r="F44" s="30"/>
      <c r="G44" s="30"/>
      <c r="H44" s="30"/>
      <c r="I44" s="30"/>
      <c r="J44" s="30"/>
      <c r="K44" s="30"/>
      <c r="L44" s="30"/>
      <c r="M44" s="30"/>
      <c r="N44" s="41"/>
      <c r="O44" s="252"/>
    </row>
    <row r="45" spans="1:15">
      <c r="A45" s="17"/>
      <c r="B45" s="17"/>
      <c r="C45" s="42"/>
      <c r="D45" s="40"/>
      <c r="E45" s="30"/>
      <c r="F45" s="30"/>
      <c r="G45" s="30"/>
      <c r="H45" s="30"/>
      <c r="I45" s="30"/>
      <c r="J45" s="30"/>
      <c r="K45" s="30"/>
      <c r="L45" s="30"/>
      <c r="M45" s="30"/>
      <c r="N45" s="33"/>
      <c r="O45" s="252"/>
    </row>
    <row r="46" spans="1:15" s="257" customFormat="1">
      <c r="F46" s="256">
        <f>SUM(F19:F42)</f>
        <v>488.88304093567251</v>
      </c>
      <c r="L46" s="258"/>
      <c r="O46" s="259" t="e">
        <f>SUM(O19:O42)</f>
        <v>#N/A</v>
      </c>
    </row>
    <row r="47" spans="1:15">
      <c r="A47" s="345" t="s">
        <v>106</v>
      </c>
      <c r="B47" s="345"/>
      <c r="C47" s="345"/>
      <c r="D47" s="345"/>
      <c r="E47" s="345"/>
      <c r="F47" s="345"/>
      <c r="G47" s="45"/>
      <c r="H47" s="45">
        <f>SUM(H19:H45)</f>
        <v>736.42780000000016</v>
      </c>
      <c r="I47" s="45">
        <f t="shared" ref="I47:N47" si="0">SUM(I19:I45)</f>
        <v>27.902440000000002</v>
      </c>
      <c r="J47" s="45">
        <f t="shared" si="0"/>
        <v>26.952579999999998</v>
      </c>
      <c r="K47" s="45">
        <f t="shared" si="0"/>
        <v>91.313519999999997</v>
      </c>
      <c r="L47" s="45">
        <f t="shared" si="0"/>
        <v>169.8552</v>
      </c>
      <c r="M47" s="45">
        <f t="shared" si="0"/>
        <v>2.5731999999999995</v>
      </c>
      <c r="N47" s="45">
        <f t="shared" si="0"/>
        <v>508.01100000000002</v>
      </c>
    </row>
    <row r="48" spans="1:15">
      <c r="A48" s="345" t="s">
        <v>107</v>
      </c>
      <c r="B48" s="345"/>
      <c r="C48" s="345"/>
      <c r="D48" s="345"/>
      <c r="E48" s="345"/>
      <c r="F48" s="345"/>
      <c r="G48" s="45"/>
      <c r="H48" s="45">
        <v>1994</v>
      </c>
      <c r="I48" s="45">
        <v>69.8</v>
      </c>
      <c r="J48" s="45">
        <v>66.5</v>
      </c>
      <c r="K48" s="45">
        <v>279.2</v>
      </c>
      <c r="L48" s="45">
        <v>1100</v>
      </c>
      <c r="M48" s="47">
        <v>8.6999999999999993</v>
      </c>
      <c r="N48" s="47">
        <v>1500</v>
      </c>
    </row>
    <row r="49" spans="1:26">
      <c r="A49" s="345" t="s">
        <v>108</v>
      </c>
      <c r="B49" s="345"/>
      <c r="C49" s="345"/>
      <c r="D49" s="345"/>
      <c r="E49" s="345"/>
      <c r="F49" s="345"/>
      <c r="G49" s="46"/>
      <c r="H49" s="46">
        <v>0.32768836509528593</v>
      </c>
      <c r="I49" s="46">
        <v>0.23616840974212031</v>
      </c>
      <c r="J49" s="46">
        <v>0.37073556390977441</v>
      </c>
      <c r="K49" s="46">
        <v>0.31292874283667621</v>
      </c>
      <c r="L49" s="46">
        <v>0.17152927272727272</v>
      </c>
      <c r="M49" s="48">
        <v>0.29130862068965524</v>
      </c>
      <c r="N49" s="48">
        <v>0.48402933333333331</v>
      </c>
    </row>
    <row r="50" spans="1:26" s="23" customFormat="1">
      <c r="O50" s="238"/>
    </row>
    <row r="51" spans="1:26">
      <c r="A51" s="346" t="s">
        <v>109</v>
      </c>
      <c r="B51" s="346"/>
      <c r="C51" s="346"/>
      <c r="D51" s="347"/>
      <c r="E51" s="351" t="s">
        <v>562</v>
      </c>
      <c r="F51" s="352"/>
      <c r="G51" s="352"/>
      <c r="H51" s="352"/>
      <c r="I51" s="352"/>
      <c r="J51" s="352"/>
      <c r="K51" s="352"/>
      <c r="L51" s="352"/>
      <c r="M51" s="352"/>
      <c r="N51" s="353"/>
    </row>
    <row r="52" spans="1:26" ht="7.5" customHeight="1">
      <c r="A52" s="23"/>
      <c r="B52" s="23"/>
      <c r="C52" s="23"/>
      <c r="D52" s="18"/>
      <c r="E52" s="18"/>
      <c r="F52" s="18"/>
      <c r="G52" s="18"/>
      <c r="H52" s="18"/>
      <c r="I52" s="18"/>
      <c r="J52" s="18"/>
      <c r="K52" s="18"/>
      <c r="L52" s="18"/>
      <c r="M52" s="18"/>
    </row>
    <row r="53" spans="1:26" ht="42" customHeight="1">
      <c r="A53" s="23" t="s">
        <v>36</v>
      </c>
      <c r="B53" s="354"/>
      <c r="C53" s="354"/>
      <c r="D53" s="354"/>
      <c r="E53" s="354"/>
      <c r="F53" s="354"/>
      <c r="H53" s="346" t="s">
        <v>37</v>
      </c>
      <c r="I53" s="346"/>
      <c r="J53" s="347"/>
      <c r="K53" s="348">
        <v>1088304193</v>
      </c>
      <c r="L53" s="348"/>
      <c r="M53" s="348"/>
      <c r="N53" s="348"/>
    </row>
    <row r="54" spans="1:26" ht="13.5" customHeight="1"/>
    <row r="55" spans="1:26" s="13" customFormat="1">
      <c r="A55" s="3"/>
      <c r="B55" s="3"/>
      <c r="C55" s="3"/>
      <c r="D55" s="3"/>
      <c r="E55" s="3"/>
      <c r="F55" s="3"/>
      <c r="G55" s="3"/>
      <c r="H55" s="3"/>
      <c r="I55" s="3"/>
      <c r="J55" s="3"/>
      <c r="K55" s="3"/>
      <c r="L55" s="3"/>
      <c r="O55" s="245"/>
    </row>
    <row r="56" spans="1:26" s="13" customFormat="1">
      <c r="A56" s="310" t="s">
        <v>1</v>
      </c>
      <c r="B56" s="310"/>
      <c r="C56" s="319" t="s">
        <v>39</v>
      </c>
      <c r="D56" s="319"/>
      <c r="E56" s="319"/>
      <c r="F56" s="319"/>
      <c r="G56" s="319"/>
      <c r="H56" s="319"/>
      <c r="I56" s="319"/>
      <c r="J56" s="319"/>
      <c r="K56" s="319"/>
      <c r="L56" s="319"/>
      <c r="O56" s="245"/>
    </row>
    <row r="57" spans="1:26" s="13" customFormat="1" ht="7.5" customHeight="1">
      <c r="A57" s="4"/>
      <c r="B57" s="4"/>
      <c r="C57" s="3"/>
      <c r="D57" s="3"/>
      <c r="E57" s="3"/>
      <c r="F57" s="3"/>
      <c r="G57" s="3"/>
      <c r="H57" s="3"/>
      <c r="I57" s="3"/>
      <c r="J57" s="3"/>
      <c r="K57" s="3"/>
      <c r="L57" s="3"/>
      <c r="O57" s="245"/>
    </row>
    <row r="58" spans="1:26" s="13" customFormat="1">
      <c r="A58" s="310" t="s">
        <v>5</v>
      </c>
      <c r="B58" s="310"/>
      <c r="C58" s="5" t="s">
        <v>537</v>
      </c>
      <c r="D58" s="3"/>
      <c r="E58" s="3"/>
      <c r="F58" s="3"/>
      <c r="G58" s="3"/>
      <c r="H58" s="3"/>
      <c r="I58" s="3"/>
      <c r="J58" s="3"/>
      <c r="K58" s="3"/>
      <c r="L58" s="3"/>
      <c r="O58" s="245"/>
    </row>
    <row r="59" spans="1:26" s="15" customFormat="1" ht="6.75" customHeight="1">
      <c r="A59" s="4"/>
      <c r="B59" s="6"/>
      <c r="C59" s="6"/>
      <c r="D59" s="6"/>
      <c r="E59" s="6"/>
      <c r="F59" s="6"/>
      <c r="G59" s="6"/>
      <c r="H59" s="6"/>
      <c r="I59" s="6"/>
      <c r="J59" s="6"/>
      <c r="K59" s="4"/>
      <c r="L59" s="4"/>
      <c r="M59" s="14"/>
      <c r="N59" s="14"/>
      <c r="O59" s="238"/>
      <c r="P59" s="14"/>
      <c r="Q59" s="23"/>
      <c r="R59" s="23"/>
      <c r="S59" s="23"/>
      <c r="T59" s="23"/>
      <c r="U59" s="23"/>
      <c r="V59" s="23"/>
      <c r="W59" s="23"/>
      <c r="X59" s="23"/>
      <c r="Y59" s="23"/>
      <c r="Z59" s="23"/>
    </row>
    <row r="60" spans="1:26" s="15" customFormat="1">
      <c r="A60" s="4" t="s">
        <v>6</v>
      </c>
      <c r="B60" s="4"/>
      <c r="C60" s="319" t="s">
        <v>536</v>
      </c>
      <c r="D60" s="319"/>
      <c r="E60" s="14"/>
      <c r="F60" s="14"/>
      <c r="G60" s="23"/>
      <c r="H60" s="23"/>
      <c r="I60" s="23"/>
      <c r="J60" s="23"/>
      <c r="K60" s="23"/>
      <c r="L60" s="23"/>
      <c r="M60" s="23"/>
      <c r="N60" s="23"/>
      <c r="O60" s="238"/>
      <c r="P60" s="23"/>
    </row>
    <row r="61" spans="1:26" s="15" customFormat="1" ht="9" customHeight="1">
      <c r="A61" s="4"/>
      <c r="B61" s="6"/>
      <c r="C61" s="6"/>
      <c r="D61" s="6"/>
      <c r="E61" s="6"/>
      <c r="F61" s="6"/>
      <c r="G61" s="6"/>
      <c r="H61" s="6"/>
      <c r="I61" s="6"/>
      <c r="J61" s="6"/>
      <c r="K61" s="4"/>
      <c r="L61" s="4"/>
      <c r="M61" s="14"/>
      <c r="N61" s="14"/>
      <c r="O61" s="238"/>
      <c r="P61" s="14"/>
      <c r="Q61" s="23"/>
      <c r="R61" s="23"/>
      <c r="S61" s="23"/>
      <c r="T61" s="23"/>
      <c r="U61" s="23"/>
      <c r="V61" s="23"/>
      <c r="W61" s="23"/>
      <c r="X61" s="23"/>
      <c r="Y61" s="23"/>
      <c r="Z61" s="23"/>
    </row>
    <row r="62" spans="1:26" s="15" customFormat="1">
      <c r="A62" s="310" t="s">
        <v>7</v>
      </c>
      <c r="B62" s="310"/>
      <c r="C62" s="319" t="s">
        <v>44</v>
      </c>
      <c r="D62" s="319"/>
      <c r="E62" s="6"/>
      <c r="F62" s="6"/>
      <c r="G62" s="6"/>
      <c r="H62" s="6"/>
      <c r="I62" s="6"/>
      <c r="J62" s="6"/>
      <c r="K62" s="4"/>
      <c r="L62" s="4"/>
      <c r="M62" s="14"/>
      <c r="N62" s="14"/>
      <c r="O62" s="238"/>
      <c r="P62" s="14"/>
      <c r="Q62" s="23"/>
      <c r="R62" s="23"/>
      <c r="S62" s="23"/>
      <c r="T62" s="23"/>
      <c r="U62" s="23"/>
      <c r="V62" s="23"/>
      <c r="W62" s="23"/>
      <c r="X62" s="23"/>
      <c r="Y62" s="23"/>
      <c r="Z62" s="23"/>
    </row>
    <row r="63" spans="1:26" s="15" customFormat="1" ht="9" customHeight="1">
      <c r="A63" s="4"/>
      <c r="B63" s="6"/>
      <c r="C63" s="6"/>
      <c r="D63" s="6"/>
      <c r="E63" s="6"/>
      <c r="F63" s="6"/>
      <c r="G63" s="6"/>
      <c r="H63" s="6"/>
      <c r="I63" s="6"/>
      <c r="J63" s="6"/>
      <c r="K63" s="4"/>
      <c r="L63" s="4"/>
      <c r="M63" s="14"/>
      <c r="N63" s="14"/>
      <c r="O63" s="238"/>
      <c r="P63" s="14"/>
      <c r="Q63" s="23"/>
      <c r="R63" s="23"/>
      <c r="S63" s="23"/>
      <c r="T63" s="23"/>
      <c r="U63" s="23"/>
      <c r="V63" s="23"/>
      <c r="W63" s="23"/>
      <c r="X63" s="23"/>
      <c r="Y63" s="23"/>
      <c r="Z63" s="23"/>
    </row>
    <row r="64" spans="1:26" s="15" customFormat="1">
      <c r="A64" s="321" t="s">
        <v>8</v>
      </c>
      <c r="B64" s="321"/>
      <c r="C64" s="26" t="s">
        <v>45</v>
      </c>
      <c r="D64" s="23"/>
      <c r="E64" s="23"/>
      <c r="F64" s="23"/>
      <c r="G64" s="23"/>
      <c r="H64" s="23"/>
      <c r="I64" s="23"/>
      <c r="O64" s="238"/>
    </row>
    <row r="65" spans="1:26" s="15" customFormat="1" ht="8.25" customHeight="1">
      <c r="A65" s="4"/>
      <c r="B65" s="6"/>
      <c r="C65" s="6"/>
      <c r="D65" s="6"/>
      <c r="E65" s="6"/>
      <c r="F65" s="6"/>
      <c r="G65" s="6"/>
      <c r="H65" s="6"/>
      <c r="I65" s="6"/>
      <c r="J65" s="6"/>
      <c r="K65" s="4"/>
      <c r="L65" s="4"/>
      <c r="M65" s="14"/>
      <c r="N65" s="14"/>
      <c r="O65" s="238"/>
      <c r="P65" s="14"/>
      <c r="Q65" s="23"/>
      <c r="R65" s="23"/>
      <c r="S65" s="23"/>
      <c r="T65" s="23"/>
      <c r="U65" s="23"/>
      <c r="V65" s="23"/>
      <c r="W65" s="23"/>
      <c r="X65" s="23"/>
      <c r="Y65" s="23"/>
      <c r="Z65" s="23"/>
    </row>
    <row r="66" spans="1:26" s="15" customFormat="1">
      <c r="A66" s="16" t="s">
        <v>90</v>
      </c>
      <c r="B66" s="322" t="s">
        <v>307</v>
      </c>
      <c r="C66" s="322"/>
      <c r="D66" s="6"/>
      <c r="E66" s="6"/>
      <c r="F66" s="6"/>
      <c r="G66" s="6"/>
      <c r="H66" s="6"/>
      <c r="I66" s="6"/>
      <c r="J66" s="6"/>
      <c r="K66" s="4"/>
      <c r="L66" s="4"/>
      <c r="M66" s="14"/>
      <c r="N66" s="14"/>
      <c r="O66" s="238"/>
      <c r="P66" s="14"/>
      <c r="Q66" s="23"/>
      <c r="R66" s="23"/>
      <c r="S66" s="23"/>
      <c r="T66" s="23"/>
      <c r="U66" s="23"/>
      <c r="V66" s="23"/>
      <c r="W66" s="23"/>
      <c r="X66" s="23"/>
      <c r="Y66" s="23"/>
      <c r="Z66" s="23"/>
    </row>
    <row r="67" spans="1:26" s="15" customFormat="1" ht="8.25" customHeight="1">
      <c r="A67" s="4"/>
      <c r="B67" s="6"/>
      <c r="C67" s="6"/>
      <c r="D67" s="6"/>
      <c r="E67" s="6"/>
      <c r="F67" s="6"/>
      <c r="G67" s="6"/>
      <c r="H67" s="6"/>
      <c r="I67" s="6"/>
      <c r="J67" s="6"/>
      <c r="K67" s="4"/>
      <c r="L67" s="4"/>
      <c r="M67" s="14"/>
      <c r="N67" s="14"/>
      <c r="O67" s="238"/>
      <c r="P67" s="14"/>
      <c r="Q67" s="23"/>
      <c r="R67" s="23"/>
      <c r="S67" s="23"/>
      <c r="T67" s="23"/>
      <c r="U67" s="23"/>
      <c r="V67" s="23"/>
      <c r="W67" s="23"/>
      <c r="X67" s="23"/>
      <c r="Y67" s="23"/>
      <c r="Z67" s="23"/>
    </row>
    <row r="68" spans="1:26">
      <c r="A68" s="7" t="s">
        <v>91</v>
      </c>
      <c r="B68" s="283">
        <v>2</v>
      </c>
      <c r="C68" s="7"/>
      <c r="D68" s="7"/>
      <c r="E68" s="7"/>
      <c r="F68" s="7"/>
      <c r="G68" s="7"/>
      <c r="H68" s="7"/>
      <c r="I68" s="7"/>
      <c r="J68" s="7"/>
      <c r="K68" s="7"/>
      <c r="L68" s="7"/>
    </row>
    <row r="69" spans="1:26" s="15" customFormat="1">
      <c r="A69" s="4"/>
      <c r="B69" s="6"/>
      <c r="C69" s="6"/>
      <c r="D69" s="6"/>
      <c r="E69" s="6"/>
      <c r="F69" s="6"/>
      <c r="G69" s="6"/>
      <c r="H69" s="6"/>
      <c r="I69" s="6"/>
      <c r="J69" s="6"/>
      <c r="K69" s="4"/>
      <c r="L69" s="4"/>
      <c r="M69" s="14"/>
      <c r="N69" s="14"/>
      <c r="O69" s="238"/>
      <c r="P69" s="14"/>
      <c r="Q69" s="23"/>
      <c r="R69" s="23"/>
      <c r="S69" s="23"/>
      <c r="T69" s="23"/>
      <c r="U69" s="23"/>
      <c r="V69" s="23"/>
      <c r="W69" s="23"/>
      <c r="X69" s="23"/>
      <c r="Y69" s="23"/>
      <c r="Z69" s="23"/>
    </row>
    <row r="70" spans="1:26">
      <c r="A70" s="340" t="s">
        <v>38</v>
      </c>
      <c r="B70" s="340" t="s">
        <v>92</v>
      </c>
      <c r="C70" s="340" t="s">
        <v>93</v>
      </c>
      <c r="D70" s="340" t="s">
        <v>94</v>
      </c>
      <c r="E70" s="340" t="s">
        <v>95</v>
      </c>
      <c r="F70" s="340" t="s">
        <v>96</v>
      </c>
      <c r="G70" s="340" t="s">
        <v>97</v>
      </c>
      <c r="H70" s="340" t="s">
        <v>98</v>
      </c>
      <c r="I70" s="340"/>
      <c r="J70" s="340"/>
      <c r="K70" s="340"/>
      <c r="L70" s="340"/>
      <c r="M70" s="340"/>
      <c r="N70" s="340"/>
      <c r="O70" s="252"/>
    </row>
    <row r="71" spans="1:26" ht="30">
      <c r="A71" s="340"/>
      <c r="B71" s="340"/>
      <c r="C71" s="340"/>
      <c r="D71" s="340"/>
      <c r="E71" s="340"/>
      <c r="F71" s="340"/>
      <c r="G71" s="340"/>
      <c r="H71" s="29" t="s">
        <v>99</v>
      </c>
      <c r="I71" s="29" t="s">
        <v>100</v>
      </c>
      <c r="J71" s="29" t="s">
        <v>101</v>
      </c>
      <c r="K71" s="29" t="s">
        <v>102</v>
      </c>
      <c r="L71" s="29" t="s">
        <v>103</v>
      </c>
      <c r="M71" s="29" t="s">
        <v>104</v>
      </c>
      <c r="N71" s="29" t="s">
        <v>105</v>
      </c>
      <c r="O71" s="253" t="s">
        <v>529</v>
      </c>
    </row>
    <row r="72" spans="1:26" ht="25.5">
      <c r="A72" s="334" t="s">
        <v>191</v>
      </c>
      <c r="B72" s="323" t="s">
        <v>192</v>
      </c>
      <c r="C72" s="326" t="s">
        <v>84</v>
      </c>
      <c r="D72" s="52" t="s">
        <v>153</v>
      </c>
      <c r="E72" s="29" t="s">
        <v>159</v>
      </c>
      <c r="F72" s="53">
        <v>37</v>
      </c>
      <c r="G72" s="53">
        <v>29.6</v>
      </c>
      <c r="H72" s="53">
        <v>21.904</v>
      </c>
      <c r="I72" s="53">
        <v>0.56240000000000001</v>
      </c>
      <c r="J72" s="53">
        <v>2.9600000000000005E-2</v>
      </c>
      <c r="K72" s="53">
        <v>4.5288000000000004</v>
      </c>
      <c r="L72" s="53">
        <v>4.1440000000000001</v>
      </c>
      <c r="M72" s="53">
        <v>8.8800000000000004E-2</v>
      </c>
      <c r="N72" s="53">
        <v>4.07</v>
      </c>
      <c r="O72" s="252" t="e">
        <f>VLOOKUP(D72,'[1]CICLO DE MENUS'!$B$5:$I$60,8,FALSE)*F72</f>
        <v>#N/A</v>
      </c>
    </row>
    <row r="73" spans="1:26">
      <c r="A73" s="335"/>
      <c r="B73" s="324"/>
      <c r="C73" s="327"/>
      <c r="D73" s="52" t="s">
        <v>193</v>
      </c>
      <c r="E73" s="29" t="s">
        <v>195</v>
      </c>
      <c r="F73" s="53">
        <v>37</v>
      </c>
      <c r="G73" s="53">
        <v>29.6</v>
      </c>
      <c r="H73" s="53">
        <v>47.064000000000007</v>
      </c>
      <c r="I73" s="53">
        <v>0.26640000000000003</v>
      </c>
      <c r="J73" s="53">
        <v>8.8800000000000004E-2</v>
      </c>
      <c r="K73" s="53">
        <v>11.070399999999999</v>
      </c>
      <c r="L73" s="53">
        <v>4.7360000000000007</v>
      </c>
      <c r="M73" s="53">
        <v>8.8800000000000004E-2</v>
      </c>
      <c r="N73" s="53">
        <v>5.18</v>
      </c>
      <c r="O73" s="252" t="e">
        <f>VLOOKUP(D73,'[1]CICLO DE MENUS'!$B$5:$I$60,8,FALSE)*F73</f>
        <v>#N/A</v>
      </c>
    </row>
    <row r="74" spans="1:26">
      <c r="A74" s="335"/>
      <c r="B74" s="324"/>
      <c r="C74" s="327"/>
      <c r="D74" s="52" t="s">
        <v>194</v>
      </c>
      <c r="E74" s="29" t="s">
        <v>196</v>
      </c>
      <c r="F74" s="53">
        <v>37</v>
      </c>
      <c r="G74" s="53">
        <v>25.16</v>
      </c>
      <c r="H74" s="53">
        <v>41.765600000000006</v>
      </c>
      <c r="I74" s="53">
        <v>0.30192000000000002</v>
      </c>
      <c r="J74" s="53">
        <v>5.0320000000000004E-2</v>
      </c>
      <c r="K74" s="53">
        <v>9.8878799999999991</v>
      </c>
      <c r="L74" s="53">
        <v>2.0127999999999999</v>
      </c>
      <c r="M74" s="53">
        <v>0.10064000000000001</v>
      </c>
      <c r="N74" s="53">
        <v>9.6199999999999992</v>
      </c>
      <c r="O74" s="252" t="e">
        <f>VLOOKUP(D74,'[1]CICLO DE MENUS'!$B$5:$I$60,8,FALSE)*F74</f>
        <v>#N/A</v>
      </c>
    </row>
    <row r="75" spans="1:26">
      <c r="A75" s="335"/>
      <c r="B75" s="324"/>
      <c r="C75" s="327"/>
      <c r="D75" s="52" t="s">
        <v>168</v>
      </c>
      <c r="E75" s="29" t="s">
        <v>169</v>
      </c>
      <c r="F75" s="53">
        <v>6</v>
      </c>
      <c r="G75" s="53">
        <v>4.8</v>
      </c>
      <c r="H75" s="53">
        <v>1.1039999999999999</v>
      </c>
      <c r="I75" s="53">
        <v>4.3200000000000002E-2</v>
      </c>
      <c r="J75" s="53">
        <v>4.7999999999999996E-3</v>
      </c>
      <c r="K75" s="53">
        <v>0.19679999999999997</v>
      </c>
      <c r="L75" s="53">
        <v>0.43199999999999994</v>
      </c>
      <c r="M75" s="53">
        <v>2.4E-2</v>
      </c>
      <c r="N75" s="53">
        <v>0.36</v>
      </c>
      <c r="O75" s="252" t="e">
        <f>VLOOKUP(D75,'[1]CICLO DE MENUS'!$B$5:$I$60,8,FALSE)*F75</f>
        <v>#N/A</v>
      </c>
    </row>
    <row r="76" spans="1:26">
      <c r="A76" s="335"/>
      <c r="B76" s="324"/>
      <c r="C76" s="327"/>
      <c r="D76" s="52" t="s">
        <v>114</v>
      </c>
      <c r="E76" s="29" t="s">
        <v>120</v>
      </c>
      <c r="F76" s="53">
        <v>5</v>
      </c>
      <c r="G76" s="53">
        <v>4.75</v>
      </c>
      <c r="H76" s="53">
        <v>1.9</v>
      </c>
      <c r="I76" s="53">
        <v>6.649999999999999E-2</v>
      </c>
      <c r="J76" s="53">
        <v>4.7500000000000007E-3</v>
      </c>
      <c r="K76" s="53">
        <v>0.36575000000000002</v>
      </c>
      <c r="L76" s="53">
        <v>1.1399999999999999</v>
      </c>
      <c r="M76" s="53">
        <v>1.4250000000000001E-2</v>
      </c>
      <c r="N76" s="53">
        <v>0.2</v>
      </c>
      <c r="O76" s="252" t="e">
        <f>VLOOKUP(D76,'[1]CICLO DE MENUS'!$B$5:$I$60,8,FALSE)*F76</f>
        <v>#N/A</v>
      </c>
    </row>
    <row r="77" spans="1:26">
      <c r="A77" s="335"/>
      <c r="B77" s="324"/>
      <c r="C77" s="327"/>
      <c r="D77" s="52" t="s">
        <v>115</v>
      </c>
      <c r="E77" s="29" t="s">
        <v>121</v>
      </c>
      <c r="F77" s="53">
        <v>1.1000000000000001</v>
      </c>
      <c r="G77" s="53">
        <v>1.0450000000000002</v>
      </c>
      <c r="H77" s="53">
        <v>1.5048000000000001</v>
      </c>
      <c r="I77" s="53">
        <v>4.9115000000000013E-2</v>
      </c>
      <c r="J77" s="53">
        <v>3.1350000000000006E-3</v>
      </c>
      <c r="K77" s="53">
        <v>0.30618500000000004</v>
      </c>
      <c r="L77" s="53">
        <v>0.41800000000000004</v>
      </c>
      <c r="M77" s="53">
        <v>1.3585000000000003E-2</v>
      </c>
      <c r="N77" s="53">
        <v>0.20900000000000002</v>
      </c>
      <c r="O77" s="252" t="e">
        <f>VLOOKUP(D77,'[1]CICLO DE MENUS'!$B$5:$I$60,8,FALSE)*F77</f>
        <v>#N/A</v>
      </c>
    </row>
    <row r="78" spans="1:26">
      <c r="A78" s="335"/>
      <c r="B78" s="324"/>
      <c r="C78" s="327"/>
      <c r="D78" s="52" t="s">
        <v>116</v>
      </c>
      <c r="E78" s="29" t="s">
        <v>122</v>
      </c>
      <c r="F78" s="53">
        <v>2.2000000000000002</v>
      </c>
      <c r="G78" s="53">
        <v>1.9800000000000002</v>
      </c>
      <c r="H78" s="53">
        <v>0.87120000000000009</v>
      </c>
      <c r="I78" s="53">
        <v>4.5540000000000004E-2</v>
      </c>
      <c r="J78" s="53">
        <v>1.1880000000000002E-2</v>
      </c>
      <c r="K78" s="53">
        <v>0.11682000000000002</v>
      </c>
      <c r="L78" s="53">
        <v>1.6236000000000002</v>
      </c>
      <c r="M78" s="53">
        <v>3.5640000000000005E-2</v>
      </c>
      <c r="N78" s="53">
        <v>1.012</v>
      </c>
      <c r="O78" s="252" t="e">
        <f>VLOOKUP(D78,'[1]CICLO DE MENUS'!$B$5:$I$60,8,FALSE)*F78</f>
        <v>#N/A</v>
      </c>
    </row>
    <row r="79" spans="1:26" ht="13.5" customHeight="1">
      <c r="A79" s="334" t="s">
        <v>47</v>
      </c>
      <c r="B79" s="334" t="s">
        <v>155</v>
      </c>
      <c r="C79" s="328" t="s">
        <v>126</v>
      </c>
      <c r="D79" s="50" t="s">
        <v>197</v>
      </c>
      <c r="E79" s="19" t="s">
        <v>198</v>
      </c>
      <c r="F79" s="60">
        <v>90</v>
      </c>
      <c r="G79" s="60">
        <v>83.7</v>
      </c>
      <c r="H79" s="60">
        <v>138.94200000000001</v>
      </c>
      <c r="I79" s="60">
        <v>17.325900000000001</v>
      </c>
      <c r="J79" s="60">
        <v>7.7004000000000001</v>
      </c>
      <c r="K79" s="60">
        <v>8.3699999999999997E-2</v>
      </c>
      <c r="L79" s="60">
        <v>9.2070000000000007</v>
      </c>
      <c r="M79" s="60">
        <v>0.58589999999999998</v>
      </c>
      <c r="N79" s="61">
        <v>52.731000000000002</v>
      </c>
      <c r="O79" s="252" t="e">
        <f>VLOOKUP(D79,'[1]CICLO DE MENUS'!$B$5:$I$60,8,FALSE)*F79</f>
        <v>#N/A</v>
      </c>
    </row>
    <row r="80" spans="1:26" ht="12" customHeight="1">
      <c r="A80" s="335"/>
      <c r="B80" s="335"/>
      <c r="C80" s="329"/>
      <c r="D80" s="50" t="s">
        <v>168</v>
      </c>
      <c r="E80" s="19" t="s">
        <v>169</v>
      </c>
      <c r="F80" s="60">
        <v>10</v>
      </c>
      <c r="G80" s="60">
        <v>8</v>
      </c>
      <c r="H80" s="60">
        <v>1.84</v>
      </c>
      <c r="I80" s="60">
        <v>7.2000000000000008E-2</v>
      </c>
      <c r="J80" s="60">
        <v>8.0000000000000002E-3</v>
      </c>
      <c r="K80" s="60">
        <v>0.32799999999999996</v>
      </c>
      <c r="L80" s="60">
        <v>0.72</v>
      </c>
      <c r="M80" s="60">
        <v>0.04</v>
      </c>
      <c r="N80" s="61">
        <v>0.6</v>
      </c>
      <c r="O80" s="252" t="e">
        <f>VLOOKUP(D80,'[1]CICLO DE MENUS'!$B$5:$I$60,8,FALSE)*F80</f>
        <v>#N/A</v>
      </c>
    </row>
    <row r="81" spans="1:15">
      <c r="A81" s="335"/>
      <c r="B81" s="335"/>
      <c r="C81" s="329"/>
      <c r="D81" s="50" t="s">
        <v>114</v>
      </c>
      <c r="E81" s="19" t="s">
        <v>120</v>
      </c>
      <c r="F81" s="60">
        <v>5</v>
      </c>
      <c r="G81" s="60">
        <v>4.75</v>
      </c>
      <c r="H81" s="60">
        <v>1.9</v>
      </c>
      <c r="I81" s="60">
        <v>6.649999999999999E-2</v>
      </c>
      <c r="J81" s="60">
        <v>4.7500000000000007E-3</v>
      </c>
      <c r="K81" s="60">
        <v>0.36575000000000002</v>
      </c>
      <c r="L81" s="60">
        <v>1.1399999999999999</v>
      </c>
      <c r="M81" s="60">
        <v>1.4250000000000001E-2</v>
      </c>
      <c r="N81" s="61">
        <v>0.2</v>
      </c>
      <c r="O81" s="252" t="e">
        <f>VLOOKUP(D81,'[1]CICLO DE MENUS'!$B$5:$I$60,8,FALSE)*F81</f>
        <v>#N/A</v>
      </c>
    </row>
    <row r="82" spans="1:15" ht="12.75" customHeight="1">
      <c r="A82" s="335"/>
      <c r="B82" s="335"/>
      <c r="C82" s="329"/>
      <c r="D82" s="28" t="s">
        <v>185</v>
      </c>
      <c r="E82" s="19" t="s">
        <v>186</v>
      </c>
      <c r="F82" s="21">
        <v>4</v>
      </c>
      <c r="G82" s="21">
        <v>4</v>
      </c>
      <c r="H82" s="21">
        <v>36</v>
      </c>
      <c r="I82" s="21">
        <v>0</v>
      </c>
      <c r="J82" s="21">
        <v>4</v>
      </c>
      <c r="K82" s="21">
        <v>0</v>
      </c>
      <c r="L82" s="21">
        <v>0</v>
      </c>
      <c r="M82" s="21">
        <v>0</v>
      </c>
      <c r="N82" s="56">
        <v>0</v>
      </c>
      <c r="O82" s="252" t="e">
        <f>VLOOKUP(D82,'[1]CICLO DE MENUS'!$B$5:$I$60,8,FALSE)*F82</f>
        <v>#N/A</v>
      </c>
    </row>
    <row r="83" spans="1:15">
      <c r="A83" s="336"/>
      <c r="B83" s="336"/>
      <c r="C83" s="341"/>
      <c r="D83" s="28" t="s">
        <v>117</v>
      </c>
      <c r="E83" s="19" t="s">
        <v>123</v>
      </c>
      <c r="F83" s="21">
        <v>0.5</v>
      </c>
      <c r="G83" s="21">
        <v>0.5</v>
      </c>
      <c r="H83" s="21">
        <v>0</v>
      </c>
      <c r="I83" s="21">
        <v>0</v>
      </c>
      <c r="J83" s="21">
        <v>0</v>
      </c>
      <c r="K83" s="21">
        <v>0</v>
      </c>
      <c r="L83" s="21">
        <v>0.12</v>
      </c>
      <c r="M83" s="21">
        <v>1.5E-3</v>
      </c>
      <c r="N83" s="56">
        <v>193.905</v>
      </c>
      <c r="O83" s="252" t="e">
        <f>VLOOKUP(D83,'[1]CICLO DE MENUS'!$B$5:$I$60,8,FALSE)*F83</f>
        <v>#N/A</v>
      </c>
    </row>
    <row r="84" spans="1:15" ht="15" customHeight="1">
      <c r="A84" s="355" t="s">
        <v>161</v>
      </c>
      <c r="B84" s="334" t="s">
        <v>162</v>
      </c>
      <c r="C84" s="328" t="s">
        <v>54</v>
      </c>
      <c r="D84" s="57" t="s">
        <v>163</v>
      </c>
      <c r="E84" s="19" t="s">
        <v>164</v>
      </c>
      <c r="F84" s="60">
        <v>40</v>
      </c>
      <c r="G84" s="60">
        <v>40</v>
      </c>
      <c r="H84" s="60">
        <v>141.19999999999999</v>
      </c>
      <c r="I84" s="60">
        <v>2.68</v>
      </c>
      <c r="J84" s="60">
        <v>0.16</v>
      </c>
      <c r="K84" s="60">
        <v>32.04</v>
      </c>
      <c r="L84" s="60">
        <v>3.6</v>
      </c>
      <c r="M84" s="60">
        <v>0.32</v>
      </c>
      <c r="N84" s="61">
        <v>0.8</v>
      </c>
      <c r="O84" s="252" t="e">
        <f>VLOOKUP(D84,'[1]CICLO DE MENUS'!$B$5:$I$60,8,FALSE)*F84</f>
        <v>#N/A</v>
      </c>
    </row>
    <row r="85" spans="1:15">
      <c r="A85" s="357"/>
      <c r="B85" s="335"/>
      <c r="C85" s="329"/>
      <c r="D85" s="57" t="s">
        <v>117</v>
      </c>
      <c r="E85" s="19" t="s">
        <v>123</v>
      </c>
      <c r="F85" s="60">
        <v>0.5</v>
      </c>
      <c r="G85" s="60">
        <v>0.5</v>
      </c>
      <c r="H85" s="60">
        <v>0</v>
      </c>
      <c r="I85" s="60">
        <v>0</v>
      </c>
      <c r="J85" s="60">
        <v>0</v>
      </c>
      <c r="K85" s="60">
        <v>0</v>
      </c>
      <c r="L85" s="60">
        <v>0.12</v>
      </c>
      <c r="M85" s="60">
        <v>1.5E-3</v>
      </c>
      <c r="N85" s="61">
        <v>193.905</v>
      </c>
      <c r="O85" s="252" t="e">
        <f>VLOOKUP(D85,'[1]CICLO DE MENUS'!$B$5:$I$60,8,FALSE)*F85</f>
        <v>#N/A</v>
      </c>
    </row>
    <row r="86" spans="1:15">
      <c r="A86" s="242"/>
      <c r="B86" s="336"/>
      <c r="C86" s="341"/>
      <c r="D86" s="57" t="s">
        <v>185</v>
      </c>
      <c r="E86" s="19" t="s">
        <v>186</v>
      </c>
      <c r="F86" s="60">
        <v>6</v>
      </c>
      <c r="G86" s="60">
        <v>6</v>
      </c>
      <c r="H86" s="60">
        <v>54</v>
      </c>
      <c r="I86" s="60">
        <v>0</v>
      </c>
      <c r="J86" s="60">
        <v>6</v>
      </c>
      <c r="K86" s="60">
        <v>0</v>
      </c>
      <c r="L86" s="60">
        <v>0</v>
      </c>
      <c r="M86" s="60">
        <v>0</v>
      </c>
      <c r="N86" s="61">
        <v>0</v>
      </c>
      <c r="O86" s="252" t="e">
        <f>VLOOKUP(D86,'[1]CICLO DE MENUS'!$B$5:$I$60,8,FALSE)*F86</f>
        <v>#N/A</v>
      </c>
    </row>
    <row r="87" spans="1:15" ht="25.5" customHeight="1">
      <c r="A87" s="334" t="s">
        <v>183</v>
      </c>
      <c r="B87" s="334" t="s">
        <v>162</v>
      </c>
      <c r="C87" s="331" t="s">
        <v>148</v>
      </c>
      <c r="D87" s="59" t="s">
        <v>199</v>
      </c>
      <c r="E87" s="19" t="s">
        <v>200</v>
      </c>
      <c r="F87" s="60">
        <v>25</v>
      </c>
      <c r="G87" s="60">
        <v>25</v>
      </c>
      <c r="H87" s="60">
        <v>24</v>
      </c>
      <c r="I87" s="60">
        <v>0.55000000000000004</v>
      </c>
      <c r="J87" s="60">
        <v>2.5000000000000001E-2</v>
      </c>
      <c r="K87" s="60">
        <v>5.2750000000000004</v>
      </c>
      <c r="L87" s="60">
        <v>2.75</v>
      </c>
      <c r="M87" s="60">
        <v>0.25</v>
      </c>
      <c r="N87" s="64">
        <v>4.5</v>
      </c>
      <c r="O87" s="252" t="e">
        <f>VLOOKUP(D87,'[1]CICLO DE MENUS'!$B$5:$I$60,8,FALSE)*F87</f>
        <v>#N/A</v>
      </c>
    </row>
    <row r="88" spans="1:15">
      <c r="A88" s="336"/>
      <c r="B88" s="336"/>
      <c r="C88" s="333"/>
      <c r="D88" s="57" t="s">
        <v>117</v>
      </c>
      <c r="E88" s="19" t="s">
        <v>123</v>
      </c>
      <c r="F88" s="60">
        <v>0.5</v>
      </c>
      <c r="G88" s="60">
        <v>0.5</v>
      </c>
      <c r="H88" s="60">
        <v>0</v>
      </c>
      <c r="I88" s="60">
        <v>0</v>
      </c>
      <c r="J88" s="60">
        <v>0</v>
      </c>
      <c r="K88" s="60">
        <v>0</v>
      </c>
      <c r="L88" s="60">
        <v>0.12</v>
      </c>
      <c r="M88" s="60">
        <v>1.5E-3</v>
      </c>
      <c r="N88" s="64">
        <v>193.905</v>
      </c>
      <c r="O88" s="252" t="e">
        <f>VLOOKUP(D88,'[1]CICLO DE MENUS'!$B$5:$I$60,8,FALSE)*F88</f>
        <v>#N/A</v>
      </c>
    </row>
    <row r="89" spans="1:15" ht="13.5" customHeight="1">
      <c r="A89" s="361" t="s">
        <v>184</v>
      </c>
      <c r="B89" s="334" t="s">
        <v>167</v>
      </c>
      <c r="C89" s="366" t="s">
        <v>563</v>
      </c>
      <c r="D89" s="50" t="s">
        <v>113</v>
      </c>
      <c r="E89" s="19" t="s">
        <v>119</v>
      </c>
      <c r="F89" s="60">
        <v>35</v>
      </c>
      <c r="G89" s="60">
        <v>29.75</v>
      </c>
      <c r="H89" s="60">
        <v>13.9825</v>
      </c>
      <c r="I89" s="60">
        <v>0.20824999999999999</v>
      </c>
      <c r="J89" s="60">
        <v>2.9750000000000002E-2</v>
      </c>
      <c r="K89" s="60">
        <v>2.8262499999999999</v>
      </c>
      <c r="L89" s="60">
        <v>8.0325000000000006</v>
      </c>
      <c r="M89" s="60">
        <v>0.11900000000000001</v>
      </c>
      <c r="N89" s="64">
        <v>12.25</v>
      </c>
      <c r="O89" s="252" t="e">
        <f>VLOOKUP(D89,'[1]CICLO DE MENUS'!$B$5:$I$60,8,FALSE)*F89</f>
        <v>#N/A</v>
      </c>
    </row>
    <row r="90" spans="1:15">
      <c r="A90" s="361"/>
      <c r="B90" s="335"/>
      <c r="C90" s="367"/>
      <c r="D90" s="57" t="s">
        <v>114</v>
      </c>
      <c r="E90" s="19" t="s">
        <v>120</v>
      </c>
      <c r="F90" s="60">
        <v>25</v>
      </c>
      <c r="G90" s="60">
        <v>23.75</v>
      </c>
      <c r="H90" s="60">
        <v>9.5</v>
      </c>
      <c r="I90" s="60">
        <v>0.33250000000000002</v>
      </c>
      <c r="J90" s="60">
        <v>2.375E-2</v>
      </c>
      <c r="K90" s="60">
        <v>1.8287500000000001</v>
      </c>
      <c r="L90" s="60">
        <v>5.7</v>
      </c>
      <c r="M90" s="60">
        <v>7.1249999999999994E-2</v>
      </c>
      <c r="N90" s="64">
        <v>1</v>
      </c>
      <c r="O90" s="252" t="e">
        <f>VLOOKUP(D90,'[1]CICLO DE MENUS'!$B$5:$I$60,8,FALSE)*F90</f>
        <v>#N/A</v>
      </c>
    </row>
    <row r="91" spans="1:15">
      <c r="A91" s="361"/>
      <c r="B91" s="335"/>
      <c r="C91" s="367"/>
      <c r="D91" s="57" t="s">
        <v>201</v>
      </c>
      <c r="E91" s="19" t="s">
        <v>202</v>
      </c>
      <c r="F91" s="60">
        <v>25</v>
      </c>
      <c r="G91" s="60">
        <v>18.75</v>
      </c>
      <c r="H91" s="60">
        <v>2.625</v>
      </c>
      <c r="I91" s="60">
        <v>9.375E-2</v>
      </c>
      <c r="J91" s="60">
        <v>1.8749999999999999E-2</v>
      </c>
      <c r="K91" s="60">
        <v>0.43125000000000002</v>
      </c>
      <c r="L91" s="60">
        <v>3.375</v>
      </c>
      <c r="M91" s="60">
        <v>5.6250000000000001E-2</v>
      </c>
      <c r="N91" s="64">
        <v>0.5</v>
      </c>
      <c r="O91" s="252" t="e">
        <f>VLOOKUP(D91,'[1]CICLO DE MENUS'!$B$5:$I$60,8,FALSE)*F91</f>
        <v>#N/A</v>
      </c>
    </row>
    <row r="92" spans="1:15">
      <c r="A92" s="361"/>
      <c r="B92" s="336"/>
      <c r="C92" s="367"/>
      <c r="D92" s="57" t="s">
        <v>189</v>
      </c>
      <c r="E92" s="19" t="s">
        <v>188</v>
      </c>
      <c r="F92" s="60">
        <v>2</v>
      </c>
      <c r="G92" s="60">
        <v>1</v>
      </c>
      <c r="H92" s="60">
        <v>0.44</v>
      </c>
      <c r="I92" s="60">
        <v>3.0000000000000001E-3</v>
      </c>
      <c r="J92" s="60">
        <v>3.0000000000000001E-3</v>
      </c>
      <c r="K92" s="60">
        <v>9.3000000000000013E-2</v>
      </c>
      <c r="L92" s="60">
        <v>0.19</v>
      </c>
      <c r="M92" s="60">
        <v>5.0000000000000001E-3</v>
      </c>
      <c r="N92" s="64">
        <v>0.08</v>
      </c>
      <c r="O92" s="252" t="e">
        <f>VLOOKUP(D92,'[1]CICLO DE MENUS'!$B$5:$I$60,8,FALSE)*F92</f>
        <v>#N/A</v>
      </c>
    </row>
    <row r="93" spans="1:15">
      <c r="A93" s="355" t="s">
        <v>51</v>
      </c>
      <c r="B93" s="326" t="s">
        <v>167</v>
      </c>
      <c r="C93" s="364" t="s">
        <v>564</v>
      </c>
      <c r="D93" s="57" t="s">
        <v>566</v>
      </c>
      <c r="E93" s="19" t="s">
        <v>565</v>
      </c>
      <c r="F93" s="260">
        <v>60</v>
      </c>
      <c r="G93" s="260">
        <v>60</v>
      </c>
      <c r="H93" s="260">
        <v>231</v>
      </c>
      <c r="I93" s="260">
        <v>5.94</v>
      </c>
      <c r="J93" s="260">
        <v>2.04</v>
      </c>
      <c r="K93" s="260">
        <v>46.74</v>
      </c>
      <c r="L93" s="260">
        <v>5.4</v>
      </c>
      <c r="M93" s="260">
        <v>2.4599999999999995</v>
      </c>
      <c r="N93" s="261">
        <v>252</v>
      </c>
      <c r="O93" s="252" t="e">
        <f>VLOOKUP(D93,'[1]CICLO DE MENUS'!$B$5:$I$60,8,FALSE)*F93</f>
        <v>#N/A</v>
      </c>
    </row>
    <row r="94" spans="1:15">
      <c r="A94" s="357"/>
      <c r="B94" s="330"/>
      <c r="C94" s="364"/>
      <c r="D94" s="57" t="s">
        <v>176</v>
      </c>
      <c r="E94" s="19" t="s">
        <v>177</v>
      </c>
      <c r="F94" s="21">
        <v>8</v>
      </c>
      <c r="G94" s="21">
        <v>8</v>
      </c>
      <c r="H94" s="21">
        <v>31.76</v>
      </c>
      <c r="I94" s="21">
        <v>0</v>
      </c>
      <c r="J94" s="21">
        <v>0</v>
      </c>
      <c r="K94" s="21">
        <v>7.944</v>
      </c>
      <c r="L94" s="21">
        <v>0</v>
      </c>
      <c r="M94" s="21">
        <v>8.0000000000000002E-3</v>
      </c>
      <c r="N94" s="65">
        <v>0</v>
      </c>
      <c r="O94" s="252" t="e">
        <f>VLOOKUP(D94,'[1]CICLO DE MENUS'!$B$5:$I$60,8,FALSE)*F94</f>
        <v>#N/A</v>
      </c>
    </row>
    <row r="95" spans="1:15" ht="24">
      <c r="A95" s="62" t="s">
        <v>52</v>
      </c>
      <c r="B95" s="63" t="s">
        <v>172</v>
      </c>
      <c r="C95" s="19"/>
      <c r="D95" s="57"/>
      <c r="E95" s="19"/>
      <c r="F95" s="21"/>
      <c r="G95" s="21"/>
      <c r="H95" s="21"/>
      <c r="I95" s="21"/>
      <c r="J95" s="21"/>
      <c r="K95" s="21"/>
      <c r="L95" s="21"/>
      <c r="M95" s="21"/>
      <c r="N95" s="65"/>
      <c r="O95" s="252"/>
    </row>
    <row r="96" spans="1:15">
      <c r="A96" s="62" t="s">
        <v>173</v>
      </c>
      <c r="B96" s="63" t="s">
        <v>174</v>
      </c>
      <c r="C96" s="19" t="s">
        <v>175</v>
      </c>
      <c r="D96" s="57"/>
      <c r="E96" s="19"/>
      <c r="F96" s="21"/>
      <c r="G96" s="21"/>
      <c r="H96" s="21"/>
      <c r="I96" s="21"/>
      <c r="J96" s="21"/>
      <c r="K96" s="21"/>
      <c r="L96" s="21"/>
      <c r="M96" s="21"/>
      <c r="N96" s="65"/>
      <c r="O96" s="252"/>
    </row>
    <row r="97" spans="1:15">
      <c r="A97" s="62" t="s">
        <v>178</v>
      </c>
      <c r="B97" s="27" t="s">
        <v>179</v>
      </c>
      <c r="C97" s="19" t="s">
        <v>180</v>
      </c>
      <c r="D97" s="57"/>
      <c r="E97" s="19"/>
      <c r="F97" s="21"/>
      <c r="G97" s="21"/>
      <c r="H97" s="21"/>
      <c r="I97" s="21"/>
      <c r="J97" s="21"/>
      <c r="K97" s="21"/>
      <c r="L97" s="21"/>
      <c r="M97" s="21"/>
      <c r="N97" s="65"/>
      <c r="O97" s="252"/>
    </row>
    <row r="98" spans="1:15">
      <c r="A98" s="54" t="s">
        <v>182</v>
      </c>
      <c r="B98" s="337" t="s">
        <v>190</v>
      </c>
      <c r="C98" s="338"/>
      <c r="D98" s="339"/>
      <c r="E98" s="19"/>
      <c r="F98" s="21"/>
      <c r="G98" s="21"/>
      <c r="H98" s="21"/>
      <c r="I98" s="21"/>
      <c r="J98" s="21"/>
      <c r="K98" s="21"/>
      <c r="L98" s="21"/>
      <c r="M98" s="21"/>
      <c r="N98" s="65"/>
      <c r="O98" s="252"/>
    </row>
    <row r="99" spans="1:15" s="257" customFormat="1">
      <c r="F99" s="262">
        <f>SUM(F72:F94)</f>
        <v>461.8</v>
      </c>
      <c r="L99" s="258"/>
      <c r="O99" s="259" t="e">
        <f>SUM(O72:O94)</f>
        <v>#N/A</v>
      </c>
    </row>
    <row r="100" spans="1:15">
      <c r="A100" s="345" t="s">
        <v>106</v>
      </c>
      <c r="B100" s="345"/>
      <c r="C100" s="345"/>
      <c r="D100" s="345"/>
      <c r="E100" s="345"/>
      <c r="F100" s="345"/>
      <c r="G100" s="22"/>
      <c r="H100" s="45">
        <f>SUM(H72:H99)</f>
        <v>803.30309999999997</v>
      </c>
      <c r="I100" s="45">
        <f t="shared" ref="I100:N100" si="1">SUM(I72:I98)</f>
        <v>28.606975000000002</v>
      </c>
      <c r="J100" s="45">
        <f t="shared" si="1"/>
        <v>20.206684999999997</v>
      </c>
      <c r="K100" s="45">
        <f t="shared" si="1"/>
        <v>124.42833500000002</v>
      </c>
      <c r="L100" s="45">
        <f t="shared" si="1"/>
        <v>54.980899999999998</v>
      </c>
      <c r="M100" s="45">
        <f t="shared" si="1"/>
        <v>4.2998649999999996</v>
      </c>
      <c r="N100" s="45">
        <f t="shared" si="1"/>
        <v>927.02700000000004</v>
      </c>
    </row>
    <row r="101" spans="1:15">
      <c r="A101" s="345" t="s">
        <v>107</v>
      </c>
      <c r="B101" s="345"/>
      <c r="C101" s="345"/>
      <c r="D101" s="345"/>
      <c r="E101" s="345"/>
      <c r="F101" s="345"/>
      <c r="G101" s="22"/>
      <c r="H101" s="45">
        <v>1994</v>
      </c>
      <c r="I101" s="45">
        <v>69.8</v>
      </c>
      <c r="J101" s="45">
        <v>66.5</v>
      </c>
      <c r="K101" s="45">
        <v>279.2</v>
      </c>
      <c r="L101" s="45">
        <v>1100</v>
      </c>
      <c r="M101" s="66">
        <v>8.6999999999999993</v>
      </c>
      <c r="N101" s="66">
        <v>1500</v>
      </c>
    </row>
    <row r="102" spans="1:15">
      <c r="A102" s="345" t="s">
        <v>108</v>
      </c>
      <c r="B102" s="345"/>
      <c r="C102" s="345"/>
      <c r="D102" s="345"/>
      <c r="E102" s="345"/>
      <c r="F102" s="345"/>
      <c r="G102" s="22"/>
      <c r="H102" s="46">
        <v>0.3067678034102308</v>
      </c>
      <c r="I102" s="46">
        <v>0.27769104584527216</v>
      </c>
      <c r="J102" s="46">
        <v>0.27793548872180451</v>
      </c>
      <c r="K102" s="46">
        <v>0.31761797994269353</v>
      </c>
      <c r="L102" s="46">
        <v>4.5291454545454551E-2</v>
      </c>
      <c r="M102" s="67">
        <v>0.2213712643678161</v>
      </c>
      <c r="N102" s="67">
        <v>0.43814000000000003</v>
      </c>
    </row>
    <row r="103" spans="1:15" s="23" customFormat="1">
      <c r="O103" s="238"/>
    </row>
    <row r="104" spans="1:15">
      <c r="A104" s="346" t="s">
        <v>109</v>
      </c>
      <c r="B104" s="346"/>
      <c r="C104" s="346"/>
      <c r="D104" s="347"/>
      <c r="E104" s="351" t="s">
        <v>562</v>
      </c>
      <c r="F104" s="352"/>
      <c r="G104" s="352"/>
      <c r="H104" s="352"/>
      <c r="I104" s="352"/>
      <c r="J104" s="352"/>
      <c r="K104" s="352"/>
      <c r="L104" s="352"/>
      <c r="M104" s="352"/>
      <c r="N104" s="353"/>
    </row>
    <row r="105" spans="1:15" ht="7.5" customHeight="1">
      <c r="A105" s="23"/>
      <c r="B105" s="23"/>
      <c r="C105" s="23"/>
      <c r="D105" s="18"/>
      <c r="E105" s="18"/>
      <c r="F105" s="18"/>
      <c r="G105" s="18"/>
      <c r="H105" s="18"/>
      <c r="I105" s="18"/>
      <c r="J105" s="18"/>
      <c r="K105" s="18"/>
      <c r="L105" s="18"/>
      <c r="M105" s="18"/>
    </row>
    <row r="106" spans="1:15" ht="42" customHeight="1">
      <c r="A106" s="23" t="s">
        <v>36</v>
      </c>
      <c r="B106" s="354"/>
      <c r="C106" s="354"/>
      <c r="D106" s="354"/>
      <c r="E106" s="354"/>
      <c r="F106" s="354"/>
      <c r="H106" s="346" t="s">
        <v>37</v>
      </c>
      <c r="I106" s="346"/>
      <c r="J106" s="347"/>
      <c r="K106" s="348">
        <v>1088304193</v>
      </c>
      <c r="L106" s="348"/>
      <c r="M106" s="348"/>
      <c r="N106" s="348"/>
    </row>
    <row r="107" spans="1:15">
      <c r="A107" s="23"/>
      <c r="B107" s="18"/>
      <c r="C107" s="18"/>
      <c r="D107" s="18"/>
      <c r="E107" s="18"/>
      <c r="F107" s="18"/>
      <c r="H107" s="23"/>
      <c r="I107" s="23"/>
      <c r="J107" s="23"/>
      <c r="K107" s="73"/>
      <c r="L107" s="73"/>
      <c r="M107" s="73"/>
      <c r="N107" s="73"/>
    </row>
    <row r="108" spans="1:15">
      <c r="A108" s="23"/>
      <c r="B108" s="18"/>
      <c r="C108" s="18"/>
      <c r="D108" s="18"/>
      <c r="E108" s="18"/>
      <c r="F108" s="18"/>
      <c r="H108" s="23"/>
      <c r="I108" s="23"/>
      <c r="J108" s="23"/>
      <c r="K108" s="73"/>
      <c r="L108" s="73"/>
      <c r="M108" s="73"/>
      <c r="N108" s="73"/>
    </row>
    <row r="110" spans="1:15" s="13" customFormat="1">
      <c r="A110" s="358" t="s">
        <v>89</v>
      </c>
      <c r="B110" s="358"/>
      <c r="C110" s="358"/>
      <c r="D110" s="358"/>
      <c r="E110" s="358"/>
      <c r="F110" s="358"/>
      <c r="G110" s="358"/>
      <c r="H110" s="358"/>
      <c r="I110" s="358"/>
      <c r="J110" s="358"/>
      <c r="K110" s="358"/>
      <c r="L110" s="358"/>
      <c r="O110" s="245"/>
    </row>
    <row r="111" spans="1:15" s="13" customFormat="1">
      <c r="A111" s="3"/>
      <c r="B111" s="3"/>
      <c r="C111" s="3"/>
      <c r="D111" s="3"/>
      <c r="E111" s="3"/>
      <c r="F111" s="3"/>
      <c r="G111" s="3"/>
      <c r="H111" s="3"/>
      <c r="I111" s="3"/>
      <c r="J111" s="3"/>
      <c r="K111" s="3"/>
      <c r="L111" s="3"/>
      <c r="O111" s="245"/>
    </row>
    <row r="112" spans="1:15" s="13" customFormat="1">
      <c r="A112" s="310" t="s">
        <v>1</v>
      </c>
      <c r="B112" s="310"/>
      <c r="C112" s="319" t="s">
        <v>39</v>
      </c>
      <c r="D112" s="319"/>
      <c r="E112" s="319"/>
      <c r="F112" s="319"/>
      <c r="G112" s="319"/>
      <c r="H112" s="319"/>
      <c r="I112" s="319"/>
      <c r="J112" s="319"/>
      <c r="K112" s="319"/>
      <c r="L112" s="319"/>
      <c r="O112" s="245"/>
    </row>
    <row r="113" spans="1:26" s="13" customFormat="1" ht="7.5" customHeight="1">
      <c r="A113" s="4"/>
      <c r="B113" s="4"/>
      <c r="C113" s="3"/>
      <c r="D113" s="3"/>
      <c r="E113" s="3"/>
      <c r="F113" s="3"/>
      <c r="G113" s="3"/>
      <c r="H113" s="3"/>
      <c r="I113" s="3"/>
      <c r="J113" s="3"/>
      <c r="K113" s="3"/>
      <c r="L113" s="3"/>
      <c r="O113" s="245"/>
    </row>
    <row r="114" spans="1:26" s="13" customFormat="1">
      <c r="A114" s="310" t="s">
        <v>5</v>
      </c>
      <c r="B114" s="310"/>
      <c r="C114" s="5" t="s">
        <v>537</v>
      </c>
      <c r="D114" s="3"/>
      <c r="E114" s="3"/>
      <c r="F114" s="3"/>
      <c r="G114" s="3"/>
      <c r="H114" s="3"/>
      <c r="I114" s="3"/>
      <c r="J114" s="3"/>
      <c r="K114" s="3"/>
      <c r="L114" s="3"/>
      <c r="O114" s="245"/>
    </row>
    <row r="115" spans="1:26" s="15" customFormat="1" ht="6.75" customHeight="1">
      <c r="A115" s="4"/>
      <c r="B115" s="6"/>
      <c r="C115" s="6"/>
      <c r="D115" s="6"/>
      <c r="E115" s="6"/>
      <c r="F115" s="6"/>
      <c r="G115" s="6"/>
      <c r="H115" s="6"/>
      <c r="I115" s="6"/>
      <c r="J115" s="6"/>
      <c r="K115" s="4"/>
      <c r="L115" s="4"/>
      <c r="M115" s="14"/>
      <c r="N115" s="14"/>
      <c r="O115" s="238"/>
      <c r="P115" s="14"/>
      <c r="Q115" s="23"/>
      <c r="R115" s="23"/>
      <c r="S115" s="23"/>
      <c r="T115" s="23"/>
      <c r="U115" s="23"/>
      <c r="V115" s="23"/>
      <c r="W115" s="23"/>
      <c r="X115" s="23"/>
      <c r="Y115" s="23"/>
      <c r="Z115" s="23"/>
    </row>
    <row r="116" spans="1:26" s="15" customFormat="1">
      <c r="A116" s="4" t="s">
        <v>6</v>
      </c>
      <c r="B116" s="4"/>
      <c r="C116" s="319" t="s">
        <v>536</v>
      </c>
      <c r="D116" s="319"/>
      <c r="E116" s="14"/>
      <c r="F116" s="14"/>
      <c r="G116" s="23"/>
      <c r="H116" s="23"/>
      <c r="I116" s="23"/>
      <c r="J116" s="23"/>
      <c r="K116" s="23"/>
      <c r="L116" s="23"/>
      <c r="M116" s="23"/>
      <c r="N116" s="23"/>
      <c r="O116" s="238"/>
      <c r="P116" s="23"/>
    </row>
    <row r="117" spans="1:26" s="15" customFormat="1" ht="9" customHeight="1">
      <c r="A117" s="4"/>
      <c r="B117" s="6"/>
      <c r="C117" s="6"/>
      <c r="D117" s="6"/>
      <c r="E117" s="6"/>
      <c r="F117" s="6"/>
      <c r="G117" s="6"/>
      <c r="H117" s="6"/>
      <c r="I117" s="6"/>
      <c r="J117" s="6"/>
      <c r="K117" s="4"/>
      <c r="L117" s="4"/>
      <c r="M117" s="14"/>
      <c r="N117" s="14"/>
      <c r="O117" s="238"/>
      <c r="P117" s="14"/>
      <c r="Q117" s="23"/>
      <c r="R117" s="23"/>
      <c r="S117" s="23"/>
      <c r="T117" s="23"/>
      <c r="U117" s="23"/>
      <c r="V117" s="23"/>
      <c r="W117" s="23"/>
      <c r="X117" s="23"/>
      <c r="Y117" s="23"/>
      <c r="Z117" s="23"/>
    </row>
    <row r="118" spans="1:26" s="15" customFormat="1">
      <c r="A118" s="310" t="s">
        <v>7</v>
      </c>
      <c r="B118" s="310"/>
      <c r="C118" s="319" t="s">
        <v>44</v>
      </c>
      <c r="D118" s="319"/>
      <c r="E118" s="6"/>
      <c r="F118" s="6"/>
      <c r="G118" s="6"/>
      <c r="H118" s="6"/>
      <c r="I118" s="6"/>
      <c r="J118" s="6"/>
      <c r="K118" s="4"/>
      <c r="L118" s="4"/>
      <c r="M118" s="14"/>
      <c r="N118" s="14"/>
      <c r="O118" s="238"/>
      <c r="P118" s="14"/>
      <c r="Q118" s="23"/>
      <c r="R118" s="23"/>
      <c r="S118" s="23"/>
      <c r="T118" s="23"/>
      <c r="U118" s="23"/>
      <c r="V118" s="23"/>
      <c r="W118" s="23"/>
      <c r="X118" s="23"/>
      <c r="Y118" s="23"/>
      <c r="Z118" s="23"/>
    </row>
    <row r="119" spans="1:26" s="15" customFormat="1" ht="9" customHeight="1">
      <c r="A119" s="4"/>
      <c r="B119" s="6"/>
      <c r="C119" s="6"/>
      <c r="D119" s="6"/>
      <c r="E119" s="6"/>
      <c r="F119" s="6"/>
      <c r="G119" s="6"/>
      <c r="H119" s="6"/>
      <c r="I119" s="6"/>
      <c r="J119" s="6"/>
      <c r="K119" s="4"/>
      <c r="L119" s="4"/>
      <c r="M119" s="14"/>
      <c r="N119" s="14"/>
      <c r="O119" s="238"/>
      <c r="P119" s="14"/>
      <c r="Q119" s="23"/>
      <c r="R119" s="23"/>
      <c r="S119" s="23"/>
      <c r="T119" s="23"/>
      <c r="U119" s="23"/>
      <c r="V119" s="23"/>
      <c r="W119" s="23"/>
      <c r="X119" s="23"/>
      <c r="Y119" s="23"/>
      <c r="Z119" s="23"/>
    </row>
    <row r="120" spans="1:26" s="15" customFormat="1">
      <c r="A120" s="321" t="s">
        <v>8</v>
      </c>
      <c r="B120" s="321"/>
      <c r="C120" s="26" t="s">
        <v>45</v>
      </c>
      <c r="D120" s="23"/>
      <c r="E120" s="23"/>
      <c r="F120" s="23"/>
      <c r="G120" s="23"/>
      <c r="H120" s="23"/>
      <c r="I120" s="23"/>
      <c r="O120" s="238"/>
    </row>
    <row r="121" spans="1:26" s="15" customFormat="1" ht="8.25" customHeight="1">
      <c r="A121" s="4"/>
      <c r="B121" s="6"/>
      <c r="C121" s="6"/>
      <c r="D121" s="6"/>
      <c r="E121" s="6"/>
      <c r="F121" s="6"/>
      <c r="G121" s="6"/>
      <c r="H121" s="6"/>
      <c r="I121" s="6"/>
      <c r="J121" s="6"/>
      <c r="K121" s="4"/>
      <c r="L121" s="4"/>
      <c r="M121" s="14"/>
      <c r="N121" s="14"/>
      <c r="O121" s="238"/>
      <c r="P121" s="14"/>
      <c r="Q121" s="23"/>
      <c r="R121" s="23"/>
      <c r="S121" s="23"/>
      <c r="T121" s="23"/>
      <c r="U121" s="23"/>
      <c r="V121" s="23"/>
      <c r="W121" s="23"/>
      <c r="X121" s="23"/>
      <c r="Y121" s="23"/>
      <c r="Z121" s="23"/>
    </row>
    <row r="122" spans="1:26" s="15" customFormat="1">
      <c r="A122" s="16" t="s">
        <v>90</v>
      </c>
      <c r="B122" s="322" t="s">
        <v>307</v>
      </c>
      <c r="C122" s="322"/>
      <c r="D122" s="6"/>
      <c r="E122" s="6"/>
      <c r="F122" s="6"/>
      <c r="G122" s="6"/>
      <c r="H122" s="6"/>
      <c r="I122" s="6"/>
      <c r="J122" s="6"/>
      <c r="K122" s="4"/>
      <c r="L122" s="4"/>
      <c r="M122" s="14"/>
      <c r="N122" s="14"/>
      <c r="O122" s="238"/>
      <c r="P122" s="14"/>
      <c r="Q122" s="23"/>
      <c r="R122" s="23"/>
      <c r="S122" s="23"/>
      <c r="T122" s="23"/>
      <c r="U122" s="23"/>
      <c r="V122" s="23"/>
      <c r="W122" s="23"/>
      <c r="X122" s="23"/>
      <c r="Y122" s="23"/>
      <c r="Z122" s="23"/>
    </row>
    <row r="123" spans="1:26" s="15" customFormat="1" ht="8.25" customHeight="1">
      <c r="A123" s="4"/>
      <c r="B123" s="6"/>
      <c r="C123" s="6"/>
      <c r="D123" s="6"/>
      <c r="E123" s="6"/>
      <c r="F123" s="6"/>
      <c r="G123" s="6"/>
      <c r="H123" s="6"/>
      <c r="I123" s="6"/>
      <c r="J123" s="6"/>
      <c r="K123" s="4"/>
      <c r="L123" s="4"/>
      <c r="M123" s="14"/>
      <c r="N123" s="14"/>
      <c r="O123" s="238"/>
      <c r="P123" s="14"/>
      <c r="Q123" s="23"/>
      <c r="R123" s="23"/>
      <c r="S123" s="23"/>
      <c r="T123" s="23"/>
      <c r="U123" s="23"/>
      <c r="V123" s="23"/>
      <c r="W123" s="23"/>
      <c r="X123" s="23"/>
      <c r="Y123" s="23"/>
      <c r="Z123" s="23"/>
    </row>
    <row r="124" spans="1:26">
      <c r="A124" s="7" t="s">
        <v>91</v>
      </c>
      <c r="B124" s="289">
        <v>3</v>
      </c>
      <c r="C124" s="7"/>
      <c r="D124" s="7"/>
      <c r="E124" s="7"/>
      <c r="F124" s="7"/>
      <c r="G124" s="7"/>
      <c r="H124" s="7"/>
      <c r="I124" s="7"/>
      <c r="J124" s="7"/>
      <c r="K124" s="7"/>
      <c r="L124" s="7"/>
    </row>
    <row r="125" spans="1:26" s="15" customFormat="1">
      <c r="A125" s="4"/>
      <c r="B125" s="6"/>
      <c r="C125" s="6"/>
      <c r="D125" s="6"/>
      <c r="E125" s="6"/>
      <c r="F125" s="6"/>
      <c r="G125" s="6"/>
      <c r="H125" s="6"/>
      <c r="I125" s="6"/>
      <c r="J125" s="6"/>
      <c r="K125" s="4"/>
      <c r="L125" s="4"/>
      <c r="M125" s="14"/>
      <c r="N125" s="14"/>
      <c r="O125" s="238"/>
      <c r="P125" s="14"/>
      <c r="Q125" s="23"/>
      <c r="R125" s="23"/>
      <c r="S125" s="23"/>
      <c r="T125" s="23"/>
      <c r="U125" s="23"/>
      <c r="V125" s="23"/>
      <c r="W125" s="23"/>
      <c r="X125" s="23"/>
      <c r="Y125" s="23"/>
      <c r="Z125" s="23"/>
    </row>
    <row r="126" spans="1:26">
      <c r="A126" s="340" t="s">
        <v>38</v>
      </c>
      <c r="B126" s="340" t="s">
        <v>92</v>
      </c>
      <c r="C126" s="340" t="s">
        <v>93</v>
      </c>
      <c r="D126" s="340" t="s">
        <v>94</v>
      </c>
      <c r="E126" s="340" t="s">
        <v>95</v>
      </c>
      <c r="F126" s="340" t="s">
        <v>96</v>
      </c>
      <c r="G126" s="340" t="s">
        <v>97</v>
      </c>
      <c r="H126" s="340" t="s">
        <v>98</v>
      </c>
      <c r="I126" s="340"/>
      <c r="J126" s="340"/>
      <c r="K126" s="340"/>
      <c r="L126" s="340"/>
      <c r="M126" s="340"/>
      <c r="N126" s="340"/>
      <c r="O126" s="252"/>
    </row>
    <row r="127" spans="1:26" ht="30">
      <c r="A127" s="340"/>
      <c r="B127" s="340"/>
      <c r="C127" s="340"/>
      <c r="D127" s="340"/>
      <c r="E127" s="340"/>
      <c r="F127" s="340"/>
      <c r="G127" s="340"/>
      <c r="H127" s="29" t="s">
        <v>99</v>
      </c>
      <c r="I127" s="29" t="s">
        <v>100</v>
      </c>
      <c r="J127" s="29" t="s">
        <v>101</v>
      </c>
      <c r="K127" s="29" t="s">
        <v>102</v>
      </c>
      <c r="L127" s="29" t="s">
        <v>103</v>
      </c>
      <c r="M127" s="29" t="s">
        <v>104</v>
      </c>
      <c r="N127" s="29" t="s">
        <v>105</v>
      </c>
      <c r="O127" s="253" t="s">
        <v>529</v>
      </c>
    </row>
    <row r="128" spans="1:26" ht="18.75" customHeight="1">
      <c r="A128" s="359" t="s">
        <v>47</v>
      </c>
      <c r="B128" s="361" t="s">
        <v>155</v>
      </c>
      <c r="C128" s="331" t="s">
        <v>567</v>
      </c>
      <c r="D128" s="50" t="s">
        <v>194</v>
      </c>
      <c r="E128" s="19" t="s">
        <v>110</v>
      </c>
      <c r="F128" s="60">
        <v>41.7</v>
      </c>
      <c r="G128" s="60">
        <v>25.02</v>
      </c>
      <c r="H128" s="60">
        <v>32.025599999999997</v>
      </c>
      <c r="I128" s="60">
        <v>0.32526000000000005</v>
      </c>
      <c r="J128" s="60">
        <v>2.5020000000000001E-2</v>
      </c>
      <c r="K128" s="60">
        <v>7.5810599999999999</v>
      </c>
      <c r="L128" s="60">
        <v>1.0007999999999999</v>
      </c>
      <c r="M128" s="60">
        <v>0.17513999999999999</v>
      </c>
      <c r="N128" s="64">
        <v>0</v>
      </c>
      <c r="O128" s="252" t="e">
        <f>VLOOKUP(D128,'[1]CICLO DE MENUS'!$B$5:$I$60,8,FALSE)*F128</f>
        <v>#N/A</v>
      </c>
    </row>
    <row r="129" spans="1:15" ht="24">
      <c r="A129" s="360"/>
      <c r="B129" s="361"/>
      <c r="C129" s="332"/>
      <c r="D129" s="50" t="s">
        <v>153</v>
      </c>
      <c r="E129" s="19" t="s">
        <v>118</v>
      </c>
      <c r="F129" s="60">
        <v>10</v>
      </c>
      <c r="G129" s="60">
        <v>10</v>
      </c>
      <c r="H129" s="60">
        <v>8</v>
      </c>
      <c r="I129" s="60">
        <v>0.22</v>
      </c>
      <c r="J129" s="60">
        <v>0.01</v>
      </c>
      <c r="K129" s="60">
        <v>1.69</v>
      </c>
      <c r="L129" s="60">
        <v>1.2</v>
      </c>
      <c r="M129" s="60">
        <v>0.08</v>
      </c>
      <c r="N129" s="64">
        <v>0.6</v>
      </c>
      <c r="O129" s="252" t="e">
        <f>VLOOKUP(D129,'[1]CICLO DE MENUS'!$B$5:$I$60,8,FALSE)*F129</f>
        <v>#N/A</v>
      </c>
    </row>
    <row r="130" spans="1:15">
      <c r="A130" s="360"/>
      <c r="B130" s="361"/>
      <c r="C130" s="332"/>
      <c r="D130" s="50" t="s">
        <v>113</v>
      </c>
      <c r="E130" s="19" t="s">
        <v>119</v>
      </c>
      <c r="F130" s="60">
        <v>7</v>
      </c>
      <c r="G130" s="60">
        <v>5.95</v>
      </c>
      <c r="H130" s="60">
        <v>2.7965000000000004</v>
      </c>
      <c r="I130" s="60">
        <v>4.165E-2</v>
      </c>
      <c r="J130" s="60">
        <v>5.9500000000000004E-3</v>
      </c>
      <c r="K130" s="60">
        <v>0.56525000000000003</v>
      </c>
      <c r="L130" s="60">
        <v>1.6065</v>
      </c>
      <c r="M130" s="60">
        <v>2.3800000000000002E-2</v>
      </c>
      <c r="N130" s="64">
        <v>2.4500000000000002</v>
      </c>
      <c r="O130" s="252" t="e">
        <f>VLOOKUP(D130,'[1]CICLO DE MENUS'!$B$5:$I$60,8,FALSE)*F130</f>
        <v>#N/A</v>
      </c>
    </row>
    <row r="131" spans="1:15" ht="15.75" customHeight="1">
      <c r="A131" s="360"/>
      <c r="B131" s="361"/>
      <c r="C131" s="332"/>
      <c r="D131" s="50" t="s">
        <v>114</v>
      </c>
      <c r="E131" s="19" t="s">
        <v>120</v>
      </c>
      <c r="F131" s="60">
        <v>6</v>
      </c>
      <c r="G131" s="60">
        <v>5.7</v>
      </c>
      <c r="H131" s="60">
        <v>2.2799999999999998</v>
      </c>
      <c r="I131" s="60">
        <v>7.9799999999999996E-2</v>
      </c>
      <c r="J131" s="60">
        <v>5.7000000000000002E-3</v>
      </c>
      <c r="K131" s="60">
        <v>0.43890000000000001</v>
      </c>
      <c r="L131" s="60">
        <v>1.3680000000000001</v>
      </c>
      <c r="M131" s="60">
        <v>1.7100000000000001E-2</v>
      </c>
      <c r="N131" s="64">
        <v>0.24</v>
      </c>
      <c r="O131" s="252" t="e">
        <f>VLOOKUP(D131,'[1]CICLO DE MENUS'!$B$5:$I$60,8,FALSE)*F131</f>
        <v>#N/A</v>
      </c>
    </row>
    <row r="132" spans="1:15" ht="15" customHeight="1">
      <c r="A132" s="360"/>
      <c r="B132" s="361"/>
      <c r="C132" s="332"/>
      <c r="D132" s="50" t="s">
        <v>115</v>
      </c>
      <c r="E132" s="19" t="s">
        <v>121</v>
      </c>
      <c r="F132" s="60">
        <v>1.1000000000000001</v>
      </c>
      <c r="G132" s="60">
        <v>1.0450000000000002</v>
      </c>
      <c r="H132" s="60">
        <v>1.5048000000000001</v>
      </c>
      <c r="I132" s="60">
        <v>4.9115000000000013E-2</v>
      </c>
      <c r="J132" s="60">
        <v>3.1350000000000006E-3</v>
      </c>
      <c r="K132" s="60">
        <v>0.30618500000000004</v>
      </c>
      <c r="L132" s="60">
        <v>0.41800000000000004</v>
      </c>
      <c r="M132" s="60">
        <v>1.3585000000000003E-2</v>
      </c>
      <c r="N132" s="64">
        <v>0.20900000000000002</v>
      </c>
      <c r="O132" s="252" t="e">
        <f>VLOOKUP(D132,'[1]CICLO DE MENUS'!$B$5:$I$60,8,FALSE)*F132</f>
        <v>#N/A</v>
      </c>
    </row>
    <row r="133" spans="1:15" ht="13.5" customHeight="1">
      <c r="A133" s="360"/>
      <c r="B133" s="361"/>
      <c r="C133" s="332"/>
      <c r="D133" s="50" t="s">
        <v>116</v>
      </c>
      <c r="E133" s="19" t="s">
        <v>122</v>
      </c>
      <c r="F133" s="60">
        <v>3</v>
      </c>
      <c r="G133" s="60">
        <v>2.7</v>
      </c>
      <c r="H133" s="60">
        <v>1.1880000000000002</v>
      </c>
      <c r="I133" s="60">
        <v>6.2100000000000002E-2</v>
      </c>
      <c r="J133" s="60">
        <v>1.6200000000000003E-2</v>
      </c>
      <c r="K133" s="60">
        <v>0.15930000000000002</v>
      </c>
      <c r="L133" s="60">
        <v>2.214</v>
      </c>
      <c r="M133" s="60">
        <v>4.8600000000000004E-2</v>
      </c>
      <c r="N133" s="64">
        <v>1.38</v>
      </c>
      <c r="O133" s="252" t="e">
        <f>VLOOKUP(D133,'[1]CICLO DE MENUS'!$B$5:$I$60,8,FALSE)*F133</f>
        <v>#N/A</v>
      </c>
    </row>
    <row r="134" spans="1:15" ht="12.75" customHeight="1">
      <c r="A134" s="360"/>
      <c r="B134" s="361"/>
      <c r="C134" s="332"/>
      <c r="D134" s="50" t="s">
        <v>117</v>
      </c>
      <c r="E134" s="19" t="s">
        <v>123</v>
      </c>
      <c r="F134" s="60">
        <v>0.5</v>
      </c>
      <c r="G134" s="60">
        <v>0.5</v>
      </c>
      <c r="H134" s="60">
        <v>0</v>
      </c>
      <c r="I134" s="60">
        <v>0</v>
      </c>
      <c r="J134" s="60">
        <v>0</v>
      </c>
      <c r="K134" s="60">
        <v>0</v>
      </c>
      <c r="L134" s="60">
        <v>0.12</v>
      </c>
      <c r="M134" s="60">
        <v>1.5E-3</v>
      </c>
      <c r="N134" s="64">
        <v>193.905</v>
      </c>
      <c r="O134" s="252" t="e">
        <f>VLOOKUP(D134,'[1]CICLO DE MENUS'!$B$5:$I$60,8,FALSE)*F134</f>
        <v>#N/A</v>
      </c>
    </row>
    <row r="135" spans="1:15" ht="18.75" customHeight="1">
      <c r="A135" s="360"/>
      <c r="B135" s="334" t="s">
        <v>155</v>
      </c>
      <c r="C135" s="326" t="s">
        <v>127</v>
      </c>
      <c r="D135" s="69" t="s">
        <v>203</v>
      </c>
      <c r="E135" s="19" t="s">
        <v>204</v>
      </c>
      <c r="F135" s="60">
        <v>85</v>
      </c>
      <c r="G135" s="60">
        <v>85</v>
      </c>
      <c r="H135" s="60">
        <v>119</v>
      </c>
      <c r="I135" s="60">
        <v>18.189999999999998</v>
      </c>
      <c r="J135" s="60">
        <v>5.0999999999999996</v>
      </c>
      <c r="K135" s="60">
        <v>0.17</v>
      </c>
      <c r="L135" s="60">
        <v>14.45</v>
      </c>
      <c r="M135" s="60">
        <v>0.68</v>
      </c>
      <c r="N135" s="64">
        <v>44.2</v>
      </c>
      <c r="O135" s="252" t="e">
        <f>VLOOKUP(D135,'[1]CICLO DE MENUS'!$B$5:$I$60,8,FALSE)*F135</f>
        <v>#N/A</v>
      </c>
    </row>
    <row r="136" spans="1:15" ht="23.25" customHeight="1">
      <c r="A136" s="368"/>
      <c r="B136" s="336"/>
      <c r="C136" s="330"/>
      <c r="D136" s="69" t="s">
        <v>185</v>
      </c>
      <c r="E136" s="19" t="s">
        <v>186</v>
      </c>
      <c r="F136" s="60">
        <v>3</v>
      </c>
      <c r="G136" s="60">
        <v>3</v>
      </c>
      <c r="H136" s="60">
        <v>27</v>
      </c>
      <c r="I136" s="60">
        <v>0</v>
      </c>
      <c r="J136" s="60">
        <v>3</v>
      </c>
      <c r="K136" s="60">
        <v>0</v>
      </c>
      <c r="L136" s="60">
        <v>0</v>
      </c>
      <c r="M136" s="60">
        <v>0</v>
      </c>
      <c r="N136" s="64">
        <v>0</v>
      </c>
      <c r="O136" s="252" t="e">
        <f>VLOOKUP(D136,'[1]CICLO DE MENUS'!$B$5:$I$60,8,FALSE)*F136</f>
        <v>#N/A</v>
      </c>
    </row>
    <row r="137" spans="1:15" ht="15" customHeight="1">
      <c r="A137" s="369" t="s">
        <v>161</v>
      </c>
      <c r="B137" s="334" t="s">
        <v>162</v>
      </c>
      <c r="C137" s="328" t="s">
        <v>54</v>
      </c>
      <c r="D137" s="68" t="s">
        <v>163</v>
      </c>
      <c r="E137" s="19" t="s">
        <v>164</v>
      </c>
      <c r="F137" s="21">
        <v>46</v>
      </c>
      <c r="G137" s="21">
        <v>46</v>
      </c>
      <c r="H137" s="21">
        <v>162.38</v>
      </c>
      <c r="I137" s="21">
        <v>3.0819999999999999</v>
      </c>
      <c r="J137" s="21">
        <v>0.18400000000000002</v>
      </c>
      <c r="K137" s="21">
        <v>36.845999999999997</v>
      </c>
      <c r="L137" s="21">
        <v>4.1399999999999997</v>
      </c>
      <c r="M137" s="21">
        <v>0.36800000000000005</v>
      </c>
      <c r="N137" s="65">
        <v>0.92</v>
      </c>
      <c r="O137" s="252" t="e">
        <f>VLOOKUP(D137,'[1]CICLO DE MENUS'!$B$5:$I$60,8,FALSE)*F137</f>
        <v>#N/A</v>
      </c>
    </row>
    <row r="138" spans="1:15" ht="12" customHeight="1">
      <c r="A138" s="370"/>
      <c r="B138" s="335"/>
      <c r="C138" s="329"/>
      <c r="D138" s="68" t="s">
        <v>117</v>
      </c>
      <c r="E138" s="19" t="s">
        <v>123</v>
      </c>
      <c r="F138" s="21">
        <v>0.3</v>
      </c>
      <c r="G138" s="21">
        <v>0.3</v>
      </c>
      <c r="H138" s="21">
        <v>0</v>
      </c>
      <c r="I138" s="21">
        <v>0</v>
      </c>
      <c r="J138" s="21">
        <v>0</v>
      </c>
      <c r="K138" s="21">
        <v>0</v>
      </c>
      <c r="L138" s="21">
        <v>7.1999999999999995E-2</v>
      </c>
      <c r="M138" s="21">
        <v>8.9999999999999998E-4</v>
      </c>
      <c r="N138" s="65">
        <v>116.34299999999999</v>
      </c>
      <c r="O138" s="252" t="e">
        <f>VLOOKUP(D138,'[1]CICLO DE MENUS'!$B$5:$I$60,8,FALSE)*F138</f>
        <v>#N/A</v>
      </c>
    </row>
    <row r="139" spans="1:15" ht="15.75" customHeight="1">
      <c r="A139" s="371"/>
      <c r="B139" s="336"/>
      <c r="C139" s="341"/>
      <c r="D139" s="68" t="s">
        <v>185</v>
      </c>
      <c r="E139" s="19" t="s">
        <v>186</v>
      </c>
      <c r="F139" s="19">
        <v>3</v>
      </c>
      <c r="G139" s="19">
        <v>3</v>
      </c>
      <c r="H139" s="19">
        <v>27</v>
      </c>
      <c r="I139" s="19">
        <v>0</v>
      </c>
      <c r="J139" s="19">
        <v>3</v>
      </c>
      <c r="K139" s="19">
        <v>0</v>
      </c>
      <c r="L139" s="19">
        <v>0</v>
      </c>
      <c r="M139" s="19">
        <v>0</v>
      </c>
      <c r="N139" s="70">
        <v>0</v>
      </c>
      <c r="O139" s="252" t="e">
        <f>VLOOKUP(D139,'[1]CICLO DE MENUS'!$B$5:$I$60,8,FALSE)*F139</f>
        <v>#N/A</v>
      </c>
    </row>
    <row r="140" spans="1:15" ht="17.25" customHeight="1">
      <c r="A140" s="355" t="s">
        <v>183</v>
      </c>
      <c r="B140" s="334" t="s">
        <v>162</v>
      </c>
      <c r="C140" s="331" t="s">
        <v>70</v>
      </c>
      <c r="D140" s="68" t="s">
        <v>194</v>
      </c>
      <c r="E140" s="19" t="s">
        <v>196</v>
      </c>
      <c r="F140" s="60">
        <v>88</v>
      </c>
      <c r="G140" s="60">
        <v>59.84</v>
      </c>
      <c r="H140" s="60">
        <v>99.334400000000002</v>
      </c>
      <c r="I140" s="60">
        <v>0.71808000000000005</v>
      </c>
      <c r="J140" s="60">
        <v>0.11968000000000002</v>
      </c>
      <c r="K140" s="60">
        <v>23.517119999999998</v>
      </c>
      <c r="L140" s="60">
        <v>4.7872000000000003</v>
      </c>
      <c r="M140" s="60">
        <v>0.23936000000000004</v>
      </c>
      <c r="N140" s="64">
        <v>22.88</v>
      </c>
      <c r="O140" s="252" t="e">
        <f>VLOOKUP(D140,'[1]CICLO DE MENUS'!$B$5:$I$60,8,FALSE)*F140</f>
        <v>#N/A</v>
      </c>
    </row>
    <row r="141" spans="1:15" ht="18" customHeight="1">
      <c r="A141" s="357"/>
      <c r="B141" s="336"/>
      <c r="C141" s="333"/>
      <c r="D141" s="68" t="s">
        <v>185</v>
      </c>
      <c r="E141" s="19" t="s">
        <v>186</v>
      </c>
      <c r="F141" s="60">
        <v>8</v>
      </c>
      <c r="G141" s="60">
        <v>8</v>
      </c>
      <c r="H141" s="60">
        <v>72</v>
      </c>
      <c r="I141" s="60">
        <v>0</v>
      </c>
      <c r="J141" s="60">
        <v>8</v>
      </c>
      <c r="K141" s="60">
        <v>0</v>
      </c>
      <c r="L141" s="60">
        <v>0</v>
      </c>
      <c r="M141" s="60">
        <v>0</v>
      </c>
      <c r="N141" s="64">
        <v>0</v>
      </c>
      <c r="O141" s="252" t="e">
        <f>VLOOKUP(D141,'[1]CICLO DE MENUS'!$B$5:$I$60,8,FALSE)*F141</f>
        <v>#N/A</v>
      </c>
    </row>
    <row r="142" spans="1:15" ht="18.75" customHeight="1">
      <c r="A142" s="334" t="s">
        <v>184</v>
      </c>
      <c r="B142" s="334" t="s">
        <v>167</v>
      </c>
      <c r="C142" s="331" t="s">
        <v>64</v>
      </c>
      <c r="D142" s="68" t="s">
        <v>168</v>
      </c>
      <c r="E142" s="19" t="s">
        <v>169</v>
      </c>
      <c r="F142" s="21">
        <v>81</v>
      </c>
      <c r="G142" s="21">
        <v>64.8</v>
      </c>
      <c r="H142" s="21">
        <v>14.903999999999998</v>
      </c>
      <c r="I142" s="21">
        <v>0.58320000000000005</v>
      </c>
      <c r="J142" s="21">
        <v>6.480000000000001E-2</v>
      </c>
      <c r="K142" s="21">
        <v>2.6567999999999996</v>
      </c>
      <c r="L142" s="21">
        <v>5.831999999999999</v>
      </c>
      <c r="M142" s="21">
        <v>0.32400000000000001</v>
      </c>
      <c r="N142" s="65">
        <v>4.8600000000000003</v>
      </c>
      <c r="O142" s="252" t="e">
        <f>VLOOKUP(D142,'[1]CICLO DE MENUS'!$B$5:$I$60,8,FALSE)*F142</f>
        <v>#N/A</v>
      </c>
    </row>
    <row r="143" spans="1:15">
      <c r="A143" s="336"/>
      <c r="B143" s="336"/>
      <c r="C143" s="333"/>
      <c r="D143" s="68" t="s">
        <v>116</v>
      </c>
      <c r="E143" s="19" t="s">
        <v>122</v>
      </c>
      <c r="F143" s="21">
        <v>3</v>
      </c>
      <c r="G143" s="21">
        <v>2.7</v>
      </c>
      <c r="H143" s="21">
        <v>1.1880000000000002</v>
      </c>
      <c r="I143" s="21">
        <v>6.2100000000000002E-2</v>
      </c>
      <c r="J143" s="21">
        <v>1.6200000000000003E-2</v>
      </c>
      <c r="K143" s="21">
        <v>0.15930000000000002</v>
      </c>
      <c r="L143" s="21">
        <v>2.214</v>
      </c>
      <c r="M143" s="21">
        <v>4.8600000000000004E-2</v>
      </c>
      <c r="N143" s="65">
        <v>1.38</v>
      </c>
      <c r="O143" s="252" t="e">
        <f>VLOOKUP(D143,'[1]CICLO DE MENUS'!$B$5:$I$60,8,FALSE)*F143</f>
        <v>#N/A</v>
      </c>
    </row>
    <row r="144" spans="1:15">
      <c r="A144" s="334" t="s">
        <v>51</v>
      </c>
      <c r="B144" s="334" t="s">
        <v>167</v>
      </c>
      <c r="C144" s="328" t="s">
        <v>81</v>
      </c>
      <c r="D144" s="57" t="s">
        <v>176</v>
      </c>
      <c r="E144" s="19" t="s">
        <v>177</v>
      </c>
      <c r="F144" s="21">
        <v>8</v>
      </c>
      <c r="G144" s="21">
        <v>8</v>
      </c>
      <c r="H144" s="21">
        <v>31.76</v>
      </c>
      <c r="I144" s="21">
        <v>0</v>
      </c>
      <c r="J144" s="21">
        <v>0</v>
      </c>
      <c r="K144" s="21">
        <v>7.944</v>
      </c>
      <c r="L144" s="21">
        <v>0</v>
      </c>
      <c r="M144" s="21">
        <v>8.0000000000000002E-3</v>
      </c>
      <c r="N144" s="58">
        <v>0</v>
      </c>
      <c r="O144" s="252" t="e">
        <f>VLOOKUP(D144,'[1]CICLO DE MENUS'!$B$5:$I$60,8,FALSE)*F144</f>
        <v>#N/A</v>
      </c>
    </row>
    <row r="145" spans="1:15">
      <c r="A145" s="336"/>
      <c r="B145" s="336"/>
      <c r="C145" s="341"/>
      <c r="D145" s="57" t="s">
        <v>222</v>
      </c>
      <c r="E145" s="19" t="s">
        <v>223</v>
      </c>
      <c r="F145" s="260">
        <v>80</v>
      </c>
      <c r="G145" s="260">
        <v>60.8</v>
      </c>
      <c r="H145" s="260">
        <v>117.95199999999998</v>
      </c>
      <c r="I145" s="260">
        <v>0.2432</v>
      </c>
      <c r="J145" s="260">
        <v>6.08E-2</v>
      </c>
      <c r="K145" s="260">
        <v>28.5152</v>
      </c>
      <c r="L145" s="260">
        <v>4.8639999999999999</v>
      </c>
      <c r="M145" s="260">
        <v>6.08E-2</v>
      </c>
      <c r="N145" s="263">
        <v>0</v>
      </c>
      <c r="O145" s="252" t="e">
        <f>VLOOKUP(D145,'[1]CICLO DE MENUS'!$B$5:$I$60,8,FALSE)*F145</f>
        <v>#N/A</v>
      </c>
    </row>
    <row r="146" spans="1:15" ht="24">
      <c r="A146" s="63" t="s">
        <v>52</v>
      </c>
      <c r="B146" s="63" t="s">
        <v>172</v>
      </c>
      <c r="C146" s="351" t="s">
        <v>74</v>
      </c>
      <c r="D146" s="353"/>
      <c r="E146" s="19"/>
      <c r="F146" s="21"/>
      <c r="G146" s="21"/>
      <c r="H146" s="21"/>
      <c r="I146" s="21"/>
      <c r="J146" s="21"/>
      <c r="K146" s="21"/>
      <c r="L146" s="21"/>
      <c r="M146" s="21"/>
      <c r="N146" s="56"/>
      <c r="O146" s="252"/>
    </row>
    <row r="147" spans="1:15">
      <c r="A147" s="63" t="s">
        <v>173</v>
      </c>
      <c r="B147" s="63" t="s">
        <v>174</v>
      </c>
      <c r="C147" s="25" t="s">
        <v>175</v>
      </c>
      <c r="D147" s="68"/>
      <c r="E147" s="19"/>
      <c r="F147" s="21"/>
      <c r="G147" s="21"/>
      <c r="H147" s="21"/>
      <c r="I147" s="21"/>
      <c r="J147" s="21"/>
      <c r="K147" s="21"/>
      <c r="L147" s="21"/>
      <c r="M147" s="21"/>
      <c r="N147" s="56"/>
      <c r="O147" s="252"/>
    </row>
    <row r="148" spans="1:15">
      <c r="A148" s="63" t="s">
        <v>178</v>
      </c>
      <c r="B148" s="63" t="s">
        <v>179</v>
      </c>
      <c r="C148" s="25" t="s">
        <v>180</v>
      </c>
      <c r="D148" s="68"/>
      <c r="E148" s="19"/>
      <c r="F148" s="21"/>
      <c r="G148" s="21"/>
      <c r="H148" s="21"/>
      <c r="I148" s="21"/>
      <c r="J148" s="21"/>
      <c r="K148" s="21"/>
      <c r="L148" s="21"/>
      <c r="M148" s="21"/>
      <c r="N148" s="56"/>
      <c r="O148" s="252"/>
    </row>
    <row r="149" spans="1:15">
      <c r="A149" s="63" t="s">
        <v>182</v>
      </c>
      <c r="B149" s="337" t="s">
        <v>190</v>
      </c>
      <c r="C149" s="338"/>
      <c r="D149" s="339"/>
      <c r="E149" s="19"/>
      <c r="F149" s="21"/>
      <c r="G149" s="21"/>
      <c r="H149" s="21"/>
      <c r="I149" s="21"/>
      <c r="J149" s="21"/>
      <c r="K149" s="21"/>
      <c r="L149" s="21"/>
      <c r="M149" s="21"/>
      <c r="N149" s="56"/>
      <c r="O149" s="252"/>
    </row>
    <row r="150" spans="1:15">
      <c r="A150" s="17"/>
      <c r="B150" s="27"/>
      <c r="C150" s="20"/>
      <c r="D150" s="51"/>
      <c r="E150" s="19"/>
      <c r="F150" s="19"/>
      <c r="G150" s="19"/>
      <c r="H150" s="19"/>
      <c r="I150" s="19"/>
      <c r="J150" s="19"/>
      <c r="K150" s="19"/>
      <c r="L150" s="19"/>
      <c r="M150" s="19"/>
      <c r="N150" s="49"/>
      <c r="O150" s="252"/>
    </row>
    <row r="151" spans="1:15" s="257" customFormat="1">
      <c r="F151" s="264">
        <f>SUM(F128:F145)</f>
        <v>474.6</v>
      </c>
      <c r="L151" s="258"/>
      <c r="O151" s="259" t="e">
        <f>SUM(O128:O145)</f>
        <v>#N/A</v>
      </c>
    </row>
    <row r="152" spans="1:15">
      <c r="A152" s="345" t="s">
        <v>106</v>
      </c>
      <c r="B152" s="345"/>
      <c r="C152" s="345"/>
      <c r="D152" s="345"/>
      <c r="E152" s="345"/>
      <c r="F152" s="345"/>
      <c r="G152" s="22"/>
      <c r="H152" s="45">
        <f>SUM(H124:H150)</f>
        <v>720.31329999999991</v>
      </c>
      <c r="I152" s="45">
        <f t="shared" ref="I152:N152" si="2">SUM(I124:I150)</f>
        <v>23.656505000000003</v>
      </c>
      <c r="J152" s="45">
        <f t="shared" si="2"/>
        <v>19.611485000000002</v>
      </c>
      <c r="K152" s="45">
        <f t="shared" si="2"/>
        <v>110.549115</v>
      </c>
      <c r="L152" s="45">
        <f t="shared" si="2"/>
        <v>44.286499999999997</v>
      </c>
      <c r="M152" s="45">
        <f t="shared" si="2"/>
        <v>2.089385</v>
      </c>
      <c r="N152" s="45">
        <f t="shared" si="2"/>
        <v>389.36699999999996</v>
      </c>
    </row>
    <row r="153" spans="1:15">
      <c r="A153" s="345" t="s">
        <v>107</v>
      </c>
      <c r="B153" s="345"/>
      <c r="C153" s="345"/>
      <c r="D153" s="345"/>
      <c r="E153" s="345"/>
      <c r="F153" s="345"/>
      <c r="G153" s="22"/>
      <c r="H153" s="60">
        <v>1994</v>
      </c>
      <c r="I153" s="60">
        <v>69.8</v>
      </c>
      <c r="J153" s="60">
        <v>66.5</v>
      </c>
      <c r="K153" s="60">
        <v>279.2</v>
      </c>
      <c r="L153" s="60">
        <v>1100</v>
      </c>
      <c r="M153" s="61">
        <v>8.6999999999999993</v>
      </c>
      <c r="N153" s="61">
        <v>1500</v>
      </c>
    </row>
    <row r="154" spans="1:15">
      <c r="A154" s="345" t="s">
        <v>108</v>
      </c>
      <c r="B154" s="345"/>
      <c r="C154" s="345"/>
      <c r="D154" s="345"/>
      <c r="E154" s="345"/>
      <c r="F154" s="345"/>
      <c r="G154" s="22"/>
      <c r="H154" s="71">
        <v>0.33137407221664994</v>
      </c>
      <c r="I154" s="71">
        <v>0.33025766475644702</v>
      </c>
      <c r="J154" s="71">
        <v>0.33083676691729325</v>
      </c>
      <c r="K154" s="71">
        <v>0.32583594197707744</v>
      </c>
      <c r="L154" s="71">
        <v>0.15557954545454547</v>
      </c>
      <c r="M154" s="72">
        <v>0.3279591954022989</v>
      </c>
      <c r="N154" s="72">
        <v>0.30061266666666669</v>
      </c>
    </row>
    <row r="155" spans="1:15" s="23" customFormat="1">
      <c r="O155" s="238"/>
    </row>
    <row r="156" spans="1:15">
      <c r="A156" s="346" t="s">
        <v>109</v>
      </c>
      <c r="B156" s="346"/>
      <c r="C156" s="346"/>
      <c r="D156" s="347"/>
      <c r="E156" s="351" t="s">
        <v>562</v>
      </c>
      <c r="F156" s="352"/>
      <c r="G156" s="352"/>
      <c r="H156" s="352"/>
      <c r="I156" s="352"/>
      <c r="J156" s="352"/>
      <c r="K156" s="352"/>
      <c r="L156" s="352"/>
      <c r="M156" s="352"/>
      <c r="N156" s="353"/>
    </row>
    <row r="157" spans="1:15" ht="7.5" customHeight="1">
      <c r="A157" s="23"/>
      <c r="B157" s="23"/>
      <c r="C157" s="23"/>
      <c r="D157" s="18"/>
      <c r="E157" s="18"/>
      <c r="F157" s="18"/>
      <c r="G157" s="18"/>
      <c r="H157" s="18"/>
      <c r="I157" s="18"/>
      <c r="J157" s="18"/>
      <c r="K157" s="18"/>
      <c r="L157" s="18"/>
      <c r="M157" s="18"/>
    </row>
    <row r="158" spans="1:15" ht="42" customHeight="1">
      <c r="A158" s="23" t="s">
        <v>36</v>
      </c>
      <c r="B158" s="354"/>
      <c r="C158" s="354"/>
      <c r="D158" s="354"/>
      <c r="E158" s="354"/>
      <c r="F158" s="354"/>
      <c r="H158" s="346" t="s">
        <v>37</v>
      </c>
      <c r="I158" s="346"/>
      <c r="J158" s="347"/>
      <c r="K158" s="348">
        <v>1088304193</v>
      </c>
      <c r="L158" s="348"/>
      <c r="M158" s="348"/>
      <c r="N158" s="348"/>
    </row>
    <row r="159" spans="1:15">
      <c r="A159" s="23"/>
      <c r="B159" s="18"/>
      <c r="C159" s="18"/>
      <c r="D159" s="18"/>
      <c r="E159" s="18"/>
      <c r="F159" s="18"/>
      <c r="H159" s="23"/>
      <c r="I159" s="23"/>
      <c r="J159" s="23"/>
      <c r="K159" s="73"/>
      <c r="L159" s="73"/>
      <c r="M159" s="73"/>
      <c r="N159" s="73"/>
    </row>
    <row r="160" spans="1:15">
      <c r="A160" s="23"/>
      <c r="B160" s="18"/>
      <c r="C160" s="18"/>
      <c r="D160" s="18"/>
      <c r="E160" s="18"/>
      <c r="F160" s="18"/>
      <c r="H160" s="23"/>
      <c r="I160" s="23"/>
      <c r="J160" s="23"/>
      <c r="K160" s="73"/>
      <c r="L160" s="73"/>
      <c r="M160" s="73"/>
      <c r="N160" s="73"/>
    </row>
    <row r="161" spans="1:26">
      <c r="A161" s="23"/>
      <c r="B161" s="18"/>
      <c r="C161" s="18"/>
      <c r="D161" s="18"/>
      <c r="E161" s="18"/>
      <c r="F161" s="18"/>
      <c r="H161" s="23"/>
      <c r="I161" s="23"/>
      <c r="J161" s="23"/>
      <c r="K161" s="73"/>
      <c r="L161" s="73"/>
      <c r="M161" s="73"/>
      <c r="N161" s="73"/>
    </row>
    <row r="163" spans="1:26" s="13" customFormat="1">
      <c r="A163" s="358" t="s">
        <v>89</v>
      </c>
      <c r="B163" s="358"/>
      <c r="C163" s="358"/>
      <c r="D163" s="358"/>
      <c r="E163" s="358"/>
      <c r="F163" s="358"/>
      <c r="G163" s="358"/>
      <c r="H163" s="358"/>
      <c r="I163" s="358"/>
      <c r="J163" s="358"/>
      <c r="K163" s="358"/>
      <c r="L163" s="358"/>
      <c r="O163" s="245"/>
    </row>
    <row r="164" spans="1:26" s="13" customFormat="1">
      <c r="A164" s="3"/>
      <c r="B164" s="3"/>
      <c r="C164" s="3"/>
      <c r="D164" s="3"/>
      <c r="E164" s="3"/>
      <c r="F164" s="3"/>
      <c r="G164" s="3"/>
      <c r="H164" s="3"/>
      <c r="I164" s="3"/>
      <c r="J164" s="3"/>
      <c r="K164" s="3"/>
      <c r="L164" s="3"/>
      <c r="O164" s="245"/>
    </row>
    <row r="165" spans="1:26" s="13" customFormat="1">
      <c r="A165" s="310" t="s">
        <v>1</v>
      </c>
      <c r="B165" s="310"/>
      <c r="C165" s="319" t="s">
        <v>39</v>
      </c>
      <c r="D165" s="319"/>
      <c r="E165" s="319"/>
      <c r="F165" s="319"/>
      <c r="G165" s="319"/>
      <c r="H165" s="319"/>
      <c r="I165" s="319"/>
      <c r="J165" s="319"/>
      <c r="K165" s="319"/>
      <c r="L165" s="319"/>
      <c r="O165" s="245"/>
    </row>
    <row r="166" spans="1:26" s="13" customFormat="1" ht="7.5" customHeight="1">
      <c r="A166" s="4"/>
      <c r="B166" s="4"/>
      <c r="C166" s="3"/>
      <c r="D166" s="3"/>
      <c r="E166" s="3"/>
      <c r="F166" s="3"/>
      <c r="G166" s="3"/>
      <c r="H166" s="3"/>
      <c r="I166" s="3"/>
      <c r="J166" s="3"/>
      <c r="K166" s="3"/>
      <c r="L166" s="3"/>
      <c r="O166" s="245"/>
    </row>
    <row r="167" spans="1:26" s="13" customFormat="1">
      <c r="A167" s="310" t="s">
        <v>5</v>
      </c>
      <c r="B167" s="310"/>
      <c r="C167" s="5" t="s">
        <v>537</v>
      </c>
      <c r="D167" s="3"/>
      <c r="E167" s="3"/>
      <c r="F167" s="3"/>
      <c r="G167" s="3"/>
      <c r="H167" s="3"/>
      <c r="I167" s="3"/>
      <c r="J167" s="3"/>
      <c r="K167" s="3"/>
      <c r="L167" s="3"/>
      <c r="O167" s="245"/>
    </row>
    <row r="168" spans="1:26" s="15" customFormat="1" ht="6.75" customHeight="1">
      <c r="A168" s="4"/>
      <c r="B168" s="6"/>
      <c r="C168" s="6"/>
      <c r="D168" s="6"/>
      <c r="E168" s="6"/>
      <c r="F168" s="6"/>
      <c r="G168" s="6"/>
      <c r="H168" s="6"/>
      <c r="I168" s="6"/>
      <c r="J168" s="6"/>
      <c r="K168" s="4"/>
      <c r="L168" s="4"/>
      <c r="M168" s="14"/>
      <c r="N168" s="14"/>
      <c r="O168" s="238"/>
      <c r="P168" s="14"/>
      <c r="Q168" s="23"/>
      <c r="R168" s="23"/>
      <c r="S168" s="23"/>
      <c r="T168" s="23"/>
      <c r="U168" s="23"/>
      <c r="V168" s="23"/>
      <c r="W168" s="23"/>
      <c r="X168" s="23"/>
      <c r="Y168" s="23"/>
      <c r="Z168" s="23"/>
    </row>
    <row r="169" spans="1:26" s="15" customFormat="1">
      <c r="A169" s="4" t="s">
        <v>6</v>
      </c>
      <c r="B169" s="4"/>
      <c r="C169" s="319" t="s">
        <v>536</v>
      </c>
      <c r="D169" s="319"/>
      <c r="E169" s="14"/>
      <c r="F169" s="14"/>
      <c r="G169" s="23"/>
      <c r="H169" s="23"/>
      <c r="I169" s="23"/>
      <c r="J169" s="23"/>
      <c r="K169" s="23"/>
      <c r="L169" s="23"/>
      <c r="M169" s="23"/>
      <c r="N169" s="23"/>
      <c r="O169" s="238"/>
      <c r="P169" s="23"/>
    </row>
    <row r="170" spans="1:26" s="15" customFormat="1" ht="9" customHeight="1">
      <c r="A170" s="4"/>
      <c r="B170" s="6"/>
      <c r="C170" s="6"/>
      <c r="D170" s="6"/>
      <c r="E170" s="6"/>
      <c r="F170" s="6"/>
      <c r="G170" s="6"/>
      <c r="H170" s="6"/>
      <c r="I170" s="6"/>
      <c r="J170" s="6"/>
      <c r="K170" s="4"/>
      <c r="L170" s="4"/>
      <c r="M170" s="14"/>
      <c r="N170" s="14"/>
      <c r="O170" s="238"/>
      <c r="P170" s="14"/>
      <c r="Q170" s="23"/>
      <c r="R170" s="23"/>
      <c r="S170" s="23"/>
      <c r="T170" s="23"/>
      <c r="U170" s="23"/>
      <c r="V170" s="23"/>
      <c r="W170" s="23"/>
      <c r="X170" s="23"/>
      <c r="Y170" s="23"/>
      <c r="Z170" s="23"/>
    </row>
    <row r="171" spans="1:26" s="15" customFormat="1">
      <c r="A171" s="310" t="s">
        <v>7</v>
      </c>
      <c r="B171" s="310"/>
      <c r="C171" s="319" t="s">
        <v>44</v>
      </c>
      <c r="D171" s="319"/>
      <c r="E171" s="6"/>
      <c r="F171" s="6"/>
      <c r="G171" s="6"/>
      <c r="H171" s="6"/>
      <c r="I171" s="6"/>
      <c r="J171" s="6"/>
      <c r="K171" s="4"/>
      <c r="L171" s="4"/>
      <c r="M171" s="14"/>
      <c r="N171" s="14"/>
      <c r="O171" s="238"/>
      <c r="P171" s="14"/>
      <c r="Q171" s="23"/>
      <c r="R171" s="23"/>
      <c r="S171" s="23"/>
      <c r="T171" s="23"/>
      <c r="U171" s="23"/>
      <c r="V171" s="23"/>
      <c r="W171" s="23"/>
      <c r="X171" s="23"/>
      <c r="Y171" s="23"/>
      <c r="Z171" s="23"/>
    </row>
    <row r="172" spans="1:26" s="15" customFormat="1" ht="9" customHeight="1">
      <c r="A172" s="4"/>
      <c r="B172" s="6"/>
      <c r="C172" s="6"/>
      <c r="D172" s="6"/>
      <c r="E172" s="6"/>
      <c r="F172" s="6"/>
      <c r="G172" s="6"/>
      <c r="H172" s="6"/>
      <c r="I172" s="6"/>
      <c r="J172" s="6"/>
      <c r="K172" s="4"/>
      <c r="L172" s="4"/>
      <c r="M172" s="14"/>
      <c r="N172" s="14"/>
      <c r="O172" s="238"/>
      <c r="P172" s="14"/>
      <c r="Q172" s="23"/>
      <c r="R172" s="23"/>
      <c r="S172" s="23"/>
      <c r="T172" s="23"/>
      <c r="U172" s="23"/>
      <c r="V172" s="23"/>
      <c r="W172" s="23"/>
      <c r="X172" s="23"/>
      <c r="Y172" s="23"/>
      <c r="Z172" s="23"/>
    </row>
    <row r="173" spans="1:26" s="15" customFormat="1">
      <c r="A173" s="321" t="s">
        <v>8</v>
      </c>
      <c r="B173" s="321"/>
      <c r="C173" s="26" t="s">
        <v>45</v>
      </c>
      <c r="D173" s="23"/>
      <c r="E173" s="23"/>
      <c r="F173" s="23"/>
      <c r="G173" s="23"/>
      <c r="H173" s="23"/>
      <c r="I173" s="23"/>
      <c r="O173" s="238"/>
    </row>
    <row r="174" spans="1:26" s="15" customFormat="1" ht="8.25" customHeight="1">
      <c r="A174" s="4"/>
      <c r="B174" s="6"/>
      <c r="C174" s="6"/>
      <c r="D174" s="6"/>
      <c r="E174" s="6"/>
      <c r="F174" s="6"/>
      <c r="G174" s="6"/>
      <c r="H174" s="6"/>
      <c r="I174" s="6"/>
      <c r="J174" s="6"/>
      <c r="K174" s="4"/>
      <c r="L174" s="4"/>
      <c r="M174" s="14"/>
      <c r="N174" s="14"/>
      <c r="O174" s="238"/>
      <c r="P174" s="14"/>
      <c r="Q174" s="23"/>
      <c r="R174" s="23"/>
      <c r="S174" s="23"/>
      <c r="T174" s="23"/>
      <c r="U174" s="23"/>
      <c r="V174" s="23"/>
      <c r="W174" s="23"/>
      <c r="X174" s="23"/>
      <c r="Y174" s="23"/>
      <c r="Z174" s="23"/>
    </row>
    <row r="175" spans="1:26" s="15" customFormat="1">
      <c r="A175" s="16" t="s">
        <v>90</v>
      </c>
      <c r="B175" s="322" t="s">
        <v>307</v>
      </c>
      <c r="C175" s="322"/>
      <c r="D175" s="6"/>
      <c r="E175" s="6"/>
      <c r="F175" s="6"/>
      <c r="G175" s="6"/>
      <c r="H175" s="6"/>
      <c r="I175" s="6" t="s">
        <v>211</v>
      </c>
      <c r="J175" s="6"/>
      <c r="K175" s="4"/>
      <c r="L175" s="4"/>
      <c r="M175" s="14"/>
      <c r="N175" s="14"/>
      <c r="O175" s="238"/>
      <c r="P175" s="14"/>
      <c r="Q175" s="23"/>
      <c r="R175" s="23"/>
      <c r="S175" s="23"/>
      <c r="T175" s="23"/>
      <c r="U175" s="23"/>
      <c r="V175" s="23"/>
      <c r="W175" s="23"/>
      <c r="X175" s="23"/>
      <c r="Y175" s="23"/>
      <c r="Z175" s="23"/>
    </row>
    <row r="176" spans="1:26" s="15" customFormat="1" ht="8.25" customHeight="1">
      <c r="A176" s="4"/>
      <c r="B176" s="6"/>
      <c r="C176" s="6"/>
      <c r="D176" s="6"/>
      <c r="E176" s="6"/>
      <c r="F176" s="6"/>
      <c r="G176" s="6"/>
      <c r="H176" s="6"/>
      <c r="I176" s="6"/>
      <c r="J176" s="6"/>
      <c r="K176" s="4"/>
      <c r="L176" s="4"/>
      <c r="M176" s="14"/>
      <c r="N176" s="14"/>
      <c r="O176" s="238"/>
      <c r="P176" s="14"/>
      <c r="Q176" s="23"/>
      <c r="R176" s="23"/>
      <c r="S176" s="23"/>
      <c r="T176" s="23"/>
      <c r="U176" s="23"/>
      <c r="V176" s="23"/>
      <c r="W176" s="23"/>
      <c r="X176" s="23"/>
      <c r="Y176" s="23"/>
      <c r="Z176" s="23"/>
    </row>
    <row r="177" spans="1:26">
      <c r="A177" s="7" t="s">
        <v>91</v>
      </c>
      <c r="B177" s="289">
        <v>4</v>
      </c>
      <c r="C177" s="7"/>
      <c r="D177" s="7"/>
      <c r="E177" s="7"/>
      <c r="F177" s="7"/>
      <c r="G177" s="7"/>
      <c r="H177" s="7"/>
      <c r="I177" s="7"/>
      <c r="J177" s="7"/>
      <c r="K177" s="7"/>
      <c r="L177" s="7"/>
    </row>
    <row r="178" spans="1:26" s="15" customFormat="1">
      <c r="A178" s="4"/>
      <c r="B178" s="6"/>
      <c r="C178" s="6"/>
      <c r="D178" s="6"/>
      <c r="E178" s="6"/>
      <c r="F178" s="6"/>
      <c r="G178" s="6"/>
      <c r="H178" s="6"/>
      <c r="I178" s="6"/>
      <c r="J178" s="6"/>
      <c r="K178" s="4"/>
      <c r="L178" s="4"/>
      <c r="M178" s="14"/>
      <c r="N178" s="14"/>
      <c r="O178" s="238"/>
      <c r="P178" s="14"/>
      <c r="Q178" s="23"/>
      <c r="R178" s="23"/>
      <c r="S178" s="23"/>
      <c r="T178" s="23"/>
      <c r="U178" s="23"/>
      <c r="V178" s="23"/>
      <c r="W178" s="23"/>
      <c r="X178" s="23"/>
      <c r="Y178" s="23"/>
      <c r="Z178" s="23"/>
    </row>
    <row r="179" spans="1:26">
      <c r="A179" s="340" t="s">
        <v>38</v>
      </c>
      <c r="B179" s="340" t="s">
        <v>92</v>
      </c>
      <c r="C179" s="340" t="s">
        <v>93</v>
      </c>
      <c r="D179" s="340" t="s">
        <v>94</v>
      </c>
      <c r="E179" s="340" t="s">
        <v>95</v>
      </c>
      <c r="F179" s="340" t="s">
        <v>96</v>
      </c>
      <c r="G179" s="340" t="s">
        <v>97</v>
      </c>
      <c r="H179" s="340" t="s">
        <v>98</v>
      </c>
      <c r="I179" s="340"/>
      <c r="J179" s="340"/>
      <c r="K179" s="340"/>
      <c r="L179" s="340"/>
      <c r="M179" s="340"/>
      <c r="N179" s="340"/>
      <c r="O179" s="252"/>
    </row>
    <row r="180" spans="1:26" ht="30">
      <c r="A180" s="340"/>
      <c r="B180" s="340"/>
      <c r="C180" s="340"/>
      <c r="D180" s="340"/>
      <c r="E180" s="340"/>
      <c r="F180" s="340"/>
      <c r="G180" s="340"/>
      <c r="H180" s="29" t="s">
        <v>99</v>
      </c>
      <c r="I180" s="29" t="s">
        <v>100</v>
      </c>
      <c r="J180" s="29" t="s">
        <v>101</v>
      </c>
      <c r="K180" s="29" t="s">
        <v>102</v>
      </c>
      <c r="L180" s="29" t="s">
        <v>103</v>
      </c>
      <c r="M180" s="29" t="s">
        <v>104</v>
      </c>
      <c r="N180" s="29" t="s">
        <v>105</v>
      </c>
      <c r="O180" s="253" t="s">
        <v>529</v>
      </c>
    </row>
    <row r="181" spans="1:26" ht="24" customHeight="1">
      <c r="A181" s="334" t="s">
        <v>191</v>
      </c>
      <c r="B181" s="334" t="s">
        <v>192</v>
      </c>
      <c r="C181" s="388" t="s">
        <v>543</v>
      </c>
      <c r="D181" s="50" t="s">
        <v>234</v>
      </c>
      <c r="E181" s="19" t="s">
        <v>235</v>
      </c>
      <c r="F181" s="60">
        <v>25</v>
      </c>
      <c r="G181" s="60">
        <v>25</v>
      </c>
      <c r="H181" s="21">
        <v>93</v>
      </c>
      <c r="I181" s="21">
        <v>5</v>
      </c>
      <c r="J181" s="21">
        <v>0</v>
      </c>
      <c r="K181" s="21">
        <v>15</v>
      </c>
      <c r="L181" s="21">
        <v>31</v>
      </c>
      <c r="M181" s="21">
        <v>2</v>
      </c>
      <c r="N181" s="65">
        <v>4</v>
      </c>
      <c r="O181" s="252" t="e">
        <f>VLOOKUP(D181,'[1]CICLO DE MENUS'!$B$5:$I$60,8,FALSE)*F181</f>
        <v>#N/A</v>
      </c>
    </row>
    <row r="182" spans="1:26">
      <c r="A182" s="335"/>
      <c r="B182" s="335"/>
      <c r="C182" s="389"/>
      <c r="D182" s="50" t="s">
        <v>540</v>
      </c>
      <c r="E182" s="19" t="s">
        <v>541</v>
      </c>
      <c r="F182" s="60">
        <v>8</v>
      </c>
      <c r="G182" s="60">
        <v>6.4</v>
      </c>
      <c r="H182" s="60">
        <v>8</v>
      </c>
      <c r="I182" s="60">
        <v>7.6799999999999993E-2</v>
      </c>
      <c r="J182" s="60">
        <v>6.4000000000000012E-3</v>
      </c>
      <c r="K182" s="60">
        <v>1.8496000000000001</v>
      </c>
      <c r="L182" s="60">
        <v>0.32</v>
      </c>
      <c r="M182" s="60">
        <v>2.5600000000000005E-2</v>
      </c>
      <c r="N182" s="64">
        <v>0</v>
      </c>
      <c r="O182" s="252" t="e">
        <f>VLOOKUP(D182,'[1]CICLO DE MENUS'!$B$5:$I$60,8,FALSE)*F182</f>
        <v>#N/A</v>
      </c>
    </row>
    <row r="183" spans="1:26">
      <c r="A183" s="335"/>
      <c r="B183" s="335"/>
      <c r="C183" s="389"/>
      <c r="D183" s="50" t="s">
        <v>113</v>
      </c>
      <c r="E183" s="19" t="s">
        <v>119</v>
      </c>
      <c r="F183" s="60">
        <v>5</v>
      </c>
      <c r="G183" s="60">
        <v>4.25</v>
      </c>
      <c r="H183" s="60">
        <v>1.9975000000000001</v>
      </c>
      <c r="I183" s="60">
        <v>2.9749999999999995E-2</v>
      </c>
      <c r="J183" s="60">
        <v>4.2500000000000003E-3</v>
      </c>
      <c r="K183" s="60">
        <v>0.40375</v>
      </c>
      <c r="L183" s="60">
        <v>1.1475</v>
      </c>
      <c r="M183" s="60">
        <v>1.7000000000000001E-2</v>
      </c>
      <c r="N183" s="64">
        <v>1.75</v>
      </c>
      <c r="O183" s="252" t="e">
        <f>VLOOKUP(D183,'[1]CICLO DE MENUS'!$B$5:$I$60,8,FALSE)*F183</f>
        <v>#N/A</v>
      </c>
    </row>
    <row r="184" spans="1:26">
      <c r="A184" s="335"/>
      <c r="B184" s="335"/>
      <c r="C184" s="389"/>
      <c r="D184" s="50" t="s">
        <v>114</v>
      </c>
      <c r="E184" s="19" t="s">
        <v>120</v>
      </c>
      <c r="F184" s="60">
        <v>5</v>
      </c>
      <c r="G184" s="60">
        <v>5</v>
      </c>
      <c r="H184" s="60">
        <v>1.52</v>
      </c>
      <c r="I184" s="60">
        <v>5.3199999999999997E-2</v>
      </c>
      <c r="J184" s="60">
        <v>3.8E-3</v>
      </c>
      <c r="K184" s="60">
        <v>0.29259999999999997</v>
      </c>
      <c r="L184" s="60">
        <v>0.91199999999999992</v>
      </c>
      <c r="M184" s="60">
        <v>1.1399999999999999E-2</v>
      </c>
      <c r="N184" s="64">
        <v>0.16</v>
      </c>
      <c r="O184" s="252"/>
    </row>
    <row r="185" spans="1:26">
      <c r="A185" s="335"/>
      <c r="B185" s="335"/>
      <c r="C185" s="389"/>
      <c r="D185" s="50" t="s">
        <v>115</v>
      </c>
      <c r="E185" s="19" t="s">
        <v>121</v>
      </c>
      <c r="F185" s="60">
        <v>1.1000000000000001</v>
      </c>
      <c r="G185" s="60">
        <v>1.0450000000000002</v>
      </c>
      <c r="H185" s="60">
        <v>1.5048000000000001</v>
      </c>
      <c r="I185" s="60">
        <v>4.9115000000000013E-2</v>
      </c>
      <c r="J185" s="60">
        <v>3.1350000000000006E-3</v>
      </c>
      <c r="K185" s="60">
        <v>0.30618500000000004</v>
      </c>
      <c r="L185" s="60">
        <v>0.41800000000000004</v>
      </c>
      <c r="M185" s="60">
        <v>1.3585000000000003E-2</v>
      </c>
      <c r="N185" s="64">
        <v>0.20900000000000002</v>
      </c>
      <c r="O185" s="252" t="e">
        <f>VLOOKUP(D185,'[1]CICLO DE MENUS'!$B$5:$I$60,8,FALSE)*F185</f>
        <v>#N/A</v>
      </c>
    </row>
    <row r="186" spans="1:26">
      <c r="A186" s="335"/>
      <c r="B186" s="335"/>
      <c r="C186" s="389"/>
      <c r="D186" s="50" t="s">
        <v>117</v>
      </c>
      <c r="E186" s="19" t="s">
        <v>123</v>
      </c>
      <c r="F186" s="60">
        <v>0.5</v>
      </c>
      <c r="G186" s="60">
        <v>0.5</v>
      </c>
      <c r="H186" s="60">
        <v>0</v>
      </c>
      <c r="I186" s="60">
        <v>0</v>
      </c>
      <c r="J186" s="60">
        <v>0</v>
      </c>
      <c r="K186" s="60">
        <v>0</v>
      </c>
      <c r="L186" s="60">
        <v>0.12</v>
      </c>
      <c r="M186" s="60">
        <v>1.5E-3</v>
      </c>
      <c r="N186" s="64">
        <v>193.905</v>
      </c>
      <c r="O186" s="252" t="e">
        <f>VLOOKUP(D186,'[1]CICLO DE MENUS'!$B$5:$I$60,8,FALSE)*F186</f>
        <v>#N/A</v>
      </c>
    </row>
    <row r="187" spans="1:26">
      <c r="A187" s="335"/>
      <c r="B187" s="335"/>
      <c r="C187" s="389"/>
      <c r="D187" s="50" t="s">
        <v>116</v>
      </c>
      <c r="E187" s="19" t="s">
        <v>122</v>
      </c>
      <c r="F187" s="60">
        <v>3</v>
      </c>
      <c r="G187" s="60">
        <v>2.7</v>
      </c>
      <c r="H187" s="60">
        <v>1.1880000000000002</v>
      </c>
      <c r="I187" s="60">
        <v>6.2100000000000002E-2</v>
      </c>
      <c r="J187" s="60">
        <v>1.6200000000000003E-2</v>
      </c>
      <c r="K187" s="60">
        <v>0.15930000000000002</v>
      </c>
      <c r="L187" s="60">
        <v>2.214</v>
      </c>
      <c r="M187" s="60">
        <v>4.8600000000000004E-2</v>
      </c>
      <c r="N187" s="64">
        <v>1.38</v>
      </c>
      <c r="O187" s="252" t="e">
        <f>VLOOKUP(D187,'[1]CICLO DE MENUS'!$B$5:$I$60,8,FALSE)*F187</f>
        <v>#N/A</v>
      </c>
    </row>
    <row r="188" spans="1:26" ht="15" customHeight="1">
      <c r="A188" s="374" t="s">
        <v>47</v>
      </c>
      <c r="B188" s="326" t="s">
        <v>155</v>
      </c>
      <c r="C188" s="331" t="s">
        <v>133</v>
      </c>
      <c r="D188" s="50" t="s">
        <v>156</v>
      </c>
      <c r="E188" s="19" t="s">
        <v>157</v>
      </c>
      <c r="F188" s="19">
        <v>56</v>
      </c>
      <c r="G188" s="19">
        <v>50.4</v>
      </c>
      <c r="H188" s="21">
        <v>75.095999999999989</v>
      </c>
      <c r="I188" s="21">
        <v>6.3503999999999996</v>
      </c>
      <c r="J188" s="21">
        <v>5.4432000000000009</v>
      </c>
      <c r="K188" s="21">
        <v>0.1512</v>
      </c>
      <c r="L188" s="21">
        <v>26.712</v>
      </c>
      <c r="M188" s="21">
        <v>0.8567999999999999</v>
      </c>
      <c r="N188" s="65">
        <v>77.84</v>
      </c>
      <c r="O188" s="252" t="e">
        <f>VLOOKUP(D188,'[1]CICLO DE MENUS'!$B$5:$I$60,8,FALSE)</f>
        <v>#N/A</v>
      </c>
    </row>
    <row r="189" spans="1:26">
      <c r="A189" s="374"/>
      <c r="B189" s="327"/>
      <c r="C189" s="332"/>
      <c r="D189" s="50" t="s">
        <v>185</v>
      </c>
      <c r="E189" s="19" t="s">
        <v>186</v>
      </c>
      <c r="F189" s="19">
        <v>3</v>
      </c>
      <c r="G189" s="19">
        <v>3</v>
      </c>
      <c r="H189" s="21">
        <v>27</v>
      </c>
      <c r="I189" s="21">
        <v>0</v>
      </c>
      <c r="J189" s="21">
        <v>3</v>
      </c>
      <c r="K189" s="21">
        <v>0</v>
      </c>
      <c r="L189" s="21">
        <v>0</v>
      </c>
      <c r="M189" s="21">
        <v>0</v>
      </c>
      <c r="N189" s="65">
        <v>0</v>
      </c>
      <c r="O189" s="252" t="e">
        <f>VLOOKUP(D189,'[1]CICLO DE MENUS'!$B$5:$I$60,8,FALSE)*F189</f>
        <v>#N/A</v>
      </c>
    </row>
    <row r="190" spans="1:26">
      <c r="A190" s="374"/>
      <c r="B190" s="330"/>
      <c r="C190" s="333"/>
      <c r="D190" s="50" t="s">
        <v>117</v>
      </c>
      <c r="E190" s="19" t="s">
        <v>123</v>
      </c>
      <c r="F190" s="19">
        <v>0.5</v>
      </c>
      <c r="G190" s="19">
        <v>0.5</v>
      </c>
      <c r="H190" s="21">
        <v>0</v>
      </c>
      <c r="I190" s="21">
        <v>0</v>
      </c>
      <c r="J190" s="21">
        <v>0</v>
      </c>
      <c r="K190" s="21">
        <v>0</v>
      </c>
      <c r="L190" s="21">
        <v>0.12</v>
      </c>
      <c r="M190" s="21">
        <v>1.5E-3</v>
      </c>
      <c r="N190" s="65">
        <v>193.905</v>
      </c>
      <c r="O190" s="252" t="e">
        <f>VLOOKUP(D190,'[1]CICLO DE MENUS'!$B$5:$I$60,8,FALSE)*F190</f>
        <v>#N/A</v>
      </c>
    </row>
    <row r="191" spans="1:26" ht="15" customHeight="1">
      <c r="A191" s="369" t="s">
        <v>161</v>
      </c>
      <c r="B191" s="334" t="s">
        <v>162</v>
      </c>
      <c r="C191" s="328" t="s">
        <v>54</v>
      </c>
      <c r="D191" s="68" t="s">
        <v>163</v>
      </c>
      <c r="E191" s="19" t="s">
        <v>164</v>
      </c>
      <c r="F191" s="21">
        <v>46</v>
      </c>
      <c r="G191" s="21">
        <v>46</v>
      </c>
      <c r="H191" s="21">
        <v>162.38</v>
      </c>
      <c r="I191" s="21">
        <v>3.0819999999999999</v>
      </c>
      <c r="J191" s="21">
        <v>0.18400000000000002</v>
      </c>
      <c r="K191" s="21">
        <v>36.845999999999997</v>
      </c>
      <c r="L191" s="21">
        <v>4.1399999999999997</v>
      </c>
      <c r="M191" s="21">
        <v>0.36800000000000005</v>
      </c>
      <c r="N191" s="65">
        <v>0.92</v>
      </c>
      <c r="O191" s="252" t="e">
        <f>VLOOKUP(D191,'[1]CICLO DE MENUS'!$B$5:$I$60,8,FALSE)*F191</f>
        <v>#N/A</v>
      </c>
    </row>
    <row r="192" spans="1:26" ht="12" customHeight="1">
      <c r="A192" s="370"/>
      <c r="B192" s="335"/>
      <c r="C192" s="329"/>
      <c r="D192" s="68" t="s">
        <v>117</v>
      </c>
      <c r="E192" s="19" t="s">
        <v>123</v>
      </c>
      <c r="F192" s="21">
        <v>0.3</v>
      </c>
      <c r="G192" s="21">
        <v>0.3</v>
      </c>
      <c r="H192" s="21">
        <v>0</v>
      </c>
      <c r="I192" s="21">
        <v>0</v>
      </c>
      <c r="J192" s="21">
        <v>0</v>
      </c>
      <c r="K192" s="21">
        <v>0</v>
      </c>
      <c r="L192" s="21">
        <v>7.1999999999999995E-2</v>
      </c>
      <c r="M192" s="21">
        <v>8.9999999999999998E-4</v>
      </c>
      <c r="N192" s="65">
        <v>116.34299999999999</v>
      </c>
      <c r="O192" s="252" t="e">
        <f>VLOOKUP(D192,'[1]CICLO DE MENUS'!$B$5:$I$60,8,FALSE)*F192</f>
        <v>#N/A</v>
      </c>
    </row>
    <row r="193" spans="1:15" ht="15.75" customHeight="1">
      <c r="A193" s="371"/>
      <c r="B193" s="336"/>
      <c r="C193" s="341"/>
      <c r="D193" s="68" t="s">
        <v>185</v>
      </c>
      <c r="E193" s="19" t="s">
        <v>186</v>
      </c>
      <c r="F193" s="19">
        <v>3</v>
      </c>
      <c r="G193" s="19">
        <v>3</v>
      </c>
      <c r="H193" s="19">
        <v>27</v>
      </c>
      <c r="I193" s="19">
        <v>0</v>
      </c>
      <c r="J193" s="19">
        <v>3</v>
      </c>
      <c r="K193" s="19">
        <v>0</v>
      </c>
      <c r="L193" s="19">
        <v>0</v>
      </c>
      <c r="M193" s="19">
        <v>0</v>
      </c>
      <c r="N193" s="70">
        <v>0</v>
      </c>
      <c r="O193" s="252" t="e">
        <f>VLOOKUP(D193,'[1]CICLO DE MENUS'!$B$5:$I$60,8,FALSE)*F193</f>
        <v>#N/A</v>
      </c>
    </row>
    <row r="194" spans="1:15" ht="21.75" customHeight="1">
      <c r="A194" s="334" t="s">
        <v>183</v>
      </c>
      <c r="B194" s="334" t="s">
        <v>162</v>
      </c>
      <c r="C194" s="328" t="s">
        <v>518</v>
      </c>
      <c r="D194" s="50" t="s">
        <v>153</v>
      </c>
      <c r="E194" s="19" t="s">
        <v>159</v>
      </c>
      <c r="F194" s="60">
        <v>75</v>
      </c>
      <c r="G194" s="60">
        <v>60</v>
      </c>
      <c r="H194" s="60">
        <v>44.4</v>
      </c>
      <c r="I194" s="60">
        <v>1.1399999999999999</v>
      </c>
      <c r="J194" s="60">
        <v>0.06</v>
      </c>
      <c r="K194" s="60">
        <v>9.18</v>
      </c>
      <c r="L194" s="60">
        <v>8.4</v>
      </c>
      <c r="M194" s="60">
        <v>0.18</v>
      </c>
      <c r="N194" s="64">
        <v>8.25</v>
      </c>
      <c r="O194" s="252" t="e">
        <f>VLOOKUP(D194,'[1]CICLO DE MENUS'!$B$5:$I$60,8,FALSE)*F194</f>
        <v>#N/A</v>
      </c>
    </row>
    <row r="195" spans="1:15" ht="18.75" customHeight="1">
      <c r="A195" s="335"/>
      <c r="B195" s="335"/>
      <c r="C195" s="329"/>
      <c r="D195" s="50" t="s">
        <v>154</v>
      </c>
      <c r="E195" s="19" t="s">
        <v>160</v>
      </c>
      <c r="F195" s="60">
        <v>10</v>
      </c>
      <c r="G195" s="60">
        <v>10</v>
      </c>
      <c r="H195" s="60">
        <v>49.9</v>
      </c>
      <c r="I195" s="60">
        <v>2.63</v>
      </c>
      <c r="J195" s="60">
        <v>2.66</v>
      </c>
      <c r="K195" s="60">
        <v>3.84</v>
      </c>
      <c r="L195" s="60">
        <v>94</v>
      </c>
      <c r="M195" s="60">
        <v>0.05</v>
      </c>
      <c r="N195" s="64">
        <v>36.9</v>
      </c>
      <c r="O195" s="252" t="e">
        <f>VLOOKUP(D195,'[1]CICLO DE MENUS'!$B$5:$I$60,8,FALSE)*F195</f>
        <v>#N/A</v>
      </c>
    </row>
    <row r="196" spans="1:15">
      <c r="A196" s="335"/>
      <c r="B196" s="335"/>
      <c r="C196" s="329"/>
      <c r="D196" s="50" t="s">
        <v>115</v>
      </c>
      <c r="E196" s="19" t="s">
        <v>121</v>
      </c>
      <c r="F196" s="60">
        <v>1.1000000000000001</v>
      </c>
      <c r="G196" s="60">
        <v>1.0450000000000002</v>
      </c>
      <c r="H196" s="60">
        <v>1.5048000000000001</v>
      </c>
      <c r="I196" s="60">
        <v>4.9115000000000013E-2</v>
      </c>
      <c r="J196" s="60">
        <v>3.1350000000000006E-3</v>
      </c>
      <c r="K196" s="60">
        <v>0.30618500000000004</v>
      </c>
      <c r="L196" s="60">
        <v>0.41800000000000004</v>
      </c>
      <c r="M196" s="60">
        <v>1.3585000000000003E-2</v>
      </c>
      <c r="N196" s="64">
        <v>0.20900000000000002</v>
      </c>
      <c r="O196" s="252" t="e">
        <f>VLOOKUP(D196,'[1]CICLO DE MENUS'!$B$5:$I$60,8,FALSE)*F196</f>
        <v>#N/A</v>
      </c>
    </row>
    <row r="197" spans="1:15">
      <c r="A197" s="335"/>
      <c r="B197" s="335"/>
      <c r="C197" s="329"/>
      <c r="D197" s="50" t="s">
        <v>116</v>
      </c>
      <c r="E197" s="19" t="s">
        <v>122</v>
      </c>
      <c r="F197" s="60">
        <v>2</v>
      </c>
      <c r="G197" s="60">
        <v>1.8</v>
      </c>
      <c r="H197" s="60">
        <v>0.79200000000000004</v>
      </c>
      <c r="I197" s="60">
        <v>4.1399999999999999E-2</v>
      </c>
      <c r="J197" s="60">
        <v>1.0800000000000001E-2</v>
      </c>
      <c r="K197" s="60">
        <v>0.10620000000000002</v>
      </c>
      <c r="L197" s="60">
        <v>1.476</v>
      </c>
      <c r="M197" s="60">
        <v>3.2400000000000005E-2</v>
      </c>
      <c r="N197" s="64">
        <v>0.92</v>
      </c>
      <c r="O197" s="252" t="e">
        <f>VLOOKUP(D197,'[1]CICLO DE MENUS'!$B$5:$I$60,8,FALSE)*F197</f>
        <v>#N/A</v>
      </c>
    </row>
    <row r="198" spans="1:15">
      <c r="A198" s="355" t="s">
        <v>184</v>
      </c>
      <c r="B198" s="334" t="s">
        <v>167</v>
      </c>
      <c r="C198" s="331" t="s">
        <v>56</v>
      </c>
      <c r="D198" s="50" t="s">
        <v>168</v>
      </c>
      <c r="E198" s="19" t="s">
        <v>169</v>
      </c>
      <c r="F198" s="60">
        <v>40</v>
      </c>
      <c r="G198" s="60">
        <v>32</v>
      </c>
      <c r="H198" s="60">
        <v>7.36</v>
      </c>
      <c r="I198" s="60">
        <v>0.28800000000000003</v>
      </c>
      <c r="J198" s="60">
        <v>3.2000000000000001E-2</v>
      </c>
      <c r="K198" s="60">
        <v>1.3119999999999998</v>
      </c>
      <c r="L198" s="60">
        <v>2.88</v>
      </c>
      <c r="M198" s="60">
        <v>0.16</v>
      </c>
      <c r="N198" s="64">
        <v>2.4</v>
      </c>
      <c r="O198" s="252" t="e">
        <f>VLOOKUP(D198,'[1]CICLO DE MENUS'!$B$5:$I$60,8,FALSE)*F198</f>
        <v>#N/A</v>
      </c>
    </row>
    <row r="199" spans="1:15">
      <c r="A199" s="356"/>
      <c r="B199" s="335"/>
      <c r="C199" s="332"/>
      <c r="D199" s="28" t="s">
        <v>114</v>
      </c>
      <c r="E199" s="19" t="s">
        <v>120</v>
      </c>
      <c r="F199" s="60">
        <v>35</v>
      </c>
      <c r="G199" s="60">
        <v>33.25</v>
      </c>
      <c r="H199" s="60">
        <v>13.3</v>
      </c>
      <c r="I199" s="60">
        <v>0.46549999999999997</v>
      </c>
      <c r="J199" s="60">
        <v>3.3250000000000002E-2</v>
      </c>
      <c r="K199" s="60">
        <v>2.5602500000000004</v>
      </c>
      <c r="L199" s="60">
        <v>7.98</v>
      </c>
      <c r="M199" s="60">
        <v>9.9749999999999991E-2</v>
      </c>
      <c r="N199" s="64">
        <v>1.4</v>
      </c>
      <c r="O199" s="252" t="e">
        <f>VLOOKUP(D199,'[1]CICLO DE MENUS'!$B$5:$I$60,8,FALSE)*F199</f>
        <v>#N/A</v>
      </c>
    </row>
    <row r="200" spans="1:15">
      <c r="A200" s="357"/>
      <c r="B200" s="336"/>
      <c r="C200" s="333"/>
      <c r="D200" s="28" t="s">
        <v>116</v>
      </c>
      <c r="E200" s="19" t="s">
        <v>122</v>
      </c>
      <c r="F200" s="60">
        <v>7</v>
      </c>
      <c r="G200" s="60">
        <v>6.3</v>
      </c>
      <c r="H200" s="60">
        <v>2.7719999999999998</v>
      </c>
      <c r="I200" s="60">
        <v>0.14489999999999997</v>
      </c>
      <c r="J200" s="60">
        <v>3.78E-2</v>
      </c>
      <c r="K200" s="60">
        <v>0.37170000000000003</v>
      </c>
      <c r="L200" s="60">
        <v>5.1660000000000004</v>
      </c>
      <c r="M200" s="60">
        <v>0.1134</v>
      </c>
      <c r="N200" s="64">
        <v>3.22</v>
      </c>
      <c r="O200" s="252" t="e">
        <f>VLOOKUP(D200,'[1]CICLO DE MENUS'!$B$5:$I$60,8,FALSE)*F200</f>
        <v>#N/A</v>
      </c>
    </row>
    <row r="201" spans="1:15">
      <c r="A201" s="334" t="s">
        <v>51</v>
      </c>
      <c r="B201" s="334" t="s">
        <v>167</v>
      </c>
      <c r="C201" s="364" t="s">
        <v>564</v>
      </c>
      <c r="D201" s="57" t="s">
        <v>566</v>
      </c>
      <c r="E201" s="19" t="s">
        <v>565</v>
      </c>
      <c r="F201" s="260">
        <v>60</v>
      </c>
      <c r="G201" s="260">
        <v>60</v>
      </c>
      <c r="H201" s="260">
        <v>231</v>
      </c>
      <c r="I201" s="260">
        <v>5.94</v>
      </c>
      <c r="J201" s="260">
        <v>2.04</v>
      </c>
      <c r="K201" s="260">
        <v>46.74</v>
      </c>
      <c r="L201" s="260">
        <v>5.4</v>
      </c>
      <c r="M201" s="260">
        <v>2.4599999999999995</v>
      </c>
      <c r="N201" s="261">
        <v>252</v>
      </c>
      <c r="O201" s="252" t="e">
        <f>VLOOKUP(D201,'[1]CICLO DE MENUS'!$B$5:$I$60,8,FALSE)*F201</f>
        <v>#N/A</v>
      </c>
    </row>
    <row r="202" spans="1:15">
      <c r="A202" s="336"/>
      <c r="B202" s="336"/>
      <c r="C202" s="364"/>
      <c r="D202" s="57" t="s">
        <v>176</v>
      </c>
      <c r="E202" s="19" t="s">
        <v>177</v>
      </c>
      <c r="F202" s="21">
        <v>8</v>
      </c>
      <c r="G202" s="21">
        <v>8</v>
      </c>
      <c r="H202" s="21">
        <v>31.76</v>
      </c>
      <c r="I202" s="21">
        <v>0</v>
      </c>
      <c r="J202" s="21">
        <v>0</v>
      </c>
      <c r="K202" s="21">
        <v>7.944</v>
      </c>
      <c r="L202" s="21">
        <v>0</v>
      </c>
      <c r="M202" s="21">
        <v>8.0000000000000002E-3</v>
      </c>
      <c r="N202" s="65">
        <v>0</v>
      </c>
      <c r="O202" s="252" t="e">
        <f>VLOOKUP(D202,'[1]CICLO DE MENUS'!$B$5:$I$60,8,FALSE)*F202</f>
        <v>#N/A</v>
      </c>
    </row>
    <row r="203" spans="1:15" ht="24">
      <c r="A203" s="63" t="s">
        <v>52</v>
      </c>
      <c r="B203" s="63" t="s">
        <v>172</v>
      </c>
      <c r="C203" s="351" t="s">
        <v>130</v>
      </c>
      <c r="D203" s="353"/>
      <c r="E203" s="19"/>
      <c r="F203" s="19"/>
      <c r="G203" s="19"/>
      <c r="H203" s="19"/>
      <c r="I203" s="19"/>
      <c r="J203" s="19"/>
      <c r="K203" s="19"/>
      <c r="L203" s="19"/>
      <c r="M203" s="19"/>
      <c r="N203" s="49"/>
      <c r="O203" s="252"/>
    </row>
    <row r="204" spans="1:15">
      <c r="A204" s="63" t="s">
        <v>173</v>
      </c>
      <c r="B204" s="63" t="s">
        <v>174</v>
      </c>
      <c r="C204" s="55" t="s">
        <v>175</v>
      </c>
      <c r="D204" s="51"/>
      <c r="E204" s="19"/>
      <c r="F204" s="19"/>
      <c r="G204" s="19"/>
      <c r="H204" s="19"/>
      <c r="I204" s="19"/>
      <c r="J204" s="19"/>
      <c r="K204" s="19"/>
      <c r="L204" s="19"/>
      <c r="M204" s="19"/>
      <c r="N204" s="49"/>
      <c r="O204" s="252"/>
    </row>
    <row r="205" spans="1:15">
      <c r="A205" s="63" t="s">
        <v>178</v>
      </c>
      <c r="B205" s="63" t="s">
        <v>179</v>
      </c>
      <c r="C205" s="55" t="s">
        <v>180</v>
      </c>
      <c r="D205" s="51"/>
      <c r="E205" s="19"/>
      <c r="F205" s="19"/>
      <c r="G205" s="19"/>
      <c r="H205" s="19"/>
      <c r="I205" s="19"/>
      <c r="J205" s="19"/>
      <c r="K205" s="19"/>
      <c r="L205" s="19"/>
      <c r="M205" s="19"/>
      <c r="N205" s="49"/>
      <c r="O205" s="252"/>
    </row>
    <row r="206" spans="1:15">
      <c r="A206" s="63" t="s">
        <v>182</v>
      </c>
      <c r="B206" s="337" t="s">
        <v>190</v>
      </c>
      <c r="C206" s="338"/>
      <c r="D206" s="339"/>
      <c r="E206" s="19"/>
      <c r="F206" s="19"/>
      <c r="G206" s="19"/>
      <c r="H206" s="19"/>
      <c r="I206" s="19"/>
      <c r="J206" s="19"/>
      <c r="K206" s="19"/>
      <c r="L206" s="19"/>
      <c r="M206" s="19"/>
      <c r="N206" s="49"/>
      <c r="O206" s="252"/>
    </row>
    <row r="207" spans="1:15">
      <c r="A207" s="27"/>
      <c r="B207" s="27"/>
      <c r="C207" s="28"/>
      <c r="D207" s="51"/>
      <c r="E207" s="19"/>
      <c r="F207" s="19"/>
      <c r="G207" s="19"/>
      <c r="H207" s="19"/>
      <c r="I207" s="19"/>
      <c r="J207" s="19"/>
      <c r="K207" s="19"/>
      <c r="L207" s="19"/>
      <c r="M207" s="19"/>
      <c r="N207" s="49"/>
      <c r="O207" s="252"/>
    </row>
    <row r="208" spans="1:15" s="257" customFormat="1">
      <c r="A208" s="265"/>
      <c r="B208" s="265"/>
      <c r="C208" s="265"/>
      <c r="D208" s="265"/>
      <c r="E208" s="265"/>
      <c r="F208" s="266">
        <f>SUM(F181:F202)</f>
        <v>394.5</v>
      </c>
      <c r="G208" s="265"/>
      <c r="H208" s="265"/>
      <c r="I208" s="265"/>
      <c r="J208" s="265"/>
      <c r="K208" s="265"/>
      <c r="L208" s="267"/>
      <c r="M208" s="265"/>
      <c r="N208" s="265"/>
      <c r="O208" s="259" t="e">
        <f>SUM(O181:O202)</f>
        <v>#N/A</v>
      </c>
    </row>
    <row r="209" spans="1:15">
      <c r="A209" s="365" t="s">
        <v>106</v>
      </c>
      <c r="B209" s="365"/>
      <c r="C209" s="365"/>
      <c r="D209" s="365"/>
      <c r="E209" s="365"/>
      <c r="F209" s="365"/>
      <c r="G209" s="19"/>
      <c r="H209" s="268">
        <f t="shared" ref="H209:N209" si="3">SUM(H180:H207)</f>
        <v>781.47509999999988</v>
      </c>
      <c r="I209" s="268">
        <f t="shared" si="3"/>
        <v>25.402280000000001</v>
      </c>
      <c r="J209" s="268">
        <f t="shared" si="3"/>
        <v>16.537970000000001</v>
      </c>
      <c r="K209" s="268">
        <f t="shared" si="3"/>
        <v>127.36897</v>
      </c>
      <c r="L209" s="268">
        <f t="shared" si="3"/>
        <v>192.89549999999997</v>
      </c>
      <c r="M209" s="268">
        <f t="shared" si="3"/>
        <v>6.462019999999999</v>
      </c>
      <c r="N209" s="268">
        <f t="shared" si="3"/>
        <v>895.7109999999999</v>
      </c>
    </row>
    <row r="210" spans="1:15">
      <c r="A210" s="365" t="s">
        <v>107</v>
      </c>
      <c r="B210" s="365"/>
      <c r="C210" s="365"/>
      <c r="D210" s="365"/>
      <c r="E210" s="365"/>
      <c r="F210" s="365"/>
      <c r="G210" s="19"/>
      <c r="H210" s="60">
        <v>1994</v>
      </c>
      <c r="I210" s="60">
        <v>69.8</v>
      </c>
      <c r="J210" s="60">
        <v>66.5</v>
      </c>
      <c r="K210" s="60">
        <v>279.2</v>
      </c>
      <c r="L210" s="60">
        <v>1100</v>
      </c>
      <c r="M210" s="61">
        <v>8.6999999999999993</v>
      </c>
      <c r="N210" s="61">
        <v>1500</v>
      </c>
    </row>
    <row r="211" spans="1:15">
      <c r="A211" s="365" t="s">
        <v>108</v>
      </c>
      <c r="B211" s="365"/>
      <c r="C211" s="365"/>
      <c r="D211" s="365"/>
      <c r="E211" s="365"/>
      <c r="F211" s="365"/>
      <c r="G211" s="19"/>
      <c r="H211" s="284">
        <f>(H209*100)/H210</f>
        <v>39.191328986960883</v>
      </c>
      <c r="I211" s="284">
        <f t="shared" ref="I211:N211" si="4">(I209*100)/I210</f>
        <v>36.392951289398283</v>
      </c>
      <c r="J211" s="284">
        <f t="shared" si="4"/>
        <v>24.869127819548872</v>
      </c>
      <c r="K211" s="284">
        <f t="shared" si="4"/>
        <v>45.619258595988541</v>
      </c>
      <c r="L211" s="284">
        <f t="shared" si="4"/>
        <v>17.53595454545454</v>
      </c>
      <c r="M211" s="284">
        <f t="shared" si="4"/>
        <v>74.276091954022988</v>
      </c>
      <c r="N211" s="284">
        <f t="shared" si="4"/>
        <v>59.71406666666666</v>
      </c>
    </row>
    <row r="212" spans="1:15" s="23" customFormat="1">
      <c r="O212" s="238"/>
    </row>
    <row r="213" spans="1:15">
      <c r="A213" s="346" t="s">
        <v>109</v>
      </c>
      <c r="B213" s="346"/>
      <c r="C213" s="346"/>
      <c r="D213" s="347"/>
      <c r="E213" s="351" t="s">
        <v>562</v>
      </c>
      <c r="F213" s="352"/>
      <c r="G213" s="352"/>
      <c r="H213" s="352"/>
      <c r="I213" s="352"/>
      <c r="J213" s="352"/>
      <c r="K213" s="352"/>
      <c r="L213" s="352"/>
      <c r="M213" s="352"/>
      <c r="N213" s="353"/>
    </row>
    <row r="214" spans="1:15" ht="7.5" customHeight="1">
      <c r="A214" s="23"/>
      <c r="B214" s="23"/>
      <c r="C214" s="23"/>
      <c r="D214" s="18"/>
      <c r="E214" s="18"/>
      <c r="F214" s="18"/>
      <c r="G214" s="18"/>
      <c r="H214" s="18"/>
      <c r="I214" s="18"/>
      <c r="J214" s="18"/>
      <c r="K214" s="18"/>
      <c r="L214" s="18"/>
      <c r="M214" s="18"/>
    </row>
    <row r="215" spans="1:15" ht="42" customHeight="1">
      <c r="A215" s="23" t="s">
        <v>36</v>
      </c>
      <c r="B215" s="354"/>
      <c r="C215" s="354"/>
      <c r="D215" s="354"/>
      <c r="E215" s="354"/>
      <c r="F215" s="354"/>
      <c r="H215" s="346" t="s">
        <v>37</v>
      </c>
      <c r="I215" s="346"/>
      <c r="J215" s="347"/>
      <c r="K215" s="348">
        <v>1088304193</v>
      </c>
      <c r="L215" s="348"/>
      <c r="M215" s="348"/>
      <c r="N215" s="348"/>
    </row>
    <row r="220" spans="1:15" s="13" customFormat="1">
      <c r="A220" s="358" t="s">
        <v>89</v>
      </c>
      <c r="B220" s="358"/>
      <c r="C220" s="358"/>
      <c r="D220" s="358"/>
      <c r="E220" s="358"/>
      <c r="F220" s="358"/>
      <c r="G220" s="358"/>
      <c r="H220" s="358"/>
      <c r="I220" s="358"/>
      <c r="J220" s="358"/>
      <c r="K220" s="358"/>
      <c r="L220" s="358"/>
      <c r="O220" s="245"/>
    </row>
    <row r="221" spans="1:15" s="13" customFormat="1">
      <c r="A221" s="3"/>
      <c r="B221" s="3"/>
      <c r="C221" s="3"/>
      <c r="D221" s="3"/>
      <c r="E221" s="3"/>
      <c r="F221" s="3"/>
      <c r="G221" s="3"/>
      <c r="H221" s="3"/>
      <c r="I221" s="3"/>
      <c r="J221" s="3"/>
      <c r="K221" s="3"/>
      <c r="L221" s="3"/>
      <c r="O221" s="245"/>
    </row>
    <row r="222" spans="1:15" s="13" customFormat="1">
      <c r="A222" s="310" t="s">
        <v>1</v>
      </c>
      <c r="B222" s="310"/>
      <c r="C222" s="319" t="s">
        <v>39</v>
      </c>
      <c r="D222" s="319"/>
      <c r="E222" s="319"/>
      <c r="F222" s="319"/>
      <c r="G222" s="319"/>
      <c r="H222" s="319"/>
      <c r="I222" s="319"/>
      <c r="J222" s="319"/>
      <c r="K222" s="319"/>
      <c r="L222" s="319"/>
      <c r="O222" s="245"/>
    </row>
    <row r="223" spans="1:15" s="13" customFormat="1" ht="7.5" customHeight="1">
      <c r="A223" s="4"/>
      <c r="B223" s="4"/>
      <c r="C223" s="3"/>
      <c r="D223" s="3"/>
      <c r="E223" s="3"/>
      <c r="F223" s="3"/>
      <c r="G223" s="3"/>
      <c r="H223" s="3"/>
      <c r="I223" s="3"/>
      <c r="J223" s="3"/>
      <c r="K223" s="3"/>
      <c r="L223" s="3"/>
      <c r="O223" s="245"/>
    </row>
    <row r="224" spans="1:15" s="13" customFormat="1">
      <c r="A224" s="310" t="s">
        <v>5</v>
      </c>
      <c r="B224" s="310"/>
      <c r="C224" s="5" t="s">
        <v>537</v>
      </c>
      <c r="D224" s="3"/>
      <c r="E224" s="3"/>
      <c r="F224" s="3"/>
      <c r="G224" s="3"/>
      <c r="H224" s="3"/>
      <c r="I224" s="3"/>
      <c r="J224" s="3"/>
      <c r="K224" s="3"/>
      <c r="L224" s="3"/>
      <c r="O224" s="245"/>
    </row>
    <row r="225" spans="1:26" s="15" customFormat="1" ht="6.75" customHeight="1">
      <c r="A225" s="4"/>
      <c r="B225" s="6"/>
      <c r="C225" s="6"/>
      <c r="D225" s="6"/>
      <c r="E225" s="6"/>
      <c r="F225" s="6"/>
      <c r="G225" s="6"/>
      <c r="H225" s="6"/>
      <c r="I225" s="6"/>
      <c r="J225" s="6"/>
      <c r="K225" s="4"/>
      <c r="L225" s="4"/>
      <c r="M225" s="14"/>
      <c r="N225" s="14"/>
      <c r="O225" s="238"/>
      <c r="P225" s="14"/>
      <c r="Q225" s="23"/>
      <c r="R225" s="23"/>
      <c r="S225" s="23"/>
      <c r="T225" s="23"/>
      <c r="U225" s="23"/>
      <c r="V225" s="23"/>
      <c r="W225" s="23"/>
      <c r="X225" s="23"/>
      <c r="Y225" s="23"/>
      <c r="Z225" s="23"/>
    </row>
    <row r="226" spans="1:26" s="15" customFormat="1">
      <c r="A226" s="4" t="s">
        <v>6</v>
      </c>
      <c r="B226" s="4"/>
      <c r="C226" s="319" t="s">
        <v>536</v>
      </c>
      <c r="D226" s="319"/>
      <c r="E226" s="14"/>
      <c r="F226" s="14"/>
      <c r="G226" s="23"/>
      <c r="H226" s="23"/>
      <c r="I226" s="23"/>
      <c r="J226" s="23"/>
      <c r="K226" s="23"/>
      <c r="L226" s="23"/>
      <c r="M226" s="23"/>
      <c r="N226" s="23"/>
      <c r="O226" s="238"/>
      <c r="P226" s="23"/>
    </row>
    <row r="227" spans="1:26" s="15" customFormat="1" ht="9" customHeight="1">
      <c r="A227" s="4"/>
      <c r="B227" s="6"/>
      <c r="C227" s="6"/>
      <c r="D227" s="6"/>
      <c r="E227" s="6"/>
      <c r="F227" s="6"/>
      <c r="G227" s="6"/>
      <c r="H227" s="6"/>
      <c r="I227" s="6"/>
      <c r="J227" s="6"/>
      <c r="K227" s="4"/>
      <c r="L227" s="4"/>
      <c r="M227" s="14"/>
      <c r="N227" s="14"/>
      <c r="O227" s="238"/>
      <c r="P227" s="14"/>
      <c r="Q227" s="23"/>
      <c r="R227" s="23"/>
      <c r="S227" s="23"/>
      <c r="T227" s="23"/>
      <c r="U227" s="23"/>
      <c r="V227" s="23"/>
      <c r="W227" s="23"/>
      <c r="X227" s="23"/>
      <c r="Y227" s="23"/>
      <c r="Z227" s="23"/>
    </row>
    <row r="228" spans="1:26" s="15" customFormat="1">
      <c r="A228" s="310" t="s">
        <v>7</v>
      </c>
      <c r="B228" s="310"/>
      <c r="C228" s="319" t="s">
        <v>44</v>
      </c>
      <c r="D228" s="319"/>
      <c r="E228" s="6"/>
      <c r="F228" s="6"/>
      <c r="G228" s="6"/>
      <c r="H228" s="6"/>
      <c r="I228" s="6"/>
      <c r="J228" s="6"/>
      <c r="K228" s="4"/>
      <c r="L228" s="4"/>
      <c r="M228" s="14"/>
      <c r="N228" s="14"/>
      <c r="O228" s="238"/>
      <c r="P228" s="14"/>
      <c r="Q228" s="23"/>
      <c r="R228" s="23"/>
      <c r="S228" s="23"/>
      <c r="T228" s="23"/>
      <c r="U228" s="23"/>
      <c r="V228" s="23"/>
      <c r="W228" s="23"/>
      <c r="X228" s="23"/>
      <c r="Y228" s="23"/>
      <c r="Z228" s="23"/>
    </row>
    <row r="229" spans="1:26" s="15" customFormat="1" ht="9" customHeight="1">
      <c r="A229" s="4"/>
      <c r="B229" s="6"/>
      <c r="C229" s="6"/>
      <c r="D229" s="6"/>
      <c r="E229" s="6"/>
      <c r="F229" s="6"/>
      <c r="G229" s="6"/>
      <c r="H229" s="6"/>
      <c r="I229" s="6"/>
      <c r="J229" s="6"/>
      <c r="K229" s="4"/>
      <c r="L229" s="4"/>
      <c r="M229" s="14"/>
      <c r="N229" s="14"/>
      <c r="O229" s="238"/>
      <c r="P229" s="14"/>
      <c r="Q229" s="23"/>
      <c r="R229" s="23"/>
      <c r="S229" s="23"/>
      <c r="T229" s="23"/>
      <c r="U229" s="23"/>
      <c r="V229" s="23"/>
      <c r="W229" s="23"/>
      <c r="X229" s="23"/>
      <c r="Y229" s="23"/>
      <c r="Z229" s="23"/>
    </row>
    <row r="230" spans="1:26" s="15" customFormat="1">
      <c r="A230" s="321" t="s">
        <v>8</v>
      </c>
      <c r="B230" s="321"/>
      <c r="C230" s="26" t="s">
        <v>45</v>
      </c>
      <c r="D230" s="23"/>
      <c r="E230" s="23"/>
      <c r="F230" s="23"/>
      <c r="G230" s="23"/>
      <c r="H230" s="23"/>
      <c r="I230" s="23"/>
      <c r="O230" s="238"/>
    </row>
    <row r="231" spans="1:26" s="15" customFormat="1" ht="8.25" customHeight="1">
      <c r="A231" s="4"/>
      <c r="B231" s="6"/>
      <c r="C231" s="6"/>
      <c r="D231" s="6"/>
      <c r="E231" s="6"/>
      <c r="F231" s="6"/>
      <c r="G231" s="6"/>
      <c r="H231" s="6"/>
      <c r="I231" s="6"/>
      <c r="J231" s="6"/>
      <c r="K231" s="4"/>
      <c r="L231" s="4"/>
      <c r="M231" s="14"/>
      <c r="N231" s="14"/>
      <c r="O231" s="238"/>
      <c r="P231" s="14"/>
      <c r="Q231" s="23"/>
      <c r="R231" s="23"/>
      <c r="S231" s="23"/>
      <c r="T231" s="23"/>
      <c r="U231" s="23"/>
      <c r="V231" s="23"/>
      <c r="W231" s="23"/>
      <c r="X231" s="23"/>
      <c r="Y231" s="23"/>
      <c r="Z231" s="23"/>
    </row>
    <row r="232" spans="1:26" s="15" customFormat="1">
      <c r="A232" s="16" t="s">
        <v>90</v>
      </c>
      <c r="B232" s="322" t="s">
        <v>307</v>
      </c>
      <c r="C232" s="322"/>
      <c r="D232" s="6"/>
      <c r="E232" s="6"/>
      <c r="F232" s="6"/>
      <c r="G232" s="6"/>
      <c r="H232" s="6"/>
      <c r="I232" s="6"/>
      <c r="J232" s="6"/>
      <c r="K232" s="4"/>
      <c r="L232" s="4"/>
      <c r="M232" s="14"/>
      <c r="N232" s="14"/>
      <c r="O232" s="238"/>
      <c r="P232" s="14"/>
      <c r="Q232" s="23"/>
      <c r="R232" s="23"/>
      <c r="S232" s="23"/>
      <c r="T232" s="23"/>
      <c r="U232" s="23"/>
      <c r="V232" s="23"/>
      <c r="W232" s="23"/>
      <c r="X232" s="23"/>
      <c r="Y232" s="23"/>
      <c r="Z232" s="23"/>
    </row>
    <row r="233" spans="1:26" s="15" customFormat="1" ht="8.25" customHeight="1">
      <c r="A233" s="4"/>
      <c r="B233" s="6"/>
      <c r="C233" s="6"/>
      <c r="D233" s="6"/>
      <c r="E233" s="6"/>
      <c r="F233" s="6"/>
      <c r="G233" s="6"/>
      <c r="H233" s="6"/>
      <c r="I233" s="6"/>
      <c r="J233" s="6"/>
      <c r="K233" s="4"/>
      <c r="L233" s="4"/>
      <c r="M233" s="14"/>
      <c r="N233" s="14"/>
      <c r="O233" s="238"/>
      <c r="P233" s="14"/>
      <c r="Q233" s="23"/>
      <c r="R233" s="23"/>
      <c r="S233" s="23"/>
      <c r="T233" s="23"/>
      <c r="U233" s="23"/>
      <c r="V233" s="23"/>
      <c r="W233" s="23"/>
      <c r="X233" s="23"/>
      <c r="Y233" s="23"/>
      <c r="Z233" s="23"/>
    </row>
    <row r="234" spans="1:26">
      <c r="A234" s="7" t="s">
        <v>91</v>
      </c>
      <c r="B234" s="289">
        <v>5</v>
      </c>
      <c r="C234" s="7"/>
      <c r="D234" s="7"/>
      <c r="E234" s="7"/>
      <c r="F234" s="7"/>
      <c r="G234" s="7"/>
      <c r="H234" s="7"/>
      <c r="I234" s="7"/>
      <c r="J234" s="7"/>
      <c r="K234" s="7"/>
      <c r="L234" s="7"/>
    </row>
    <row r="235" spans="1:26" s="15" customFormat="1">
      <c r="A235" s="4"/>
      <c r="B235" s="6"/>
      <c r="C235" s="6"/>
      <c r="D235" s="6"/>
      <c r="E235" s="6"/>
      <c r="F235" s="6"/>
      <c r="G235" s="6"/>
      <c r="H235" s="6"/>
      <c r="I235" s="6"/>
      <c r="J235" s="6"/>
      <c r="K235" s="4"/>
      <c r="L235" s="4"/>
      <c r="M235" s="14"/>
      <c r="N235" s="14"/>
      <c r="O235" s="238"/>
      <c r="P235" s="14"/>
      <c r="Q235" s="23"/>
      <c r="R235" s="23"/>
      <c r="S235" s="23"/>
      <c r="T235" s="23"/>
      <c r="U235" s="23"/>
      <c r="V235" s="23"/>
      <c r="W235" s="23"/>
      <c r="X235" s="23"/>
      <c r="Y235" s="23"/>
      <c r="Z235" s="23"/>
    </row>
    <row r="236" spans="1:26">
      <c r="A236" s="340" t="s">
        <v>38</v>
      </c>
      <c r="B236" s="340" t="s">
        <v>92</v>
      </c>
      <c r="C236" s="340" t="s">
        <v>93</v>
      </c>
      <c r="D236" s="340" t="s">
        <v>94</v>
      </c>
      <c r="E236" s="340" t="s">
        <v>95</v>
      </c>
      <c r="F236" s="340" t="s">
        <v>96</v>
      </c>
      <c r="G236" s="340" t="s">
        <v>97</v>
      </c>
      <c r="H236" s="340" t="s">
        <v>98</v>
      </c>
      <c r="I236" s="340"/>
      <c r="J236" s="340"/>
      <c r="K236" s="340"/>
      <c r="L236" s="340"/>
      <c r="M236" s="340"/>
      <c r="N236" s="340"/>
      <c r="O236" s="252"/>
    </row>
    <row r="237" spans="1:26" ht="30">
      <c r="A237" s="340"/>
      <c r="B237" s="340"/>
      <c r="C237" s="340"/>
      <c r="D237" s="340"/>
      <c r="E237" s="340"/>
      <c r="F237" s="340"/>
      <c r="G237" s="340"/>
      <c r="H237" s="29" t="s">
        <v>99</v>
      </c>
      <c r="I237" s="29" t="s">
        <v>100</v>
      </c>
      <c r="J237" s="29" t="s">
        <v>101</v>
      </c>
      <c r="K237" s="29" t="s">
        <v>102</v>
      </c>
      <c r="L237" s="29" t="s">
        <v>103</v>
      </c>
      <c r="M237" s="29" t="s">
        <v>104</v>
      </c>
      <c r="N237" s="29" t="s">
        <v>105</v>
      </c>
      <c r="O237" s="253" t="s">
        <v>529</v>
      </c>
    </row>
    <row r="238" spans="1:26">
      <c r="A238" s="323" t="s">
        <v>47</v>
      </c>
      <c r="B238" s="326" t="s">
        <v>155</v>
      </c>
      <c r="C238" s="328" t="s">
        <v>568</v>
      </c>
      <c r="D238" s="50" t="s">
        <v>163</v>
      </c>
      <c r="E238" s="19" t="s">
        <v>164</v>
      </c>
      <c r="F238" s="60">
        <v>40</v>
      </c>
      <c r="G238" s="60">
        <v>40</v>
      </c>
      <c r="H238" s="60">
        <v>141.19999999999999</v>
      </c>
      <c r="I238" s="60">
        <v>2.68</v>
      </c>
      <c r="J238" s="60">
        <v>0.16</v>
      </c>
      <c r="K238" s="60">
        <v>32.04</v>
      </c>
      <c r="L238" s="60">
        <v>3.6</v>
      </c>
      <c r="M238" s="60">
        <v>0.32</v>
      </c>
      <c r="N238" s="64">
        <v>0.8</v>
      </c>
      <c r="O238" s="252" t="e">
        <f>VLOOKUP(D238,'[1]CICLO DE MENUS'!$B$5:$I$60,8,FALSE)*F238</f>
        <v>#N/A</v>
      </c>
    </row>
    <row r="239" spans="1:26" ht="24">
      <c r="A239" s="324"/>
      <c r="B239" s="327"/>
      <c r="C239" s="329"/>
      <c r="D239" s="50" t="s">
        <v>153</v>
      </c>
      <c r="E239" s="19" t="s">
        <v>118</v>
      </c>
      <c r="F239" s="60">
        <v>20</v>
      </c>
      <c r="G239" s="60">
        <v>20</v>
      </c>
      <c r="H239" s="60">
        <v>16</v>
      </c>
      <c r="I239" s="60">
        <v>0.44</v>
      </c>
      <c r="J239" s="60">
        <v>0.02</v>
      </c>
      <c r="K239" s="60">
        <v>3.38</v>
      </c>
      <c r="L239" s="60">
        <v>2.4</v>
      </c>
      <c r="M239" s="60">
        <v>0.16</v>
      </c>
      <c r="N239" s="64">
        <v>1.2</v>
      </c>
      <c r="O239" s="252" t="e">
        <f>VLOOKUP(D239,'[1]CICLO DE MENUS'!$B$5:$I$60,8,FALSE)*F239</f>
        <v>#N/A</v>
      </c>
    </row>
    <row r="240" spans="1:26">
      <c r="A240" s="324"/>
      <c r="B240" s="327"/>
      <c r="C240" s="329"/>
      <c r="D240" s="50" t="s">
        <v>113</v>
      </c>
      <c r="E240" s="19" t="s">
        <v>119</v>
      </c>
      <c r="F240" s="60">
        <v>11.8</v>
      </c>
      <c r="G240" s="60">
        <v>10.030000000000001</v>
      </c>
      <c r="H240" s="60">
        <v>4.7141000000000011</v>
      </c>
      <c r="I240" s="60">
        <v>7.0209999999999995E-2</v>
      </c>
      <c r="J240" s="60">
        <v>1.0030000000000001E-2</v>
      </c>
      <c r="K240" s="60">
        <v>0.95285000000000009</v>
      </c>
      <c r="L240" s="60">
        <v>2.7081000000000004</v>
      </c>
      <c r="M240" s="60">
        <v>4.0120000000000003E-2</v>
      </c>
      <c r="N240" s="64">
        <v>4.13</v>
      </c>
      <c r="O240" s="252" t="e">
        <f>VLOOKUP(D240,'[1]CICLO DE MENUS'!$B$5:$I$60,8,FALSE)*F240</f>
        <v>#N/A</v>
      </c>
    </row>
    <row r="241" spans="1:15">
      <c r="A241" s="324"/>
      <c r="B241" s="327"/>
      <c r="C241" s="329"/>
      <c r="D241" s="50" t="s">
        <v>114</v>
      </c>
      <c r="E241" s="19" t="s">
        <v>120</v>
      </c>
      <c r="F241" s="60">
        <v>6.3</v>
      </c>
      <c r="G241" s="60">
        <v>5.9850000000000003</v>
      </c>
      <c r="H241" s="60">
        <v>2.3940000000000001</v>
      </c>
      <c r="I241" s="60">
        <v>8.3789999999999989E-2</v>
      </c>
      <c r="J241" s="60">
        <v>5.9850000000000007E-3</v>
      </c>
      <c r="K241" s="60">
        <v>0.46084500000000006</v>
      </c>
      <c r="L241" s="60">
        <v>1.4364000000000001</v>
      </c>
      <c r="M241" s="60">
        <v>1.7955000000000002E-2</v>
      </c>
      <c r="N241" s="64">
        <v>0.252</v>
      </c>
      <c r="O241" s="252" t="e">
        <f>VLOOKUP(D241,'[1]CICLO DE MENUS'!$B$5:$I$60,8,FALSE)*F241</f>
        <v>#N/A</v>
      </c>
    </row>
    <row r="242" spans="1:15">
      <c r="A242" s="324"/>
      <c r="B242" s="327"/>
      <c r="C242" s="329"/>
      <c r="D242" s="50" t="s">
        <v>208</v>
      </c>
      <c r="E242" s="19" t="s">
        <v>210</v>
      </c>
      <c r="F242" s="60">
        <v>6.7</v>
      </c>
      <c r="G242" s="60">
        <v>6.03</v>
      </c>
      <c r="H242" s="60">
        <v>2.5929000000000002</v>
      </c>
      <c r="I242" s="60">
        <v>0.12662999999999999</v>
      </c>
      <c r="J242" s="60">
        <v>0</v>
      </c>
      <c r="K242" s="60">
        <v>0.43416000000000005</v>
      </c>
      <c r="L242" s="60">
        <v>2.4120000000000004</v>
      </c>
      <c r="M242" s="60">
        <v>6.0299999999999999E-2</v>
      </c>
      <c r="N242" s="64">
        <v>0.40200000000000002</v>
      </c>
      <c r="O242" s="252" t="e">
        <f>VLOOKUP(D242,'[1]CICLO DE MENUS'!$B$5:$I$60,8,FALSE)*F242</f>
        <v>#N/A</v>
      </c>
    </row>
    <row r="243" spans="1:15">
      <c r="A243" s="324"/>
      <c r="B243" s="327"/>
      <c r="C243" s="329"/>
      <c r="D243" s="50" t="s">
        <v>116</v>
      </c>
      <c r="E243" s="19" t="s">
        <v>122</v>
      </c>
      <c r="F243" s="60">
        <v>2.2000000000000002</v>
      </c>
      <c r="G243" s="60">
        <v>1.9800000000000002</v>
      </c>
      <c r="H243" s="60">
        <v>0.87120000000000009</v>
      </c>
      <c r="I243" s="60">
        <v>4.5540000000000004E-2</v>
      </c>
      <c r="J243" s="60">
        <v>1.1880000000000002E-2</v>
      </c>
      <c r="K243" s="60">
        <v>0.11682000000000002</v>
      </c>
      <c r="L243" s="60">
        <v>1.6236000000000002</v>
      </c>
      <c r="M243" s="60">
        <v>3.5640000000000005E-2</v>
      </c>
      <c r="N243" s="64">
        <v>1.012</v>
      </c>
      <c r="O243" s="252" t="e">
        <f>VLOOKUP(D243,'[1]CICLO DE MENUS'!$B$5:$I$60,8,FALSE)*F243</f>
        <v>#N/A</v>
      </c>
    </row>
    <row r="244" spans="1:15">
      <c r="A244" s="324"/>
      <c r="B244" s="330"/>
      <c r="C244" s="329"/>
      <c r="D244" s="50" t="s">
        <v>117</v>
      </c>
      <c r="E244" s="19" t="s">
        <v>123</v>
      </c>
      <c r="F244" s="60">
        <v>0.5</v>
      </c>
      <c r="G244" s="60">
        <v>0.5</v>
      </c>
      <c r="H244" s="60">
        <v>0</v>
      </c>
      <c r="I244" s="60">
        <v>0</v>
      </c>
      <c r="J244" s="60">
        <v>0</v>
      </c>
      <c r="K244" s="60">
        <v>0</v>
      </c>
      <c r="L244" s="60">
        <v>0.12</v>
      </c>
      <c r="M244" s="60">
        <v>1.5E-3</v>
      </c>
      <c r="N244" s="64">
        <v>193.905</v>
      </c>
      <c r="O244" s="252" t="e">
        <f>VLOOKUP(D244,'[1]CICLO DE MENUS'!$B$5:$I$60,8,FALSE)*F244</f>
        <v>#N/A</v>
      </c>
    </row>
    <row r="245" spans="1:15">
      <c r="A245" s="324"/>
      <c r="B245" s="326" t="s">
        <v>155</v>
      </c>
      <c r="C245" s="326" t="s">
        <v>519</v>
      </c>
      <c r="D245" s="50" t="s">
        <v>197</v>
      </c>
      <c r="E245" s="19" t="s">
        <v>198</v>
      </c>
      <c r="F245" s="60">
        <v>90</v>
      </c>
      <c r="G245" s="60">
        <v>83.7</v>
      </c>
      <c r="H245" s="60">
        <v>138.94200000000001</v>
      </c>
      <c r="I245" s="60">
        <v>17.325900000000001</v>
      </c>
      <c r="J245" s="60">
        <v>7.7004000000000001</v>
      </c>
      <c r="K245" s="60">
        <v>8.3699999999999997E-2</v>
      </c>
      <c r="L245" s="60">
        <v>9.2070000000000007</v>
      </c>
      <c r="M245" s="60">
        <v>0.58589999999999998</v>
      </c>
      <c r="N245" s="61">
        <v>52.731000000000002</v>
      </c>
      <c r="O245" s="252"/>
    </row>
    <row r="246" spans="1:15" ht="15" customHeight="1">
      <c r="A246" s="324"/>
      <c r="B246" s="327"/>
      <c r="C246" s="327"/>
      <c r="D246" s="69" t="s">
        <v>115</v>
      </c>
      <c r="E246" s="19" t="s">
        <v>121</v>
      </c>
      <c r="F246" s="60">
        <v>1.1000000000000001</v>
      </c>
      <c r="G246" s="60">
        <v>1.0450000000000002</v>
      </c>
      <c r="H246" s="60">
        <v>1.5048000000000001</v>
      </c>
      <c r="I246" s="60">
        <v>4.9115000000000013E-2</v>
      </c>
      <c r="J246" s="60">
        <v>3.1350000000000006E-3</v>
      </c>
      <c r="K246" s="60">
        <v>0.30618500000000004</v>
      </c>
      <c r="L246" s="60">
        <v>0.41800000000000004</v>
      </c>
      <c r="M246" s="60">
        <v>1.3585000000000003E-2</v>
      </c>
      <c r="N246" s="64">
        <v>0.20900000000000002</v>
      </c>
      <c r="O246" s="252"/>
    </row>
    <row r="247" spans="1:15" ht="22.5" customHeight="1">
      <c r="A247" s="324"/>
      <c r="B247" s="327"/>
      <c r="C247" s="327"/>
      <c r="D247" s="69" t="s">
        <v>185</v>
      </c>
      <c r="E247" s="19" t="s">
        <v>186</v>
      </c>
      <c r="F247" s="60">
        <v>3</v>
      </c>
      <c r="G247" s="60">
        <v>3</v>
      </c>
      <c r="H247" s="60">
        <v>27</v>
      </c>
      <c r="I247" s="60">
        <v>0</v>
      </c>
      <c r="J247" s="60">
        <v>3</v>
      </c>
      <c r="K247" s="60">
        <v>0</v>
      </c>
      <c r="L247" s="60">
        <v>0</v>
      </c>
      <c r="M247" s="60">
        <v>0</v>
      </c>
      <c r="N247" s="64">
        <v>0</v>
      </c>
      <c r="O247" s="252" t="e">
        <f>VLOOKUP(D247,'[1]CICLO DE MENUS'!$B$5:$I$60,8,FALSE)*F247</f>
        <v>#N/A</v>
      </c>
    </row>
    <row r="248" spans="1:15">
      <c r="A248" s="325"/>
      <c r="B248" s="330"/>
      <c r="C248" s="330"/>
      <c r="D248" s="69" t="s">
        <v>117</v>
      </c>
      <c r="E248" s="19" t="s">
        <v>123</v>
      </c>
      <c r="F248" s="60">
        <v>0.3</v>
      </c>
      <c r="G248" s="60">
        <v>0.3</v>
      </c>
      <c r="H248" s="60">
        <v>0</v>
      </c>
      <c r="I248" s="60">
        <v>0</v>
      </c>
      <c r="J248" s="60">
        <v>0</v>
      </c>
      <c r="K248" s="60">
        <v>0</v>
      </c>
      <c r="L248" s="60">
        <v>7.1999999999999995E-2</v>
      </c>
      <c r="M248" s="60">
        <v>8.9999999999999998E-4</v>
      </c>
      <c r="N248" s="64">
        <v>116.34299999999999</v>
      </c>
      <c r="O248" s="252" t="e">
        <f>VLOOKUP(D248,'[1]CICLO DE MENUS'!$B$5:$I$60,8,FALSE)*F248</f>
        <v>#N/A</v>
      </c>
    </row>
    <row r="249" spans="1:15">
      <c r="A249" s="334" t="s">
        <v>161</v>
      </c>
      <c r="B249" s="326" t="s">
        <v>162</v>
      </c>
      <c r="C249" s="331" t="s">
        <v>129</v>
      </c>
      <c r="D249" s="50" t="s">
        <v>163</v>
      </c>
      <c r="E249" s="19" t="s">
        <v>164</v>
      </c>
      <c r="F249" s="60">
        <v>40</v>
      </c>
      <c r="G249" s="60">
        <v>40</v>
      </c>
      <c r="H249" s="60">
        <v>141.19999999999999</v>
      </c>
      <c r="I249" s="60">
        <v>2.68</v>
      </c>
      <c r="J249" s="60">
        <v>0.16</v>
      </c>
      <c r="K249" s="60">
        <v>32.04</v>
      </c>
      <c r="L249" s="60">
        <v>3.6</v>
      </c>
      <c r="M249" s="60">
        <v>0.32</v>
      </c>
      <c r="N249" s="64">
        <v>0.8</v>
      </c>
      <c r="O249" s="252" t="e">
        <f>VLOOKUP(D249,'[1]CICLO DE MENUS'!$B$5:$I$60,8,FALSE)*F249</f>
        <v>#N/A</v>
      </c>
    </row>
    <row r="250" spans="1:15" ht="24">
      <c r="A250" s="335"/>
      <c r="B250" s="327"/>
      <c r="C250" s="332"/>
      <c r="D250" s="50" t="s">
        <v>212</v>
      </c>
      <c r="E250" s="19" t="s">
        <v>213</v>
      </c>
      <c r="F250" s="60">
        <v>6</v>
      </c>
      <c r="G250" s="60">
        <v>6</v>
      </c>
      <c r="H250" s="60">
        <v>22.26</v>
      </c>
      <c r="I250" s="60">
        <v>0.78</v>
      </c>
      <c r="J250" s="60">
        <v>8.3999999999999991E-2</v>
      </c>
      <c r="K250" s="60">
        <v>4.4879999999999995</v>
      </c>
      <c r="L250" s="60">
        <v>1.26</v>
      </c>
      <c r="M250" s="60">
        <v>0.06</v>
      </c>
      <c r="N250" s="64">
        <v>0.3</v>
      </c>
      <c r="O250" s="252" t="e">
        <f>VLOOKUP(D250,'[1]CICLO DE MENUS'!$B$5:$I$60,8,FALSE)*F250</f>
        <v>#N/A</v>
      </c>
    </row>
    <row r="251" spans="1:15">
      <c r="A251" s="335"/>
      <c r="B251" s="327"/>
      <c r="C251" s="332"/>
      <c r="D251" s="50" t="s">
        <v>185</v>
      </c>
      <c r="E251" s="19" t="s">
        <v>186</v>
      </c>
      <c r="F251" s="60">
        <v>3</v>
      </c>
      <c r="G251" s="60">
        <v>3</v>
      </c>
      <c r="H251" s="60">
        <v>27</v>
      </c>
      <c r="I251" s="60">
        <v>0</v>
      </c>
      <c r="J251" s="60">
        <v>3</v>
      </c>
      <c r="K251" s="60">
        <v>0</v>
      </c>
      <c r="L251" s="60">
        <v>0</v>
      </c>
      <c r="M251" s="60">
        <v>0</v>
      </c>
      <c r="N251" s="64">
        <v>0</v>
      </c>
      <c r="O251" s="252" t="e">
        <f>VLOOKUP(D251,'[1]CICLO DE MENUS'!$B$5:$I$60,8,FALSE)*F251</f>
        <v>#N/A</v>
      </c>
    </row>
    <row r="252" spans="1:15">
      <c r="A252" s="336"/>
      <c r="B252" s="330"/>
      <c r="C252" s="333"/>
      <c r="D252" s="50" t="s">
        <v>117</v>
      </c>
      <c r="E252" s="19" t="s">
        <v>123</v>
      </c>
      <c r="F252" s="60">
        <v>0.5</v>
      </c>
      <c r="G252" s="60">
        <v>0.5</v>
      </c>
      <c r="H252" s="60">
        <v>0</v>
      </c>
      <c r="I252" s="60">
        <v>0</v>
      </c>
      <c r="J252" s="60">
        <v>0</v>
      </c>
      <c r="K252" s="60">
        <v>0</v>
      </c>
      <c r="L252" s="60">
        <v>0.12</v>
      </c>
      <c r="M252" s="60">
        <v>1.5E-3</v>
      </c>
      <c r="N252" s="64">
        <v>193.905</v>
      </c>
      <c r="O252" s="252" t="e">
        <f>VLOOKUP(D252,'[1]CICLO DE MENUS'!$B$5:$I$60,8,FALSE)*F252</f>
        <v>#N/A</v>
      </c>
    </row>
    <row r="253" spans="1:15" ht="24" customHeight="1">
      <c r="A253" s="355" t="s">
        <v>183</v>
      </c>
      <c r="B253" s="326" t="s">
        <v>162</v>
      </c>
      <c r="C253" s="331" t="s">
        <v>62</v>
      </c>
      <c r="D253" s="50" t="s">
        <v>199</v>
      </c>
      <c r="E253" s="19" t="s">
        <v>200</v>
      </c>
      <c r="F253" s="60">
        <v>60</v>
      </c>
      <c r="G253" s="60">
        <v>60</v>
      </c>
      <c r="H253" s="60">
        <v>57.6</v>
      </c>
      <c r="I253" s="60">
        <v>1.32</v>
      </c>
      <c r="J253" s="60">
        <v>0.06</v>
      </c>
      <c r="K253" s="60">
        <v>12.66</v>
      </c>
      <c r="L253" s="60">
        <v>6.6</v>
      </c>
      <c r="M253" s="60">
        <v>0.6</v>
      </c>
      <c r="N253" s="64">
        <v>10.8</v>
      </c>
      <c r="O253" s="252" t="e">
        <f>VLOOKUP(D253,'[1]CICLO DE MENUS'!$B$5:$I$60,8,FALSE)*F253</f>
        <v>#N/A</v>
      </c>
    </row>
    <row r="254" spans="1:15">
      <c r="A254" s="356"/>
      <c r="B254" s="327"/>
      <c r="C254" s="332"/>
      <c r="D254" s="28" t="s">
        <v>116</v>
      </c>
      <c r="E254" s="19" t="s">
        <v>122</v>
      </c>
      <c r="F254" s="60">
        <v>3</v>
      </c>
      <c r="G254" s="60">
        <v>2.7</v>
      </c>
      <c r="H254" s="60">
        <v>1.1880000000000002</v>
      </c>
      <c r="I254" s="60">
        <v>6.2100000000000002E-2</v>
      </c>
      <c r="J254" s="60">
        <v>1.6200000000000003E-2</v>
      </c>
      <c r="K254" s="60">
        <v>0.15930000000000002</v>
      </c>
      <c r="L254" s="60">
        <v>2.214</v>
      </c>
      <c r="M254" s="60">
        <v>4.8600000000000004E-2</v>
      </c>
      <c r="N254" s="64">
        <v>1.38</v>
      </c>
      <c r="O254" s="252" t="e">
        <f>VLOOKUP(D254,'[1]CICLO DE MENUS'!$B$5:$I$60,8,FALSE)*F254</f>
        <v>#N/A</v>
      </c>
    </row>
    <row r="255" spans="1:15">
      <c r="A255" s="357"/>
      <c r="B255" s="330"/>
      <c r="C255" s="333"/>
      <c r="D255" s="28" t="s">
        <v>117</v>
      </c>
      <c r="E255" s="19" t="s">
        <v>123</v>
      </c>
      <c r="F255" s="60">
        <v>0.5</v>
      </c>
      <c r="G255" s="60">
        <v>0.5</v>
      </c>
      <c r="H255" s="60">
        <v>0</v>
      </c>
      <c r="I255" s="60">
        <v>0</v>
      </c>
      <c r="J255" s="60">
        <v>0</v>
      </c>
      <c r="K255" s="60">
        <v>0</v>
      </c>
      <c r="L255" s="60">
        <v>0.12</v>
      </c>
      <c r="M255" s="60">
        <v>1.5E-3</v>
      </c>
      <c r="N255" s="64">
        <v>193.905</v>
      </c>
      <c r="O255" s="252" t="e">
        <f>VLOOKUP(D255,'[1]CICLO DE MENUS'!$B$5:$I$60,8,FALSE)*F255</f>
        <v>#N/A</v>
      </c>
    </row>
    <row r="256" spans="1:15" ht="14.25" customHeight="1">
      <c r="A256" s="334" t="s">
        <v>184</v>
      </c>
      <c r="B256" s="326" t="s">
        <v>167</v>
      </c>
      <c r="C256" s="331" t="s">
        <v>217</v>
      </c>
      <c r="D256" s="57" t="s">
        <v>168</v>
      </c>
      <c r="E256" s="19" t="s">
        <v>169</v>
      </c>
      <c r="F256" s="19">
        <v>50</v>
      </c>
      <c r="G256" s="60">
        <v>40</v>
      </c>
      <c r="H256" s="60">
        <v>9.1999999999999993</v>
      </c>
      <c r="I256" s="60">
        <v>0.36</v>
      </c>
      <c r="J256" s="60">
        <v>0.04</v>
      </c>
      <c r="K256" s="60">
        <v>1.64</v>
      </c>
      <c r="L256" s="60">
        <v>3.6</v>
      </c>
      <c r="M256" s="60">
        <v>0.2</v>
      </c>
      <c r="N256" s="64">
        <v>3</v>
      </c>
      <c r="O256" s="252" t="e">
        <f>VLOOKUP(D256,'[1]CICLO DE MENUS'!$B$5:$I$60,8,FALSE)*F256</f>
        <v>#N/A</v>
      </c>
    </row>
    <row r="257" spans="1:15">
      <c r="A257" s="335"/>
      <c r="B257" s="327"/>
      <c r="C257" s="332"/>
      <c r="D257" s="57" t="s">
        <v>201</v>
      </c>
      <c r="E257" s="19" t="s">
        <v>202</v>
      </c>
      <c r="F257" s="19">
        <v>34</v>
      </c>
      <c r="G257" s="60">
        <v>25.5</v>
      </c>
      <c r="H257" s="60">
        <v>3.57</v>
      </c>
      <c r="I257" s="60">
        <v>0.1275</v>
      </c>
      <c r="J257" s="60">
        <v>2.5500000000000002E-2</v>
      </c>
      <c r="K257" s="60">
        <v>0.58650000000000002</v>
      </c>
      <c r="L257" s="60">
        <v>4.59</v>
      </c>
      <c r="M257" s="60">
        <v>7.6499999999999999E-2</v>
      </c>
      <c r="N257" s="64">
        <v>0.68</v>
      </c>
      <c r="O257" s="252" t="e">
        <f>VLOOKUP(D257,'[1]CICLO DE MENUS'!$B$5:$I$60,8,FALSE)*F257</f>
        <v>#N/A</v>
      </c>
    </row>
    <row r="258" spans="1:15">
      <c r="A258" s="336"/>
      <c r="B258" s="330"/>
      <c r="C258" s="333"/>
      <c r="D258" s="57" t="s">
        <v>116</v>
      </c>
      <c r="E258" s="19" t="s">
        <v>122</v>
      </c>
      <c r="F258" s="19">
        <v>2</v>
      </c>
      <c r="G258" s="60">
        <v>1.8</v>
      </c>
      <c r="H258" s="60">
        <v>0.79200000000000004</v>
      </c>
      <c r="I258" s="60">
        <v>4.1399999999999999E-2</v>
      </c>
      <c r="J258" s="60">
        <v>1.0800000000000001E-2</v>
      </c>
      <c r="K258" s="60">
        <v>0.10620000000000002</v>
      </c>
      <c r="L258" s="60">
        <v>1.476</v>
      </c>
      <c r="M258" s="60">
        <v>3.2400000000000005E-2</v>
      </c>
      <c r="N258" s="64">
        <v>0.92</v>
      </c>
      <c r="O258" s="252" t="e">
        <f>VLOOKUP(D258,'[1]CICLO DE MENUS'!$B$5:$I$60,8,FALSE)*F258</f>
        <v>#N/A</v>
      </c>
    </row>
    <row r="259" spans="1:15">
      <c r="A259" s="334" t="s">
        <v>51</v>
      </c>
      <c r="B259" s="326" t="s">
        <v>167</v>
      </c>
      <c r="C259" s="328" t="s">
        <v>81</v>
      </c>
      <c r="D259" s="57" t="s">
        <v>176</v>
      </c>
      <c r="E259" s="19" t="s">
        <v>177</v>
      </c>
      <c r="F259" s="21">
        <v>8</v>
      </c>
      <c r="G259" s="21">
        <v>8</v>
      </c>
      <c r="H259" s="21">
        <v>31.76</v>
      </c>
      <c r="I259" s="21">
        <v>0</v>
      </c>
      <c r="J259" s="21">
        <v>0</v>
      </c>
      <c r="K259" s="21">
        <v>7.944</v>
      </c>
      <c r="L259" s="21">
        <v>0</v>
      </c>
      <c r="M259" s="21">
        <v>8.0000000000000002E-3</v>
      </c>
      <c r="N259" s="58">
        <v>0</v>
      </c>
      <c r="O259" s="252" t="e">
        <f>VLOOKUP(D259,'[1]CICLO DE MENUS'!$B$5:$I$60,8,FALSE)*F259</f>
        <v>#N/A</v>
      </c>
    </row>
    <row r="260" spans="1:15">
      <c r="A260" s="336"/>
      <c r="B260" s="330"/>
      <c r="C260" s="341"/>
      <c r="D260" s="57" t="s">
        <v>222</v>
      </c>
      <c r="E260" s="19" t="s">
        <v>223</v>
      </c>
      <c r="F260" s="260">
        <v>80</v>
      </c>
      <c r="G260" s="260">
        <v>60.8</v>
      </c>
      <c r="H260" s="260">
        <v>117.95199999999998</v>
      </c>
      <c r="I260" s="260">
        <v>0.2432</v>
      </c>
      <c r="J260" s="260">
        <v>6.08E-2</v>
      </c>
      <c r="K260" s="260">
        <v>28.5152</v>
      </c>
      <c r="L260" s="260">
        <v>4.8639999999999999</v>
      </c>
      <c r="M260" s="260">
        <v>6.08E-2</v>
      </c>
      <c r="N260" s="263">
        <v>0</v>
      </c>
      <c r="O260" s="252" t="e">
        <f>VLOOKUP(D260,'[1]CICLO DE MENUS'!$B$5:$I$60,8,FALSE)*F260</f>
        <v>#N/A</v>
      </c>
    </row>
    <row r="261" spans="1:15" ht="24">
      <c r="A261" s="27" t="s">
        <v>52</v>
      </c>
      <c r="B261" s="27" t="s">
        <v>172</v>
      </c>
      <c r="C261" s="28"/>
      <c r="D261" s="51"/>
      <c r="E261" s="19"/>
      <c r="F261" s="19"/>
      <c r="G261" s="19"/>
      <c r="H261" s="19"/>
      <c r="I261" s="19"/>
      <c r="J261" s="19"/>
      <c r="K261" s="19"/>
      <c r="L261" s="19"/>
      <c r="M261" s="19"/>
      <c r="N261" s="49"/>
      <c r="O261" s="252"/>
    </row>
    <row r="262" spans="1:15">
      <c r="A262" s="27" t="s">
        <v>173</v>
      </c>
      <c r="B262" s="27" t="s">
        <v>174</v>
      </c>
      <c r="C262" s="55" t="s">
        <v>175</v>
      </c>
      <c r="D262" s="51"/>
      <c r="E262" s="19"/>
      <c r="F262" s="19"/>
      <c r="G262" s="19"/>
      <c r="H262" s="19"/>
      <c r="I262" s="19"/>
      <c r="J262" s="19"/>
      <c r="K262" s="19"/>
      <c r="L262" s="19"/>
      <c r="M262" s="19"/>
      <c r="N262" s="49"/>
      <c r="O262" s="252"/>
    </row>
    <row r="263" spans="1:15">
      <c r="A263" s="27" t="s">
        <v>178</v>
      </c>
      <c r="B263" s="27" t="s">
        <v>179</v>
      </c>
      <c r="C263" s="55" t="s">
        <v>180</v>
      </c>
      <c r="D263" s="51"/>
      <c r="E263" s="19"/>
      <c r="F263" s="19"/>
      <c r="G263" s="19"/>
      <c r="H263" s="19"/>
      <c r="I263" s="19"/>
      <c r="J263" s="19"/>
      <c r="K263" s="19"/>
      <c r="L263" s="19"/>
      <c r="M263" s="19"/>
      <c r="N263" s="49"/>
      <c r="O263" s="252"/>
    </row>
    <row r="264" spans="1:15">
      <c r="A264" s="27" t="s">
        <v>182</v>
      </c>
      <c r="B264" s="337" t="s">
        <v>190</v>
      </c>
      <c r="C264" s="338"/>
      <c r="D264" s="339"/>
      <c r="E264" s="19"/>
      <c r="F264" s="19"/>
      <c r="G264" s="19"/>
      <c r="H264" s="19"/>
      <c r="I264" s="19"/>
      <c r="J264" s="19"/>
      <c r="K264" s="19"/>
      <c r="L264" s="19"/>
      <c r="M264" s="19"/>
      <c r="N264" s="49"/>
      <c r="O264" s="252"/>
    </row>
    <row r="265" spans="1:15">
      <c r="A265" s="27"/>
      <c r="B265" s="27"/>
      <c r="C265" s="20"/>
      <c r="D265" s="51"/>
      <c r="E265" s="19"/>
      <c r="F265" s="19"/>
      <c r="G265" s="19"/>
      <c r="H265" s="19"/>
      <c r="I265" s="19"/>
      <c r="J265" s="19"/>
      <c r="K265" s="19"/>
      <c r="L265" s="19"/>
      <c r="M265" s="19"/>
      <c r="N265" s="49"/>
      <c r="O265" s="252"/>
    </row>
    <row r="266" spans="1:15" s="257" customFormat="1">
      <c r="F266" s="264">
        <f>SUM(F238:F260)</f>
        <v>468.9</v>
      </c>
      <c r="L266" s="258"/>
      <c r="O266" s="259" t="e">
        <f>SUM(O238:O260)</f>
        <v>#N/A</v>
      </c>
    </row>
    <row r="267" spans="1:15">
      <c r="A267" s="345" t="s">
        <v>106</v>
      </c>
      <c r="B267" s="345"/>
      <c r="C267" s="345"/>
      <c r="D267" s="345"/>
      <c r="E267" s="345"/>
      <c r="F267" s="345"/>
      <c r="G267" s="22"/>
      <c r="H267" s="268">
        <f t="shared" ref="H267:N267" si="5">SUM(H238:H265)</f>
        <v>747.7410000000001</v>
      </c>
      <c r="I267" s="268">
        <f t="shared" si="5"/>
        <v>26.435385000000004</v>
      </c>
      <c r="J267" s="268">
        <f t="shared" si="5"/>
        <v>14.368729999999998</v>
      </c>
      <c r="K267" s="268">
        <f t="shared" si="5"/>
        <v>125.91376</v>
      </c>
      <c r="L267" s="268">
        <f t="shared" si="5"/>
        <v>52.441099999999999</v>
      </c>
      <c r="M267" s="268">
        <f t="shared" si="5"/>
        <v>2.6452</v>
      </c>
      <c r="N267" s="268">
        <f t="shared" si="5"/>
        <v>776.67399999999986</v>
      </c>
    </row>
    <row r="268" spans="1:15">
      <c r="A268" s="345" t="s">
        <v>107</v>
      </c>
      <c r="B268" s="345"/>
      <c r="C268" s="345"/>
      <c r="D268" s="345"/>
      <c r="E268" s="345"/>
      <c r="F268" s="345"/>
      <c r="G268" s="22"/>
      <c r="H268" s="45">
        <v>1994</v>
      </c>
      <c r="I268" s="45">
        <v>69.8</v>
      </c>
      <c r="J268" s="45">
        <v>66.5</v>
      </c>
      <c r="K268" s="45">
        <v>279.2</v>
      </c>
      <c r="L268" s="45">
        <v>1100</v>
      </c>
      <c r="M268" s="47">
        <v>8.6999999999999993</v>
      </c>
      <c r="N268" s="47">
        <v>1500</v>
      </c>
    </row>
    <row r="269" spans="1:15">
      <c r="A269" s="345" t="s">
        <v>108</v>
      </c>
      <c r="B269" s="345"/>
      <c r="C269" s="345"/>
      <c r="D269" s="345"/>
      <c r="E269" s="345"/>
      <c r="F269" s="345"/>
      <c r="G269" s="22"/>
      <c r="H269" s="46">
        <v>0.33477106318956873</v>
      </c>
      <c r="I269" s="46">
        <v>0.42659720630372489</v>
      </c>
      <c r="J269" s="46">
        <v>0.2019136090225564</v>
      </c>
      <c r="K269" s="46">
        <v>0.36880549785100286</v>
      </c>
      <c r="L269" s="46">
        <v>4.5815727272727272E-2</v>
      </c>
      <c r="M269" s="48">
        <v>0.60017183908045968</v>
      </c>
      <c r="N269" s="48">
        <v>0.31230600000000003</v>
      </c>
    </row>
    <row r="270" spans="1:15" s="23" customFormat="1">
      <c r="O270" s="238"/>
    </row>
    <row r="271" spans="1:15">
      <c r="A271" s="346" t="s">
        <v>109</v>
      </c>
      <c r="B271" s="346"/>
      <c r="C271" s="346"/>
      <c r="D271" s="347"/>
      <c r="E271" s="351" t="s">
        <v>562</v>
      </c>
      <c r="F271" s="352"/>
      <c r="G271" s="352"/>
      <c r="H271" s="352"/>
      <c r="I271" s="352"/>
      <c r="J271" s="352"/>
      <c r="K271" s="352"/>
      <c r="L271" s="352"/>
      <c r="M271" s="352"/>
      <c r="N271" s="353"/>
    </row>
    <row r="272" spans="1:15" ht="7.5" customHeight="1">
      <c r="A272" s="23"/>
      <c r="B272" s="23"/>
      <c r="C272" s="23"/>
      <c r="D272" s="18"/>
      <c r="E272" s="18"/>
      <c r="F272" s="18"/>
      <c r="G272" s="18"/>
      <c r="H272" s="18"/>
      <c r="I272" s="18"/>
      <c r="J272" s="18"/>
      <c r="K272" s="18"/>
      <c r="L272" s="18"/>
      <c r="M272" s="18"/>
    </row>
    <row r="273" spans="1:26" ht="42" customHeight="1">
      <c r="A273" s="23" t="s">
        <v>36</v>
      </c>
      <c r="B273" s="354"/>
      <c r="C273" s="354"/>
      <c r="D273" s="354"/>
      <c r="E273" s="354"/>
      <c r="F273" s="354"/>
      <c r="H273" s="346" t="s">
        <v>37</v>
      </c>
      <c r="I273" s="346"/>
      <c r="J273" s="347"/>
      <c r="K273" s="348">
        <v>1088304193</v>
      </c>
      <c r="L273" s="348"/>
      <c r="M273" s="348"/>
      <c r="N273" s="348"/>
    </row>
    <row r="275" spans="1:26" s="13" customFormat="1">
      <c r="A275" s="358" t="s">
        <v>89</v>
      </c>
      <c r="B275" s="358"/>
      <c r="C275" s="358"/>
      <c r="D275" s="358"/>
      <c r="E275" s="358"/>
      <c r="F275" s="358"/>
      <c r="G275" s="358"/>
      <c r="H275" s="358"/>
      <c r="I275" s="358"/>
      <c r="J275" s="358"/>
      <c r="K275" s="358"/>
      <c r="L275" s="358"/>
      <c r="O275" s="245"/>
    </row>
    <row r="276" spans="1:26" s="13" customFormat="1">
      <c r="A276" s="3"/>
      <c r="B276" s="3"/>
      <c r="C276" s="3"/>
      <c r="D276" s="3"/>
      <c r="E276" s="3"/>
      <c r="F276" s="3"/>
      <c r="G276" s="3"/>
      <c r="H276" s="3"/>
      <c r="I276" s="3"/>
      <c r="J276" s="3"/>
      <c r="K276" s="3"/>
      <c r="L276" s="3"/>
      <c r="O276" s="245"/>
    </row>
    <row r="277" spans="1:26" s="13" customFormat="1">
      <c r="A277" s="310" t="s">
        <v>1</v>
      </c>
      <c r="B277" s="310"/>
      <c r="C277" s="319" t="s">
        <v>39</v>
      </c>
      <c r="D277" s="319"/>
      <c r="E277" s="319"/>
      <c r="F277" s="319"/>
      <c r="G277" s="319"/>
      <c r="H277" s="319"/>
      <c r="I277" s="319"/>
      <c r="J277" s="319"/>
      <c r="K277" s="319"/>
      <c r="L277" s="319"/>
      <c r="O277" s="245"/>
    </row>
    <row r="278" spans="1:26" s="13" customFormat="1" ht="7.5" customHeight="1">
      <c r="A278" s="4"/>
      <c r="B278" s="4"/>
      <c r="C278" s="3"/>
      <c r="D278" s="3"/>
      <c r="E278" s="3"/>
      <c r="F278" s="3"/>
      <c r="G278" s="3"/>
      <c r="H278" s="3"/>
      <c r="I278" s="3"/>
      <c r="J278" s="3"/>
      <c r="K278" s="3"/>
      <c r="L278" s="3"/>
      <c r="O278" s="245"/>
    </row>
    <row r="279" spans="1:26" s="13" customFormat="1">
      <c r="A279" s="310" t="s">
        <v>5</v>
      </c>
      <c r="B279" s="310"/>
      <c r="C279" s="5" t="s">
        <v>537</v>
      </c>
      <c r="D279" s="3"/>
      <c r="E279" s="3"/>
      <c r="F279" s="3"/>
      <c r="G279" s="3"/>
      <c r="H279" s="3"/>
      <c r="I279" s="3"/>
      <c r="J279" s="3"/>
      <c r="K279" s="3"/>
      <c r="L279" s="3"/>
      <c r="O279" s="245"/>
    </row>
    <row r="280" spans="1:26" s="15" customFormat="1" ht="6.75" customHeight="1">
      <c r="A280" s="4"/>
      <c r="B280" s="6"/>
      <c r="C280" s="6"/>
      <c r="D280" s="6"/>
      <c r="E280" s="6"/>
      <c r="F280" s="6"/>
      <c r="G280" s="6"/>
      <c r="H280" s="6"/>
      <c r="I280" s="6"/>
      <c r="J280" s="6"/>
      <c r="K280" s="4"/>
      <c r="L280" s="4"/>
      <c r="M280" s="14"/>
      <c r="N280" s="14"/>
      <c r="O280" s="238"/>
      <c r="P280" s="14"/>
      <c r="Q280" s="23"/>
      <c r="R280" s="23"/>
      <c r="S280" s="23"/>
      <c r="T280" s="23"/>
      <c r="U280" s="23"/>
      <c r="V280" s="23"/>
      <c r="W280" s="23"/>
      <c r="X280" s="23"/>
      <c r="Y280" s="23"/>
      <c r="Z280" s="23"/>
    </row>
    <row r="281" spans="1:26" s="15" customFormat="1">
      <c r="A281" s="4" t="s">
        <v>6</v>
      </c>
      <c r="B281" s="4"/>
      <c r="C281" s="319" t="s">
        <v>536</v>
      </c>
      <c r="D281" s="319"/>
      <c r="E281" s="14"/>
      <c r="F281" s="14"/>
      <c r="G281" s="23"/>
      <c r="H281" s="23"/>
      <c r="I281" s="23"/>
      <c r="J281" s="23"/>
      <c r="K281" s="23"/>
      <c r="L281" s="23"/>
      <c r="M281" s="23"/>
      <c r="N281" s="23"/>
      <c r="O281" s="238"/>
      <c r="P281" s="23"/>
    </row>
    <row r="282" spans="1:26" s="15" customFormat="1" ht="9" customHeight="1">
      <c r="A282" s="4"/>
      <c r="B282" s="6"/>
      <c r="C282" s="6"/>
      <c r="D282" s="6"/>
      <c r="E282" s="6"/>
      <c r="F282" s="6"/>
      <c r="G282" s="6"/>
      <c r="H282" s="6"/>
      <c r="I282" s="6"/>
      <c r="J282" s="6"/>
      <c r="K282" s="4"/>
      <c r="L282" s="4"/>
      <c r="M282" s="14"/>
      <c r="N282" s="14"/>
      <c r="O282" s="238"/>
      <c r="P282" s="14"/>
      <c r="Q282" s="23"/>
      <c r="R282" s="23"/>
      <c r="S282" s="23"/>
      <c r="T282" s="23"/>
      <c r="U282" s="23"/>
      <c r="V282" s="23"/>
      <c r="W282" s="23"/>
      <c r="X282" s="23"/>
      <c r="Y282" s="23"/>
      <c r="Z282" s="23"/>
    </row>
    <row r="283" spans="1:26" s="15" customFormat="1">
      <c r="A283" s="310" t="s">
        <v>7</v>
      </c>
      <c r="B283" s="310"/>
      <c r="C283" s="319" t="s">
        <v>44</v>
      </c>
      <c r="D283" s="319"/>
      <c r="E283" s="6"/>
      <c r="F283" s="6"/>
      <c r="G283" s="6"/>
      <c r="H283" s="6"/>
      <c r="I283" s="6"/>
      <c r="J283" s="6"/>
      <c r="K283" s="4"/>
      <c r="L283" s="4"/>
      <c r="M283" s="14"/>
      <c r="N283" s="14"/>
      <c r="O283" s="238"/>
      <c r="P283" s="14"/>
      <c r="Q283" s="23"/>
      <c r="R283" s="23"/>
      <c r="S283" s="23"/>
      <c r="T283" s="23"/>
      <c r="U283" s="23"/>
      <c r="V283" s="23"/>
      <c r="W283" s="23"/>
      <c r="X283" s="23"/>
      <c r="Y283" s="23"/>
      <c r="Z283" s="23"/>
    </row>
    <row r="284" spans="1:26" s="15" customFormat="1" ht="9" customHeight="1">
      <c r="A284" s="4"/>
      <c r="B284" s="6"/>
      <c r="C284" s="6"/>
      <c r="D284" s="6"/>
      <c r="E284" s="6"/>
      <c r="F284" s="6"/>
      <c r="G284" s="6"/>
      <c r="H284" s="6"/>
      <c r="I284" s="6"/>
      <c r="J284" s="6"/>
      <c r="K284" s="4"/>
      <c r="L284" s="4"/>
      <c r="M284" s="14"/>
      <c r="N284" s="14"/>
      <c r="O284" s="238"/>
      <c r="P284" s="14"/>
      <c r="Q284" s="23"/>
      <c r="R284" s="23"/>
      <c r="S284" s="23"/>
      <c r="T284" s="23"/>
      <c r="U284" s="23"/>
      <c r="V284" s="23"/>
      <c r="W284" s="23"/>
      <c r="X284" s="23"/>
      <c r="Y284" s="23"/>
      <c r="Z284" s="23"/>
    </row>
    <row r="285" spans="1:26" s="15" customFormat="1">
      <c r="A285" s="321" t="s">
        <v>8</v>
      </c>
      <c r="B285" s="321"/>
      <c r="C285" s="26" t="s">
        <v>45</v>
      </c>
      <c r="D285" s="23"/>
      <c r="E285" s="23"/>
      <c r="F285" s="23"/>
      <c r="G285" s="23"/>
      <c r="H285" s="23"/>
      <c r="I285" s="23"/>
      <c r="O285" s="238"/>
    </row>
    <row r="286" spans="1:26" s="15" customFormat="1" ht="8.25" customHeight="1">
      <c r="A286" s="4"/>
      <c r="B286" s="6"/>
      <c r="C286" s="6"/>
      <c r="D286" s="6"/>
      <c r="E286" s="6"/>
      <c r="F286" s="6"/>
      <c r="G286" s="6"/>
      <c r="H286" s="6"/>
      <c r="I286" s="6"/>
      <c r="J286" s="6"/>
      <c r="K286" s="4"/>
      <c r="L286" s="4"/>
      <c r="M286" s="14"/>
      <c r="N286" s="14"/>
      <c r="O286" s="238"/>
      <c r="P286" s="14"/>
      <c r="Q286" s="23"/>
      <c r="R286" s="23"/>
      <c r="S286" s="23"/>
      <c r="T286" s="23"/>
      <c r="U286" s="23"/>
      <c r="V286" s="23"/>
      <c r="W286" s="23"/>
      <c r="X286" s="23"/>
      <c r="Y286" s="23"/>
      <c r="Z286" s="23"/>
    </row>
    <row r="287" spans="1:26" s="15" customFormat="1">
      <c r="A287" s="16" t="s">
        <v>90</v>
      </c>
      <c r="B287" s="322" t="s">
        <v>307</v>
      </c>
      <c r="C287" s="322"/>
      <c r="D287" s="6"/>
      <c r="E287" s="6"/>
      <c r="F287" s="6"/>
      <c r="G287" s="6"/>
      <c r="H287" s="6"/>
      <c r="I287" s="6"/>
      <c r="J287" s="6"/>
      <c r="K287" s="4"/>
      <c r="L287" s="4"/>
      <c r="M287" s="14"/>
      <c r="N287" s="14"/>
      <c r="O287" s="238"/>
      <c r="P287" s="14"/>
      <c r="Q287" s="23"/>
      <c r="R287" s="23"/>
      <c r="S287" s="23"/>
      <c r="T287" s="23"/>
      <c r="U287" s="23"/>
      <c r="V287" s="23"/>
      <c r="W287" s="23"/>
      <c r="X287" s="23"/>
      <c r="Y287" s="23"/>
      <c r="Z287" s="23"/>
    </row>
    <row r="288" spans="1:26" s="15" customFormat="1" ht="8.25" customHeight="1">
      <c r="A288" s="4"/>
      <c r="B288" s="6"/>
      <c r="C288" s="6"/>
      <c r="D288" s="6"/>
      <c r="E288" s="6"/>
      <c r="F288" s="6"/>
      <c r="G288" s="6"/>
      <c r="H288" s="6"/>
      <c r="I288" s="6"/>
      <c r="J288" s="6"/>
      <c r="K288" s="4"/>
      <c r="L288" s="4"/>
      <c r="M288" s="14"/>
      <c r="N288" s="14"/>
      <c r="O288" s="238"/>
      <c r="P288" s="14"/>
      <c r="Q288" s="23"/>
      <c r="R288" s="23"/>
      <c r="S288" s="23"/>
      <c r="T288" s="23"/>
      <c r="U288" s="23"/>
      <c r="V288" s="23"/>
      <c r="W288" s="23"/>
      <c r="X288" s="23"/>
      <c r="Y288" s="23"/>
      <c r="Z288" s="23"/>
    </row>
    <row r="289" spans="1:26">
      <c r="A289" s="7" t="s">
        <v>91</v>
      </c>
      <c r="B289" s="5">
        <v>6</v>
      </c>
      <c r="C289" s="7"/>
      <c r="D289" s="7"/>
      <c r="E289" s="7"/>
      <c r="F289" s="7"/>
      <c r="G289" s="7"/>
      <c r="H289" s="7"/>
      <c r="I289" s="7"/>
      <c r="J289" s="7"/>
      <c r="K289" s="7"/>
      <c r="L289" s="7"/>
    </row>
    <row r="290" spans="1:26" s="15" customFormat="1">
      <c r="A290" s="4"/>
      <c r="B290" s="6"/>
      <c r="C290" s="6"/>
      <c r="D290" s="6"/>
      <c r="E290" s="6"/>
      <c r="F290" s="6"/>
      <c r="G290" s="6"/>
      <c r="H290" s="6"/>
      <c r="I290" s="6"/>
      <c r="J290" s="6"/>
      <c r="K290" s="4"/>
      <c r="L290" s="4"/>
      <c r="M290" s="14"/>
      <c r="N290" s="14"/>
      <c r="O290" s="238"/>
      <c r="P290" s="14"/>
      <c r="Q290" s="23"/>
      <c r="R290" s="23"/>
      <c r="S290" s="23"/>
      <c r="T290" s="23"/>
      <c r="U290" s="23"/>
      <c r="V290" s="23"/>
      <c r="W290" s="23"/>
      <c r="X290" s="23"/>
      <c r="Y290" s="23"/>
      <c r="Z290" s="23"/>
    </row>
    <row r="291" spans="1:26">
      <c r="A291" s="340" t="s">
        <v>38</v>
      </c>
      <c r="B291" s="340" t="s">
        <v>92</v>
      </c>
      <c r="C291" s="340" t="s">
        <v>93</v>
      </c>
      <c r="D291" s="340" t="s">
        <v>94</v>
      </c>
      <c r="E291" s="340" t="s">
        <v>95</v>
      </c>
      <c r="F291" s="340" t="s">
        <v>96</v>
      </c>
      <c r="G291" s="340" t="s">
        <v>97</v>
      </c>
      <c r="H291" s="340" t="s">
        <v>98</v>
      </c>
      <c r="I291" s="340"/>
      <c r="J291" s="340"/>
      <c r="K291" s="340"/>
      <c r="L291" s="340"/>
      <c r="M291" s="340"/>
      <c r="N291" s="340"/>
      <c r="O291" s="252"/>
    </row>
    <row r="292" spans="1:26" ht="30">
      <c r="A292" s="340"/>
      <c r="B292" s="340"/>
      <c r="C292" s="340"/>
      <c r="D292" s="340"/>
      <c r="E292" s="340"/>
      <c r="F292" s="340"/>
      <c r="G292" s="340"/>
      <c r="H292" s="29" t="s">
        <v>99</v>
      </c>
      <c r="I292" s="29" t="s">
        <v>100</v>
      </c>
      <c r="J292" s="29" t="s">
        <v>101</v>
      </c>
      <c r="K292" s="29" t="s">
        <v>102</v>
      </c>
      <c r="L292" s="29" t="s">
        <v>103</v>
      </c>
      <c r="M292" s="29" t="s">
        <v>104</v>
      </c>
      <c r="N292" s="29" t="s">
        <v>105</v>
      </c>
      <c r="O292" s="253" t="s">
        <v>529</v>
      </c>
    </row>
    <row r="293" spans="1:26" ht="18.75" customHeight="1">
      <c r="A293" s="359" t="s">
        <v>47</v>
      </c>
      <c r="B293" s="334" t="s">
        <v>155</v>
      </c>
      <c r="C293" s="331" t="s">
        <v>569</v>
      </c>
      <c r="D293" s="50" t="s">
        <v>207</v>
      </c>
      <c r="E293" s="19" t="s">
        <v>209</v>
      </c>
      <c r="F293" s="60">
        <v>23.5</v>
      </c>
      <c r="G293" s="60">
        <v>19.975000000000001</v>
      </c>
      <c r="H293" s="60">
        <v>5.9924999999999997</v>
      </c>
      <c r="I293" s="60">
        <v>0.15980000000000003</v>
      </c>
      <c r="J293" s="60">
        <v>3.9950000000000006E-2</v>
      </c>
      <c r="K293" s="60">
        <v>1.15855</v>
      </c>
      <c r="L293" s="60">
        <v>3.9950000000000001</v>
      </c>
      <c r="M293" s="60">
        <v>0.15980000000000003</v>
      </c>
      <c r="N293" s="64">
        <v>0.23499999999999999</v>
      </c>
      <c r="O293" s="252" t="e">
        <f>VLOOKUP(D293,'[1]CICLO DE MENUS'!$B$5:$I$60,8,FALSE)*F293</f>
        <v>#N/A</v>
      </c>
    </row>
    <row r="294" spans="1:26">
      <c r="A294" s="360"/>
      <c r="B294" s="335"/>
      <c r="C294" s="332"/>
      <c r="D294" s="50" t="s">
        <v>113</v>
      </c>
      <c r="E294" s="19" t="s">
        <v>119</v>
      </c>
      <c r="F294" s="60">
        <v>23.5</v>
      </c>
      <c r="G294" s="60">
        <v>19.975000000000001</v>
      </c>
      <c r="H294" s="60">
        <v>9.3882500000000011</v>
      </c>
      <c r="I294" s="60">
        <v>0.139825</v>
      </c>
      <c r="J294" s="60">
        <v>1.9975000000000003E-2</v>
      </c>
      <c r="K294" s="60">
        <v>1.8976250000000001</v>
      </c>
      <c r="L294" s="60">
        <v>5.3932500000000001</v>
      </c>
      <c r="M294" s="60">
        <v>7.9900000000000013E-2</v>
      </c>
      <c r="N294" s="64">
        <v>8.2249999999999996</v>
      </c>
      <c r="O294" s="252" t="e">
        <f>VLOOKUP(D294,'[1]CICLO DE MENUS'!$B$5:$I$60,8,FALSE)*F294</f>
        <v>#N/A</v>
      </c>
    </row>
    <row r="295" spans="1:26">
      <c r="A295" s="360"/>
      <c r="B295" s="335"/>
      <c r="C295" s="332"/>
      <c r="D295" s="50" t="s">
        <v>208</v>
      </c>
      <c r="E295" s="19" t="s">
        <v>210</v>
      </c>
      <c r="F295" s="60">
        <v>22.2</v>
      </c>
      <c r="G295" s="60">
        <v>19.98</v>
      </c>
      <c r="H295" s="60">
        <v>8.5914000000000001</v>
      </c>
      <c r="I295" s="60">
        <v>0.41958000000000006</v>
      </c>
      <c r="J295" s="60">
        <v>0</v>
      </c>
      <c r="K295" s="60">
        <v>1.4385599999999998</v>
      </c>
      <c r="L295" s="60">
        <v>7.9920000000000009</v>
      </c>
      <c r="M295" s="60">
        <v>0.19980000000000001</v>
      </c>
      <c r="N295" s="64">
        <v>1.3319999999999999</v>
      </c>
      <c r="O295" s="252"/>
    </row>
    <row r="296" spans="1:26">
      <c r="A296" s="360"/>
      <c r="B296" s="335"/>
      <c r="C296" s="332"/>
      <c r="D296" s="50" t="s">
        <v>114</v>
      </c>
      <c r="E296" s="19" t="s">
        <v>120</v>
      </c>
      <c r="F296" s="60">
        <v>4.2</v>
      </c>
      <c r="G296" s="60">
        <v>3.99</v>
      </c>
      <c r="H296" s="60">
        <v>1.5960000000000003</v>
      </c>
      <c r="I296" s="60">
        <v>5.586E-2</v>
      </c>
      <c r="J296" s="60">
        <v>3.9900000000000005E-3</v>
      </c>
      <c r="K296" s="60">
        <v>0.30723</v>
      </c>
      <c r="L296" s="60">
        <v>0.95760000000000001</v>
      </c>
      <c r="M296" s="60">
        <v>1.1970000000000001E-2</v>
      </c>
      <c r="N296" s="64">
        <v>0.16800000000000001</v>
      </c>
      <c r="O296" s="252"/>
    </row>
    <row r="297" spans="1:26" ht="24">
      <c r="A297" s="360"/>
      <c r="B297" s="335"/>
      <c r="C297" s="332"/>
      <c r="D297" s="50" t="s">
        <v>153</v>
      </c>
      <c r="E297" s="19" t="s">
        <v>118</v>
      </c>
      <c r="F297" s="60">
        <v>30</v>
      </c>
      <c r="G297" s="60">
        <v>30</v>
      </c>
      <c r="H297" s="60">
        <v>24</v>
      </c>
      <c r="I297" s="60">
        <v>0.66</v>
      </c>
      <c r="J297" s="60">
        <v>0.03</v>
      </c>
      <c r="K297" s="60">
        <v>5.0699999999999994</v>
      </c>
      <c r="L297" s="60">
        <v>3.6</v>
      </c>
      <c r="M297" s="60">
        <v>0.24</v>
      </c>
      <c r="N297" s="64">
        <v>1.8</v>
      </c>
      <c r="O297" s="252" t="e">
        <f>VLOOKUP(D297,'[1]CICLO DE MENUS'!$B$5:$I$60,8,FALSE)*F297</f>
        <v>#N/A</v>
      </c>
    </row>
    <row r="298" spans="1:26" ht="15.75" customHeight="1">
      <c r="A298" s="360"/>
      <c r="B298" s="335"/>
      <c r="C298" s="332"/>
      <c r="D298" s="50" t="s">
        <v>154</v>
      </c>
      <c r="E298" s="19" t="s">
        <v>160</v>
      </c>
      <c r="F298" s="60">
        <v>13</v>
      </c>
      <c r="G298" s="60">
        <v>13</v>
      </c>
      <c r="H298" s="60">
        <v>64.87</v>
      </c>
      <c r="I298" s="60">
        <v>3.4190000000000005</v>
      </c>
      <c r="J298" s="60">
        <v>3.4580000000000002</v>
      </c>
      <c r="K298" s="60">
        <v>4.992</v>
      </c>
      <c r="L298" s="60">
        <v>122.2</v>
      </c>
      <c r="M298" s="60">
        <v>6.5000000000000002E-2</v>
      </c>
      <c r="N298" s="64">
        <v>47.97</v>
      </c>
      <c r="O298" s="252" t="e">
        <f>VLOOKUP(D298,'[1]CICLO DE MENUS'!$B$5:$I$60,8,FALSE)*F298</f>
        <v>#N/A</v>
      </c>
    </row>
    <row r="299" spans="1:26" ht="15" customHeight="1">
      <c r="A299" s="360"/>
      <c r="B299" s="335"/>
      <c r="C299" s="332"/>
      <c r="D299" s="50" t="s">
        <v>116</v>
      </c>
      <c r="E299" s="19" t="s">
        <v>122</v>
      </c>
      <c r="F299" s="60">
        <v>2</v>
      </c>
      <c r="G299" s="60">
        <v>1.8</v>
      </c>
      <c r="H299" s="60">
        <v>0.79200000000000004</v>
      </c>
      <c r="I299" s="60">
        <v>4.1399999999999999E-2</v>
      </c>
      <c r="J299" s="60">
        <v>1.0800000000000001E-2</v>
      </c>
      <c r="K299" s="60">
        <v>0.10620000000000002</v>
      </c>
      <c r="L299" s="60">
        <v>1.476</v>
      </c>
      <c r="M299" s="60">
        <v>3.2400000000000005E-2</v>
      </c>
      <c r="N299" s="64">
        <v>0.92</v>
      </c>
      <c r="O299" s="252" t="e">
        <f>VLOOKUP(D299,'[1]CICLO DE MENUS'!$B$5:$I$60,8,FALSE)*F299</f>
        <v>#N/A</v>
      </c>
    </row>
    <row r="300" spans="1:26" ht="15.75" customHeight="1">
      <c r="A300" s="360"/>
      <c r="B300" s="335"/>
      <c r="C300" s="332"/>
      <c r="D300" s="50" t="s">
        <v>117</v>
      </c>
      <c r="E300" s="19" t="s">
        <v>123</v>
      </c>
      <c r="F300" s="60">
        <v>0.5</v>
      </c>
      <c r="G300" s="60">
        <v>0.5</v>
      </c>
      <c r="H300" s="60">
        <v>0</v>
      </c>
      <c r="I300" s="60">
        <v>0</v>
      </c>
      <c r="J300" s="60">
        <v>0</v>
      </c>
      <c r="K300" s="60">
        <v>0</v>
      </c>
      <c r="L300" s="60">
        <v>0.12</v>
      </c>
      <c r="M300" s="60">
        <v>1.5E-3</v>
      </c>
      <c r="N300" s="64">
        <v>193.905</v>
      </c>
      <c r="O300" s="252" t="e">
        <f>VLOOKUP(D300,'[1]CICLO DE MENUS'!$B$5:$I$60,8,FALSE)*F300</f>
        <v>#N/A</v>
      </c>
    </row>
    <row r="301" spans="1:26" ht="66.75" customHeight="1">
      <c r="A301" s="360"/>
      <c r="B301" s="77" t="s">
        <v>155</v>
      </c>
      <c r="C301" s="269" t="s">
        <v>535</v>
      </c>
      <c r="D301" s="69" t="s">
        <v>203</v>
      </c>
      <c r="E301" s="19" t="s">
        <v>204</v>
      </c>
      <c r="F301" s="60">
        <v>85</v>
      </c>
      <c r="G301" s="60">
        <v>85</v>
      </c>
      <c r="H301" s="60">
        <v>119</v>
      </c>
      <c r="I301" s="60">
        <v>18.189999999999998</v>
      </c>
      <c r="J301" s="60">
        <v>5.0999999999999996</v>
      </c>
      <c r="K301" s="60">
        <v>0.17</v>
      </c>
      <c r="L301" s="60">
        <v>14.45</v>
      </c>
      <c r="M301" s="60">
        <v>0.68</v>
      </c>
      <c r="N301" s="64">
        <v>44.2</v>
      </c>
      <c r="O301" s="252" t="e">
        <f>VLOOKUP(D301,'[1]CICLO DE MENUS'!$B$5:$I$60,8,FALSE)*F301</f>
        <v>#N/A</v>
      </c>
    </row>
    <row r="302" spans="1:26" ht="15" customHeight="1">
      <c r="A302" s="369" t="s">
        <v>161</v>
      </c>
      <c r="B302" s="334" t="s">
        <v>162</v>
      </c>
      <c r="C302" s="328" t="s">
        <v>54</v>
      </c>
      <c r="D302" s="68" t="s">
        <v>163</v>
      </c>
      <c r="E302" s="19" t="s">
        <v>164</v>
      </c>
      <c r="F302" s="21">
        <v>46</v>
      </c>
      <c r="G302" s="21">
        <v>46</v>
      </c>
      <c r="H302" s="21">
        <v>162.38</v>
      </c>
      <c r="I302" s="21">
        <v>3.0819999999999999</v>
      </c>
      <c r="J302" s="21">
        <v>0.18400000000000002</v>
      </c>
      <c r="K302" s="21">
        <v>36.845999999999997</v>
      </c>
      <c r="L302" s="21">
        <v>4.1399999999999997</v>
      </c>
      <c r="M302" s="21">
        <v>0.36800000000000005</v>
      </c>
      <c r="N302" s="65">
        <v>0.92</v>
      </c>
      <c r="O302" s="252" t="e">
        <f>VLOOKUP(D302,'[1]CICLO DE MENUS'!$B$5:$I$60,8,FALSE)*F302</f>
        <v>#N/A</v>
      </c>
    </row>
    <row r="303" spans="1:26" ht="12" customHeight="1">
      <c r="A303" s="370"/>
      <c r="B303" s="335"/>
      <c r="C303" s="329"/>
      <c r="D303" s="68" t="s">
        <v>117</v>
      </c>
      <c r="E303" s="19" t="s">
        <v>123</v>
      </c>
      <c r="F303" s="21">
        <v>0.3</v>
      </c>
      <c r="G303" s="21">
        <v>0.3</v>
      </c>
      <c r="H303" s="21">
        <v>0</v>
      </c>
      <c r="I303" s="21">
        <v>0</v>
      </c>
      <c r="J303" s="21">
        <v>0</v>
      </c>
      <c r="K303" s="21">
        <v>0</v>
      </c>
      <c r="L303" s="21">
        <v>7.1999999999999995E-2</v>
      </c>
      <c r="M303" s="21">
        <v>8.9999999999999998E-4</v>
      </c>
      <c r="N303" s="65">
        <v>116.34299999999999</v>
      </c>
      <c r="O303" s="252" t="e">
        <f>VLOOKUP(D303,'[1]CICLO DE MENUS'!$B$5:$I$60,8,FALSE)*F303</f>
        <v>#N/A</v>
      </c>
    </row>
    <row r="304" spans="1:26" ht="15.75" customHeight="1">
      <c r="A304" s="371"/>
      <c r="B304" s="336"/>
      <c r="C304" s="341"/>
      <c r="D304" s="68" t="s">
        <v>185</v>
      </c>
      <c r="E304" s="19" t="s">
        <v>186</v>
      </c>
      <c r="F304" s="19">
        <v>3</v>
      </c>
      <c r="G304" s="19">
        <v>3</v>
      </c>
      <c r="H304" s="19">
        <v>27</v>
      </c>
      <c r="I304" s="19">
        <v>0</v>
      </c>
      <c r="J304" s="19">
        <v>3</v>
      </c>
      <c r="K304" s="19">
        <v>0</v>
      </c>
      <c r="L304" s="19">
        <v>0</v>
      </c>
      <c r="M304" s="19">
        <v>0</v>
      </c>
      <c r="N304" s="70">
        <v>0</v>
      </c>
      <c r="O304" s="252" t="e">
        <f>VLOOKUP(D304,'[1]CICLO DE MENUS'!$B$5:$I$60,8,FALSE)*F304</f>
        <v>#N/A</v>
      </c>
    </row>
    <row r="305" spans="1:15" ht="17.25" customHeight="1">
      <c r="A305" s="355" t="s">
        <v>183</v>
      </c>
      <c r="B305" s="334" t="s">
        <v>162</v>
      </c>
      <c r="C305" s="331" t="s">
        <v>134</v>
      </c>
      <c r="D305" s="68" t="s">
        <v>187</v>
      </c>
      <c r="E305" s="19" t="s">
        <v>166</v>
      </c>
      <c r="F305" s="60">
        <v>83</v>
      </c>
      <c r="G305" s="60">
        <v>59.76</v>
      </c>
      <c r="H305" s="60">
        <v>78.883200000000002</v>
      </c>
      <c r="I305" s="60">
        <v>0.65736000000000006</v>
      </c>
      <c r="J305" s="60">
        <v>0.11952</v>
      </c>
      <c r="K305" s="60">
        <v>18.107279999999999</v>
      </c>
      <c r="L305" s="60">
        <v>1.7927999999999999</v>
      </c>
      <c r="M305" s="60">
        <v>0.29880000000000001</v>
      </c>
      <c r="N305" s="64">
        <v>3.32</v>
      </c>
      <c r="O305" s="252" t="e">
        <f>VLOOKUP(D305,'[1]CICLO DE MENUS'!$B$5:$I$60,8,FALSE)*F305</f>
        <v>#N/A</v>
      </c>
    </row>
    <row r="306" spans="1:15" ht="18" customHeight="1">
      <c r="A306" s="357"/>
      <c r="B306" s="336"/>
      <c r="C306" s="333"/>
      <c r="D306" s="68" t="s">
        <v>224</v>
      </c>
      <c r="E306" s="19" t="s">
        <v>225</v>
      </c>
      <c r="F306" s="60">
        <v>8</v>
      </c>
      <c r="G306" s="60">
        <v>8</v>
      </c>
      <c r="H306" s="60">
        <v>29.12</v>
      </c>
      <c r="I306" s="60">
        <v>4.8000000000000001E-2</v>
      </c>
      <c r="J306" s="60">
        <v>8.0000000000000002E-3</v>
      </c>
      <c r="K306" s="60">
        <v>7.2160000000000002</v>
      </c>
      <c r="L306" s="60">
        <v>3.36</v>
      </c>
      <c r="M306" s="60">
        <v>0.39200000000000002</v>
      </c>
      <c r="N306" s="64">
        <v>3.12</v>
      </c>
      <c r="O306" s="252" t="e">
        <f>VLOOKUP(D306,'[1]CICLO DE MENUS'!$B$5:$I$60,8,FALSE)*F306</f>
        <v>#N/A</v>
      </c>
    </row>
    <row r="307" spans="1:15" ht="18.75" customHeight="1">
      <c r="A307" s="334" t="s">
        <v>184</v>
      </c>
      <c r="B307" s="334" t="s">
        <v>167</v>
      </c>
      <c r="C307" s="328" t="s">
        <v>72</v>
      </c>
      <c r="D307" s="68" t="s">
        <v>226</v>
      </c>
      <c r="E307" s="19" t="s">
        <v>227</v>
      </c>
      <c r="F307" s="21">
        <v>45</v>
      </c>
      <c r="G307" s="21">
        <v>31.5</v>
      </c>
      <c r="H307" s="21">
        <v>12.6</v>
      </c>
      <c r="I307" s="21">
        <v>0.56700000000000006</v>
      </c>
      <c r="J307" s="21">
        <v>9.4499999999999987E-2</v>
      </c>
      <c r="K307" s="21">
        <v>2.016</v>
      </c>
      <c r="L307" s="21">
        <v>13.86</v>
      </c>
      <c r="M307" s="21">
        <v>0.1575</v>
      </c>
      <c r="N307" s="65">
        <v>8.1</v>
      </c>
      <c r="O307" s="252" t="e">
        <f>VLOOKUP(D307,'[1]CICLO DE MENUS'!$B$5:$I$60,8,FALSE)*F307</f>
        <v>#N/A</v>
      </c>
    </row>
    <row r="308" spans="1:15" ht="18.75" customHeight="1">
      <c r="A308" s="335"/>
      <c r="B308" s="335"/>
      <c r="C308" s="329"/>
      <c r="D308" s="68" t="s">
        <v>201</v>
      </c>
      <c r="E308" s="19" t="s">
        <v>202</v>
      </c>
      <c r="F308" s="21">
        <v>40</v>
      </c>
      <c r="G308" s="21">
        <v>30</v>
      </c>
      <c r="H308" s="21">
        <v>4.2</v>
      </c>
      <c r="I308" s="21">
        <v>0.15</v>
      </c>
      <c r="J308" s="21">
        <v>0.03</v>
      </c>
      <c r="K308" s="21">
        <v>0.69</v>
      </c>
      <c r="L308" s="21">
        <v>5.4</v>
      </c>
      <c r="M308" s="21">
        <v>0.09</v>
      </c>
      <c r="N308" s="65">
        <v>0.8</v>
      </c>
      <c r="O308" s="252" t="e">
        <f>VLOOKUP(D308,'[1]CICLO DE MENUS'!$B$5:$I$60,8,FALSE)*F308</f>
        <v>#N/A</v>
      </c>
    </row>
    <row r="309" spans="1:15" ht="18.75" customHeight="1">
      <c r="A309" s="335"/>
      <c r="B309" s="335"/>
      <c r="C309" s="329"/>
      <c r="D309" s="68" t="s">
        <v>116</v>
      </c>
      <c r="E309" s="19" t="s">
        <v>122</v>
      </c>
      <c r="F309" s="21">
        <v>3</v>
      </c>
      <c r="G309" s="21">
        <v>4</v>
      </c>
      <c r="H309" s="21">
        <v>1.76</v>
      </c>
      <c r="I309" s="21">
        <v>9.1999999999999998E-2</v>
      </c>
      <c r="J309" s="21">
        <v>2.4E-2</v>
      </c>
      <c r="K309" s="21">
        <v>0.23600000000000002</v>
      </c>
      <c r="L309" s="21">
        <v>3.28</v>
      </c>
      <c r="M309" s="21">
        <v>7.2000000000000008E-2</v>
      </c>
      <c r="N309" s="65">
        <v>1.38</v>
      </c>
      <c r="O309" s="252" t="e">
        <f>VLOOKUP(D309,'[1]CICLO DE MENUS'!$B$5:$I$60,8,FALSE)*F309</f>
        <v>#N/A</v>
      </c>
    </row>
    <row r="310" spans="1:15">
      <c r="A310" s="336"/>
      <c r="B310" s="336"/>
      <c r="C310" s="341"/>
      <c r="D310" s="68" t="s">
        <v>189</v>
      </c>
      <c r="E310" s="19" t="s">
        <v>188</v>
      </c>
      <c r="F310" s="21">
        <v>2</v>
      </c>
      <c r="G310" s="21">
        <v>1</v>
      </c>
      <c r="H310" s="21">
        <v>0.44</v>
      </c>
      <c r="I310" s="21">
        <v>3.0000000000000001E-3</v>
      </c>
      <c r="J310" s="21">
        <v>3.0000000000000001E-3</v>
      </c>
      <c r="K310" s="21">
        <v>9.3000000000000013E-2</v>
      </c>
      <c r="L310" s="21">
        <v>0.19</v>
      </c>
      <c r="M310" s="21">
        <v>5.0000000000000001E-3</v>
      </c>
      <c r="N310" s="65">
        <v>0.08</v>
      </c>
      <c r="O310" s="252" t="e">
        <f>VLOOKUP(D310,'[1]CICLO DE MENUS'!$B$5:$I$60,8,FALSE)*F310</f>
        <v>#N/A</v>
      </c>
    </row>
    <row r="311" spans="1:15">
      <c r="A311" s="334" t="s">
        <v>51</v>
      </c>
      <c r="B311" s="334" t="s">
        <v>167</v>
      </c>
      <c r="C311" s="328" t="s">
        <v>135</v>
      </c>
      <c r="D311" s="68" t="s">
        <v>228</v>
      </c>
      <c r="E311" s="19" t="s">
        <v>229</v>
      </c>
      <c r="F311" s="21">
        <v>100</v>
      </c>
      <c r="G311" s="21">
        <v>60</v>
      </c>
      <c r="H311" s="21">
        <v>28.8</v>
      </c>
      <c r="I311" s="21">
        <v>0.54</v>
      </c>
      <c r="J311" s="21">
        <v>0.06</v>
      </c>
      <c r="K311" s="21">
        <v>5.34</v>
      </c>
      <c r="L311" s="21">
        <v>6</v>
      </c>
      <c r="M311" s="21">
        <v>0.36</v>
      </c>
      <c r="N311" s="56">
        <v>0</v>
      </c>
      <c r="O311" s="252" t="e">
        <f>VLOOKUP(D311,'[1]CICLO DE MENUS'!$B$5:$I$60,8,FALSE)*F311</f>
        <v>#N/A</v>
      </c>
    </row>
    <row r="312" spans="1:15">
      <c r="A312" s="336"/>
      <c r="B312" s="336"/>
      <c r="C312" s="341"/>
      <c r="D312" s="68" t="s">
        <v>176</v>
      </c>
      <c r="E312" s="19" t="s">
        <v>177</v>
      </c>
      <c r="F312" s="21">
        <v>8</v>
      </c>
      <c r="G312" s="21">
        <v>8</v>
      </c>
      <c r="H312" s="21">
        <v>31.76</v>
      </c>
      <c r="I312" s="21">
        <v>0</v>
      </c>
      <c r="J312" s="21">
        <v>0</v>
      </c>
      <c r="K312" s="21">
        <v>7.944</v>
      </c>
      <c r="L312" s="21">
        <v>0</v>
      </c>
      <c r="M312" s="21">
        <v>8.0000000000000002E-3</v>
      </c>
      <c r="N312" s="56"/>
      <c r="O312" s="252" t="e">
        <f>VLOOKUP(D312,'[1]CICLO DE MENUS'!$B$5:$I$60,8,FALSE)*F312</f>
        <v>#N/A</v>
      </c>
    </row>
    <row r="313" spans="1:15" ht="24">
      <c r="A313" s="63" t="s">
        <v>52</v>
      </c>
      <c r="B313" s="63" t="s">
        <v>172</v>
      </c>
      <c r="C313" s="351" t="s">
        <v>74</v>
      </c>
      <c r="D313" s="353"/>
      <c r="E313" s="19"/>
      <c r="F313" s="21"/>
      <c r="G313" s="21"/>
      <c r="H313" s="21"/>
      <c r="I313" s="21"/>
      <c r="J313" s="21"/>
      <c r="K313" s="21"/>
      <c r="L313" s="21"/>
      <c r="M313" s="21"/>
      <c r="N313" s="56"/>
      <c r="O313" s="252"/>
    </row>
    <row r="314" spans="1:15">
      <c r="A314" s="63" t="s">
        <v>173</v>
      </c>
      <c r="B314" s="63" t="s">
        <v>174</v>
      </c>
      <c r="C314" s="25" t="s">
        <v>175</v>
      </c>
      <c r="D314" s="68"/>
      <c r="E314" s="19"/>
      <c r="F314" s="21"/>
      <c r="G314" s="21"/>
      <c r="H314" s="21"/>
      <c r="I314" s="21"/>
      <c r="J314" s="21"/>
      <c r="K314" s="21"/>
      <c r="L314" s="21"/>
      <c r="M314" s="21"/>
      <c r="N314" s="56"/>
      <c r="O314" s="252"/>
    </row>
    <row r="315" spans="1:15">
      <c r="A315" s="63" t="s">
        <v>178</v>
      </c>
      <c r="B315" s="63" t="s">
        <v>179</v>
      </c>
      <c r="C315" s="25" t="s">
        <v>180</v>
      </c>
      <c r="D315" s="68"/>
      <c r="E315" s="19"/>
      <c r="F315" s="21"/>
      <c r="G315" s="21"/>
      <c r="H315" s="21"/>
      <c r="I315" s="21"/>
      <c r="J315" s="21"/>
      <c r="K315" s="21"/>
      <c r="L315" s="21"/>
      <c r="M315" s="21"/>
      <c r="N315" s="56"/>
      <c r="O315" s="252"/>
    </row>
    <row r="316" spans="1:15">
      <c r="A316" s="63" t="s">
        <v>182</v>
      </c>
      <c r="B316" s="337" t="s">
        <v>190</v>
      </c>
      <c r="C316" s="338"/>
      <c r="D316" s="339"/>
      <c r="E316" s="19"/>
      <c r="F316" s="21"/>
      <c r="G316" s="21"/>
      <c r="H316" s="21"/>
      <c r="I316" s="21"/>
      <c r="J316" s="21"/>
      <c r="K316" s="21"/>
      <c r="L316" s="21"/>
      <c r="M316" s="21"/>
      <c r="N316" s="56"/>
      <c r="O316" s="252"/>
    </row>
    <row r="317" spans="1:15">
      <c r="A317" s="17"/>
      <c r="B317" s="27"/>
      <c r="C317" s="20"/>
      <c r="D317" s="51"/>
      <c r="E317" s="19"/>
      <c r="F317" s="19"/>
      <c r="G317" s="19"/>
      <c r="H317" s="19"/>
      <c r="I317" s="19"/>
      <c r="J317" s="19"/>
      <c r="K317" s="19"/>
      <c r="L317" s="19"/>
      <c r="M317" s="19"/>
      <c r="N317" s="49"/>
      <c r="O317" s="252"/>
    </row>
    <row r="318" spans="1:15" s="257" customFormat="1">
      <c r="F318" s="256">
        <f>SUM(F293:F312)</f>
        <v>542.20000000000005</v>
      </c>
      <c r="L318" s="258"/>
      <c r="O318" s="259" t="e">
        <f>SUM(O293:O312)</f>
        <v>#N/A</v>
      </c>
    </row>
    <row r="319" spans="1:15">
      <c r="A319" s="345" t="s">
        <v>106</v>
      </c>
      <c r="B319" s="345"/>
      <c r="C319" s="345"/>
      <c r="D319" s="345"/>
      <c r="E319" s="345"/>
      <c r="F319" s="345"/>
      <c r="G319" s="22"/>
      <c r="H319" s="268">
        <f>SUM(H289:H317)</f>
        <v>611.17335000000003</v>
      </c>
      <c r="I319" s="268">
        <f t="shared" ref="I319:N319" si="6">SUM(I289:I317)</f>
        <v>28.224824999999996</v>
      </c>
      <c r="J319" s="268">
        <f t="shared" si="6"/>
        <v>12.185734999999998</v>
      </c>
      <c r="K319" s="268">
        <f t="shared" si="6"/>
        <v>93.628445000000013</v>
      </c>
      <c r="L319" s="268">
        <f t="shared" si="6"/>
        <v>198.27865000000003</v>
      </c>
      <c r="M319" s="268">
        <f t="shared" si="6"/>
        <v>3.2225699999999997</v>
      </c>
      <c r="N319" s="268">
        <f t="shared" si="6"/>
        <v>432.81800000000004</v>
      </c>
    </row>
    <row r="320" spans="1:15">
      <c r="A320" s="345" t="s">
        <v>107</v>
      </c>
      <c r="B320" s="345"/>
      <c r="C320" s="345"/>
      <c r="D320" s="345"/>
      <c r="E320" s="345"/>
      <c r="F320" s="345"/>
      <c r="G320" s="22"/>
      <c r="H320" s="60">
        <v>1994</v>
      </c>
      <c r="I320" s="60">
        <v>69.8</v>
      </c>
      <c r="J320" s="60">
        <v>66.5</v>
      </c>
      <c r="K320" s="60">
        <v>279.2</v>
      </c>
      <c r="L320" s="60">
        <v>1100</v>
      </c>
      <c r="M320" s="61">
        <v>8.6999999999999993</v>
      </c>
      <c r="N320" s="61">
        <v>1500</v>
      </c>
    </row>
    <row r="321" spans="1:26">
      <c r="A321" s="345" t="s">
        <v>108</v>
      </c>
      <c r="B321" s="345"/>
      <c r="C321" s="345"/>
      <c r="D321" s="345"/>
      <c r="E321" s="345"/>
      <c r="F321" s="345"/>
      <c r="G321" s="22"/>
      <c r="H321" s="71">
        <v>0.26326238716148448</v>
      </c>
      <c r="I321" s="71">
        <v>0.36028166189111743</v>
      </c>
      <c r="J321" s="71">
        <v>0.13556872180451127</v>
      </c>
      <c r="K321" s="71">
        <v>0.2958620343839542</v>
      </c>
      <c r="L321" s="71">
        <v>5.9824363636363634E-2</v>
      </c>
      <c r="M321" s="72">
        <v>0.32160919540229888</v>
      </c>
      <c r="N321" s="72">
        <v>0.40922266666666679</v>
      </c>
    </row>
    <row r="322" spans="1:26" s="23" customFormat="1">
      <c r="O322" s="238"/>
    </row>
    <row r="323" spans="1:26">
      <c r="A323" s="346" t="s">
        <v>109</v>
      </c>
      <c r="B323" s="346"/>
      <c r="C323" s="346"/>
      <c r="D323" s="347"/>
      <c r="E323" s="351" t="s">
        <v>562</v>
      </c>
      <c r="F323" s="352"/>
      <c r="G323" s="352"/>
      <c r="H323" s="352"/>
      <c r="I323" s="352"/>
      <c r="J323" s="352"/>
      <c r="K323" s="352"/>
      <c r="L323" s="352"/>
      <c r="M323" s="352"/>
      <c r="N323" s="353"/>
    </row>
    <row r="324" spans="1:26" ht="7.5" customHeight="1">
      <c r="A324" s="23"/>
      <c r="B324" s="23"/>
      <c r="C324" s="23"/>
      <c r="D324" s="18"/>
      <c r="E324" s="18"/>
      <c r="F324" s="18"/>
      <c r="G324" s="18"/>
      <c r="H324" s="18"/>
      <c r="I324" s="18"/>
      <c r="J324" s="18"/>
      <c r="K324" s="18"/>
      <c r="L324" s="18"/>
      <c r="M324" s="18"/>
    </row>
    <row r="325" spans="1:26" ht="42" customHeight="1">
      <c r="A325" s="23" t="s">
        <v>36</v>
      </c>
      <c r="B325" s="354"/>
      <c r="C325" s="354"/>
      <c r="D325" s="354"/>
      <c r="E325" s="354"/>
      <c r="F325" s="354"/>
      <c r="H325" s="346" t="s">
        <v>37</v>
      </c>
      <c r="I325" s="346"/>
      <c r="J325" s="347"/>
      <c r="K325" s="348">
        <v>1088304193</v>
      </c>
      <c r="L325" s="348"/>
      <c r="M325" s="348"/>
      <c r="N325" s="348"/>
    </row>
    <row r="329" spans="1:26" s="13" customFormat="1">
      <c r="A329" s="358" t="s">
        <v>89</v>
      </c>
      <c r="B329" s="358"/>
      <c r="C329" s="358"/>
      <c r="D329" s="358"/>
      <c r="E329" s="358"/>
      <c r="F329" s="358"/>
      <c r="G329" s="358"/>
      <c r="H329" s="358"/>
      <c r="I329" s="358"/>
      <c r="J329" s="358"/>
      <c r="K329" s="358"/>
      <c r="L329" s="358"/>
      <c r="O329" s="245"/>
    </row>
    <row r="330" spans="1:26" s="13" customFormat="1">
      <c r="A330" s="3"/>
      <c r="B330" s="3"/>
      <c r="C330" s="3"/>
      <c r="D330" s="3"/>
      <c r="E330" s="3"/>
      <c r="F330" s="3"/>
      <c r="G330" s="3"/>
      <c r="H330" s="3"/>
      <c r="I330" s="3"/>
      <c r="J330" s="3"/>
      <c r="K330" s="3"/>
      <c r="L330" s="3"/>
      <c r="O330" s="245"/>
    </row>
    <row r="331" spans="1:26" s="13" customFormat="1">
      <c r="A331" s="310" t="s">
        <v>1</v>
      </c>
      <c r="B331" s="310"/>
      <c r="C331" s="319" t="s">
        <v>39</v>
      </c>
      <c r="D331" s="319"/>
      <c r="E331" s="319"/>
      <c r="F331" s="319"/>
      <c r="G331" s="319"/>
      <c r="H331" s="319"/>
      <c r="I331" s="319"/>
      <c r="J331" s="319"/>
      <c r="K331" s="319"/>
      <c r="L331" s="319"/>
      <c r="O331" s="245"/>
    </row>
    <row r="332" spans="1:26" s="13" customFormat="1" ht="7.5" customHeight="1">
      <c r="A332" s="4"/>
      <c r="B332" s="4"/>
      <c r="C332" s="3"/>
      <c r="D332" s="3"/>
      <c r="E332" s="3"/>
      <c r="F332" s="3"/>
      <c r="G332" s="3"/>
      <c r="H332" s="3"/>
      <c r="I332" s="3"/>
      <c r="J332" s="3"/>
      <c r="K332" s="3"/>
      <c r="L332" s="3"/>
      <c r="O332" s="245"/>
    </row>
    <row r="333" spans="1:26" s="13" customFormat="1">
      <c r="A333" s="310" t="s">
        <v>5</v>
      </c>
      <c r="B333" s="310"/>
      <c r="C333" s="5" t="s">
        <v>537</v>
      </c>
      <c r="D333" s="3"/>
      <c r="E333" s="3"/>
      <c r="F333" s="3"/>
      <c r="G333" s="3"/>
      <c r="H333" s="3"/>
      <c r="I333" s="3"/>
      <c r="J333" s="3"/>
      <c r="K333" s="3"/>
      <c r="L333" s="3"/>
      <c r="O333" s="245"/>
    </row>
    <row r="334" spans="1:26" s="15" customFormat="1" ht="6.75" customHeight="1">
      <c r="A334" s="4"/>
      <c r="B334" s="6"/>
      <c r="C334" s="6"/>
      <c r="D334" s="6"/>
      <c r="E334" s="6"/>
      <c r="F334" s="6"/>
      <c r="G334" s="6"/>
      <c r="H334" s="6"/>
      <c r="I334" s="6"/>
      <c r="J334" s="6"/>
      <c r="K334" s="4"/>
      <c r="L334" s="4"/>
      <c r="M334" s="14"/>
      <c r="N334" s="14"/>
      <c r="O334" s="238"/>
      <c r="P334" s="14"/>
      <c r="Q334" s="23"/>
      <c r="R334" s="23"/>
      <c r="S334" s="23"/>
      <c r="T334" s="23"/>
      <c r="U334" s="23"/>
      <c r="V334" s="23"/>
      <c r="W334" s="23"/>
      <c r="X334" s="23"/>
      <c r="Y334" s="23"/>
      <c r="Z334" s="23"/>
    </row>
    <row r="335" spans="1:26" s="15" customFormat="1">
      <c r="A335" s="4" t="s">
        <v>6</v>
      </c>
      <c r="B335" s="4"/>
      <c r="C335" s="319" t="s">
        <v>536</v>
      </c>
      <c r="D335" s="319"/>
      <c r="E335" s="14"/>
      <c r="F335" s="14"/>
      <c r="G335" s="23"/>
      <c r="H335" s="23"/>
      <c r="I335" s="23"/>
      <c r="J335" s="23"/>
      <c r="K335" s="23"/>
      <c r="L335" s="23"/>
      <c r="M335" s="23"/>
      <c r="N335" s="23"/>
      <c r="O335" s="238"/>
      <c r="P335" s="23"/>
    </row>
    <row r="336" spans="1:26" s="15" customFormat="1" ht="9" customHeight="1">
      <c r="A336" s="4"/>
      <c r="B336" s="6"/>
      <c r="C336" s="6"/>
      <c r="D336" s="6"/>
      <c r="E336" s="6"/>
      <c r="F336" s="6"/>
      <c r="G336" s="6"/>
      <c r="H336" s="6"/>
      <c r="I336" s="6"/>
      <c r="J336" s="6"/>
      <c r="K336" s="4"/>
      <c r="L336" s="4"/>
      <c r="M336" s="14"/>
      <c r="N336" s="14"/>
      <c r="O336" s="238"/>
      <c r="P336" s="14"/>
      <c r="Q336" s="23"/>
      <c r="R336" s="23"/>
      <c r="S336" s="23"/>
      <c r="T336" s="23"/>
      <c r="U336" s="23"/>
      <c r="V336" s="23"/>
      <c r="W336" s="23"/>
      <c r="X336" s="23"/>
      <c r="Y336" s="23"/>
      <c r="Z336" s="23"/>
    </row>
    <row r="337" spans="1:26" s="15" customFormat="1">
      <c r="A337" s="310" t="s">
        <v>7</v>
      </c>
      <c r="B337" s="310"/>
      <c r="C337" s="319" t="s">
        <v>44</v>
      </c>
      <c r="D337" s="319"/>
      <c r="E337" s="6"/>
      <c r="F337" s="6"/>
      <c r="G337" s="6"/>
      <c r="H337" s="6"/>
      <c r="I337" s="6"/>
      <c r="J337" s="6"/>
      <c r="K337" s="4"/>
      <c r="L337" s="4"/>
      <c r="M337" s="14"/>
      <c r="N337" s="14"/>
      <c r="O337" s="238"/>
      <c r="P337" s="14"/>
      <c r="Q337" s="23"/>
      <c r="R337" s="23"/>
      <c r="S337" s="23"/>
      <c r="T337" s="23"/>
      <c r="U337" s="23"/>
      <c r="V337" s="23"/>
      <c r="W337" s="23"/>
      <c r="X337" s="23"/>
      <c r="Y337" s="23"/>
      <c r="Z337" s="23"/>
    </row>
    <row r="338" spans="1:26" s="15" customFormat="1" ht="9" customHeight="1">
      <c r="A338" s="4"/>
      <c r="B338" s="6"/>
      <c r="C338" s="6"/>
      <c r="D338" s="6"/>
      <c r="E338" s="6"/>
      <c r="F338" s="6"/>
      <c r="G338" s="6"/>
      <c r="H338" s="6"/>
      <c r="I338" s="6"/>
      <c r="J338" s="6"/>
      <c r="K338" s="4"/>
      <c r="L338" s="4"/>
      <c r="M338" s="14"/>
      <c r="N338" s="14"/>
      <c r="O338" s="238"/>
      <c r="P338" s="14"/>
      <c r="Q338" s="23"/>
      <c r="R338" s="23"/>
      <c r="S338" s="23"/>
      <c r="T338" s="23"/>
      <c r="U338" s="23"/>
      <c r="V338" s="23"/>
      <c r="W338" s="23"/>
      <c r="X338" s="23"/>
      <c r="Y338" s="23"/>
      <c r="Z338" s="23"/>
    </row>
    <row r="339" spans="1:26" s="15" customFormat="1">
      <c r="A339" s="321" t="s">
        <v>8</v>
      </c>
      <c r="B339" s="321"/>
      <c r="C339" s="26" t="s">
        <v>45</v>
      </c>
      <c r="D339" s="23"/>
      <c r="E339" s="23"/>
      <c r="F339" s="23"/>
      <c r="G339" s="23"/>
      <c r="H339" s="23"/>
      <c r="I339" s="23"/>
      <c r="O339" s="238"/>
    </row>
    <row r="340" spans="1:26" s="15" customFormat="1" ht="8.25" customHeight="1">
      <c r="A340" s="4"/>
      <c r="B340" s="6"/>
      <c r="C340" s="6"/>
      <c r="D340" s="6"/>
      <c r="E340" s="6"/>
      <c r="F340" s="6"/>
      <c r="G340" s="6"/>
      <c r="H340" s="6"/>
      <c r="I340" s="6"/>
      <c r="J340" s="6"/>
      <c r="K340" s="4"/>
      <c r="L340" s="4"/>
      <c r="M340" s="14"/>
      <c r="N340" s="14"/>
      <c r="O340" s="238"/>
      <c r="P340" s="14"/>
      <c r="Q340" s="23"/>
      <c r="R340" s="23"/>
      <c r="S340" s="23"/>
      <c r="T340" s="23"/>
      <c r="U340" s="23"/>
      <c r="V340" s="23"/>
      <c r="W340" s="23"/>
      <c r="X340" s="23"/>
      <c r="Y340" s="23"/>
      <c r="Z340" s="23"/>
    </row>
    <row r="341" spans="1:26" s="15" customFormat="1">
      <c r="A341" s="16" t="s">
        <v>90</v>
      </c>
      <c r="B341" s="322" t="s">
        <v>307</v>
      </c>
      <c r="C341" s="322"/>
      <c r="D341" s="6"/>
      <c r="E341" s="6"/>
      <c r="F341" s="6"/>
      <c r="G341" s="6"/>
      <c r="H341" s="6"/>
      <c r="I341" s="6"/>
      <c r="J341" s="6"/>
      <c r="K341" s="4"/>
      <c r="L341" s="4"/>
      <c r="M341" s="14"/>
      <c r="N341" s="14"/>
      <c r="O341" s="238"/>
      <c r="P341" s="14"/>
      <c r="Q341" s="23"/>
      <c r="R341" s="23"/>
      <c r="S341" s="23"/>
      <c r="T341" s="23"/>
      <c r="U341" s="23"/>
      <c r="V341" s="23"/>
      <c r="W341" s="23"/>
      <c r="X341" s="23"/>
      <c r="Y341" s="23"/>
      <c r="Z341" s="23"/>
    </row>
    <row r="342" spans="1:26" s="15" customFormat="1" ht="8.25" customHeight="1">
      <c r="A342" s="4"/>
      <c r="B342" s="6"/>
      <c r="C342" s="6"/>
      <c r="D342" s="6"/>
      <c r="E342" s="6"/>
      <c r="F342" s="6"/>
      <c r="G342" s="6"/>
      <c r="H342" s="6"/>
      <c r="I342" s="6"/>
      <c r="J342" s="6"/>
      <c r="K342" s="4"/>
      <c r="L342" s="4"/>
      <c r="M342" s="14"/>
      <c r="N342" s="14"/>
      <c r="O342" s="238"/>
      <c r="P342" s="14"/>
      <c r="Q342" s="23"/>
      <c r="R342" s="23"/>
      <c r="S342" s="23"/>
      <c r="T342" s="23"/>
      <c r="U342" s="23"/>
      <c r="V342" s="23"/>
      <c r="W342" s="23"/>
      <c r="X342" s="23"/>
      <c r="Y342" s="23"/>
      <c r="Z342" s="23"/>
    </row>
    <row r="343" spans="1:26">
      <c r="A343" s="7" t="s">
        <v>91</v>
      </c>
      <c r="B343" s="5">
        <v>7</v>
      </c>
      <c r="C343" s="7"/>
      <c r="D343" s="7"/>
      <c r="E343" s="7"/>
      <c r="F343" s="7"/>
      <c r="G343" s="7"/>
      <c r="H343" s="7"/>
      <c r="I343" s="7"/>
      <c r="J343" s="7"/>
      <c r="K343" s="7"/>
      <c r="L343" s="7"/>
    </row>
    <row r="344" spans="1:26" s="15" customFormat="1">
      <c r="A344" s="4"/>
      <c r="B344" s="6"/>
      <c r="C344" s="6"/>
      <c r="D344" s="6"/>
      <c r="E344" s="6"/>
      <c r="F344" s="6"/>
      <c r="G344" s="6"/>
      <c r="H344" s="6"/>
      <c r="I344" s="6"/>
      <c r="J344" s="6"/>
      <c r="K344" s="4"/>
      <c r="L344" s="4"/>
      <c r="M344" s="14"/>
      <c r="N344" s="14"/>
      <c r="O344" s="238"/>
      <c r="P344" s="14"/>
      <c r="Q344" s="23"/>
      <c r="R344" s="23"/>
      <c r="S344" s="23"/>
      <c r="T344" s="23"/>
      <c r="U344" s="23"/>
      <c r="V344" s="23"/>
      <c r="W344" s="23"/>
      <c r="X344" s="23"/>
      <c r="Y344" s="23"/>
      <c r="Z344" s="23"/>
    </row>
    <row r="345" spans="1:26">
      <c r="A345" s="340" t="s">
        <v>38</v>
      </c>
      <c r="B345" s="340" t="s">
        <v>92</v>
      </c>
      <c r="C345" s="340" t="s">
        <v>93</v>
      </c>
      <c r="D345" s="340" t="s">
        <v>94</v>
      </c>
      <c r="E345" s="340" t="s">
        <v>95</v>
      </c>
      <c r="F345" s="340" t="s">
        <v>96</v>
      </c>
      <c r="G345" s="340" t="s">
        <v>97</v>
      </c>
      <c r="H345" s="340" t="s">
        <v>98</v>
      </c>
      <c r="I345" s="340"/>
      <c r="J345" s="340"/>
      <c r="K345" s="340"/>
      <c r="L345" s="340"/>
      <c r="M345" s="340"/>
      <c r="N345" s="377"/>
      <c r="O345" s="252"/>
    </row>
    <row r="346" spans="1:26" ht="30">
      <c r="A346" s="340"/>
      <c r="B346" s="340"/>
      <c r="C346" s="340"/>
      <c r="D346" s="340"/>
      <c r="E346" s="340"/>
      <c r="F346" s="340"/>
      <c r="G346" s="340"/>
      <c r="H346" s="29" t="s">
        <v>99</v>
      </c>
      <c r="I346" s="29" t="s">
        <v>100</v>
      </c>
      <c r="J346" s="29" t="s">
        <v>101</v>
      </c>
      <c r="K346" s="29" t="s">
        <v>102</v>
      </c>
      <c r="L346" s="29" t="s">
        <v>103</v>
      </c>
      <c r="M346" s="29" t="s">
        <v>104</v>
      </c>
      <c r="N346" s="240" t="s">
        <v>105</v>
      </c>
      <c r="O346" s="253" t="s">
        <v>529</v>
      </c>
    </row>
    <row r="347" spans="1:26" ht="25.5">
      <c r="A347" s="334" t="s">
        <v>191</v>
      </c>
      <c r="B347" s="323" t="s">
        <v>192</v>
      </c>
      <c r="C347" s="326" t="s">
        <v>84</v>
      </c>
      <c r="D347" s="52" t="s">
        <v>153</v>
      </c>
      <c r="E347" s="29" t="s">
        <v>159</v>
      </c>
      <c r="F347" s="53">
        <v>19</v>
      </c>
      <c r="G347" s="53">
        <v>15.2</v>
      </c>
      <c r="H347" s="53">
        <v>11.247999999999999</v>
      </c>
      <c r="I347" s="53">
        <v>0.2888</v>
      </c>
      <c r="J347" s="53">
        <v>1.52E-2</v>
      </c>
      <c r="K347" s="53">
        <v>2.3256000000000001</v>
      </c>
      <c r="L347" s="53">
        <v>2.1279999999999997</v>
      </c>
      <c r="M347" s="53">
        <v>4.5599999999999995E-2</v>
      </c>
      <c r="N347" s="270">
        <v>2.09</v>
      </c>
      <c r="O347" s="252" t="e">
        <f>VLOOKUP(D347,'[1]CICLO DE MENUS'!$B$5:$I$60,8,FALSE)*F347</f>
        <v>#N/A</v>
      </c>
    </row>
    <row r="348" spans="1:26">
      <c r="A348" s="335"/>
      <c r="B348" s="324"/>
      <c r="C348" s="327"/>
      <c r="D348" s="52" t="s">
        <v>193</v>
      </c>
      <c r="E348" s="29" t="s">
        <v>195</v>
      </c>
      <c r="F348" s="53">
        <v>19</v>
      </c>
      <c r="G348" s="53">
        <v>15.2</v>
      </c>
      <c r="H348" s="53">
        <v>24.167999999999996</v>
      </c>
      <c r="I348" s="53">
        <v>0.1368</v>
      </c>
      <c r="J348" s="53">
        <v>4.5599999999999995E-2</v>
      </c>
      <c r="K348" s="53">
        <v>5.6847999999999992</v>
      </c>
      <c r="L348" s="53">
        <v>2.4319999999999999</v>
      </c>
      <c r="M348" s="53">
        <v>4.5599999999999995E-2</v>
      </c>
      <c r="N348" s="270">
        <v>2.66</v>
      </c>
      <c r="O348" s="252" t="e">
        <f>VLOOKUP(D348,'[1]CICLO DE MENUS'!$B$5:$I$60,8,FALSE)*F348</f>
        <v>#N/A</v>
      </c>
    </row>
    <row r="349" spans="1:26">
      <c r="A349" s="335"/>
      <c r="B349" s="324"/>
      <c r="C349" s="327"/>
      <c r="D349" s="52" t="s">
        <v>194</v>
      </c>
      <c r="E349" s="29" t="s">
        <v>196</v>
      </c>
      <c r="F349" s="53">
        <v>22</v>
      </c>
      <c r="G349" s="53">
        <v>14.96</v>
      </c>
      <c r="H349" s="53">
        <v>24.833600000000001</v>
      </c>
      <c r="I349" s="53">
        <v>0.17952000000000001</v>
      </c>
      <c r="J349" s="53">
        <v>2.9920000000000006E-2</v>
      </c>
      <c r="K349" s="53">
        <v>5.8792799999999996</v>
      </c>
      <c r="L349" s="53">
        <v>1.1968000000000001</v>
      </c>
      <c r="M349" s="53">
        <v>5.9840000000000011E-2</v>
      </c>
      <c r="N349" s="270">
        <v>5.72</v>
      </c>
      <c r="O349" s="252" t="e">
        <f>VLOOKUP(D349,'[1]CICLO DE MENUS'!$B$5:$I$60,8,FALSE)*F349</f>
        <v>#N/A</v>
      </c>
    </row>
    <row r="350" spans="1:26">
      <c r="A350" s="335"/>
      <c r="B350" s="324"/>
      <c r="C350" s="327"/>
      <c r="D350" s="52" t="s">
        <v>168</v>
      </c>
      <c r="E350" s="29" t="s">
        <v>169</v>
      </c>
      <c r="F350" s="53">
        <v>5</v>
      </c>
      <c r="G350" s="53">
        <v>4</v>
      </c>
      <c r="H350" s="53">
        <v>0.92</v>
      </c>
      <c r="I350" s="53">
        <v>3.6000000000000004E-2</v>
      </c>
      <c r="J350" s="53">
        <v>4.0000000000000001E-3</v>
      </c>
      <c r="K350" s="53">
        <v>0.16399999999999998</v>
      </c>
      <c r="L350" s="53">
        <v>0.36</v>
      </c>
      <c r="M350" s="53">
        <v>0.02</v>
      </c>
      <c r="N350" s="270">
        <v>0.3</v>
      </c>
      <c r="O350" s="252" t="e">
        <f>VLOOKUP(D350,'[1]CICLO DE MENUS'!$B$5:$I$60,8,FALSE)*F350</f>
        <v>#N/A</v>
      </c>
    </row>
    <row r="351" spans="1:26">
      <c r="A351" s="335"/>
      <c r="B351" s="324"/>
      <c r="C351" s="327"/>
      <c r="D351" s="52" t="s">
        <v>114</v>
      </c>
      <c r="E351" s="29" t="s">
        <v>120</v>
      </c>
      <c r="F351" s="53">
        <v>3</v>
      </c>
      <c r="G351" s="53">
        <v>2.85</v>
      </c>
      <c r="H351" s="53">
        <v>1.1399999999999999</v>
      </c>
      <c r="I351" s="53">
        <v>3.9899999999999998E-2</v>
      </c>
      <c r="J351" s="53">
        <v>2.8500000000000001E-3</v>
      </c>
      <c r="K351" s="53">
        <v>0.21945000000000001</v>
      </c>
      <c r="L351" s="53">
        <v>0.68400000000000005</v>
      </c>
      <c r="M351" s="53">
        <v>8.5500000000000003E-3</v>
      </c>
      <c r="N351" s="270">
        <v>0.12</v>
      </c>
      <c r="O351" s="252" t="e">
        <f>VLOOKUP(D351,'[1]CICLO DE MENUS'!$B$5:$I$60,8,FALSE)*F351</f>
        <v>#N/A</v>
      </c>
    </row>
    <row r="352" spans="1:26">
      <c r="A352" s="335"/>
      <c r="B352" s="324"/>
      <c r="C352" s="327"/>
      <c r="D352" s="52" t="s">
        <v>115</v>
      </c>
      <c r="E352" s="29" t="s">
        <v>121</v>
      </c>
      <c r="F352" s="53">
        <v>1.1000000000000001</v>
      </c>
      <c r="G352" s="53">
        <v>1.0450000000000002</v>
      </c>
      <c r="H352" s="53">
        <v>1.5048000000000001</v>
      </c>
      <c r="I352" s="53">
        <v>4.9115000000000013E-2</v>
      </c>
      <c r="J352" s="53">
        <v>3.1350000000000006E-3</v>
      </c>
      <c r="K352" s="53">
        <v>0.30618500000000004</v>
      </c>
      <c r="L352" s="53">
        <v>0.41800000000000004</v>
      </c>
      <c r="M352" s="53">
        <v>1.3585000000000003E-2</v>
      </c>
      <c r="N352" s="270">
        <v>0.20900000000000002</v>
      </c>
      <c r="O352" s="252" t="e">
        <f>VLOOKUP(D352,'[1]CICLO DE MENUS'!$B$5:$I$60,8,FALSE)*F352</f>
        <v>#N/A</v>
      </c>
    </row>
    <row r="353" spans="1:15">
      <c r="A353" s="335"/>
      <c r="B353" s="324"/>
      <c r="C353" s="327"/>
      <c r="D353" s="52" t="s">
        <v>116</v>
      </c>
      <c r="E353" s="29" t="s">
        <v>122</v>
      </c>
      <c r="F353" s="53">
        <v>2.2000000000000002</v>
      </c>
      <c r="G353" s="53">
        <v>1.9800000000000002</v>
      </c>
      <c r="H353" s="53">
        <v>0.87120000000000009</v>
      </c>
      <c r="I353" s="53">
        <v>4.5540000000000004E-2</v>
      </c>
      <c r="J353" s="53">
        <v>1.1880000000000002E-2</v>
      </c>
      <c r="K353" s="53">
        <v>0.11682000000000002</v>
      </c>
      <c r="L353" s="53">
        <v>1.6236000000000002</v>
      </c>
      <c r="M353" s="53">
        <v>3.5640000000000005E-2</v>
      </c>
      <c r="N353" s="270">
        <v>1.012</v>
      </c>
      <c r="O353" s="252" t="e">
        <f>VLOOKUP(D353,'[1]CICLO DE MENUS'!$B$5:$I$60,8,FALSE)*F353</f>
        <v>#N/A</v>
      </c>
    </row>
    <row r="354" spans="1:15" ht="16.5" customHeight="1">
      <c r="A354" s="334" t="s">
        <v>47</v>
      </c>
      <c r="B354" s="334" t="s">
        <v>155</v>
      </c>
      <c r="C354" s="328" t="s">
        <v>558</v>
      </c>
      <c r="D354" s="50" t="s">
        <v>197</v>
      </c>
      <c r="E354" s="19" t="s">
        <v>198</v>
      </c>
      <c r="F354" s="60">
        <v>90</v>
      </c>
      <c r="G354" s="60">
        <v>83.7</v>
      </c>
      <c r="H354" s="60">
        <v>138.94200000000001</v>
      </c>
      <c r="I354" s="60">
        <v>17.325900000000001</v>
      </c>
      <c r="J354" s="60">
        <v>7.7004000000000001</v>
      </c>
      <c r="K354" s="60">
        <v>8.3699999999999997E-2</v>
      </c>
      <c r="L354" s="60">
        <v>9.2070000000000007</v>
      </c>
      <c r="M354" s="60">
        <v>0.58589999999999998</v>
      </c>
      <c r="N354" s="61">
        <v>52.731000000000002</v>
      </c>
      <c r="O354" s="252" t="e">
        <f>VLOOKUP(D354,'[1]CICLO DE MENUS'!$B$5:$I$60,8,FALSE)*F354</f>
        <v>#N/A</v>
      </c>
    </row>
    <row r="355" spans="1:15" ht="18" customHeight="1">
      <c r="A355" s="336"/>
      <c r="B355" s="336"/>
      <c r="C355" s="341"/>
      <c r="D355" s="28" t="s">
        <v>117</v>
      </c>
      <c r="E355" s="19" t="s">
        <v>123</v>
      </c>
      <c r="F355" s="21">
        <v>0.5</v>
      </c>
      <c r="G355" s="21">
        <v>0.5</v>
      </c>
      <c r="H355" s="21">
        <v>0</v>
      </c>
      <c r="I355" s="21">
        <v>0</v>
      </c>
      <c r="J355" s="21">
        <v>0</v>
      </c>
      <c r="K355" s="21">
        <v>0</v>
      </c>
      <c r="L355" s="21">
        <v>0.12</v>
      </c>
      <c r="M355" s="21">
        <v>1.5E-3</v>
      </c>
      <c r="N355" s="271">
        <v>193.905</v>
      </c>
      <c r="O355" s="252" t="e">
        <f>VLOOKUP(D355,'[1]CICLO DE MENUS'!$B$5:$I$60,8,FALSE)*F355</f>
        <v>#N/A</v>
      </c>
    </row>
    <row r="356" spans="1:15">
      <c r="A356" s="355" t="s">
        <v>161</v>
      </c>
      <c r="B356" s="334" t="s">
        <v>162</v>
      </c>
      <c r="C356" s="331" t="s">
        <v>129</v>
      </c>
      <c r="D356" s="57" t="s">
        <v>163</v>
      </c>
      <c r="E356" s="19" t="s">
        <v>164</v>
      </c>
      <c r="F356" s="60">
        <v>41</v>
      </c>
      <c r="G356" s="60">
        <v>41</v>
      </c>
      <c r="H356" s="60">
        <v>144.72999999999999</v>
      </c>
      <c r="I356" s="60">
        <v>2.7469999999999999</v>
      </c>
      <c r="J356" s="60">
        <v>0.16400000000000003</v>
      </c>
      <c r="K356" s="60">
        <v>32.841000000000001</v>
      </c>
      <c r="L356" s="60">
        <v>3.69</v>
      </c>
      <c r="M356" s="60">
        <v>0.32800000000000007</v>
      </c>
      <c r="N356" s="271">
        <v>0.82</v>
      </c>
      <c r="O356" s="252" t="e">
        <f>VLOOKUP(D356,'[1]CICLO DE MENUS'!$B$5:$I$60,8,FALSE)*F356</f>
        <v>#N/A</v>
      </c>
    </row>
    <row r="357" spans="1:15" ht="24.75">
      <c r="A357" s="356"/>
      <c r="B357" s="335"/>
      <c r="C357" s="332"/>
      <c r="D357" s="59" t="s">
        <v>212</v>
      </c>
      <c r="E357" s="19" t="s">
        <v>213</v>
      </c>
      <c r="F357" s="60">
        <v>5</v>
      </c>
      <c r="G357" s="60">
        <v>5</v>
      </c>
      <c r="H357" s="60">
        <v>18.55</v>
      </c>
      <c r="I357" s="60">
        <v>0.65</v>
      </c>
      <c r="J357" s="60">
        <v>7.0000000000000007E-2</v>
      </c>
      <c r="K357" s="60">
        <v>3.74</v>
      </c>
      <c r="L357" s="60">
        <v>1.05</v>
      </c>
      <c r="M357" s="60">
        <v>0.05</v>
      </c>
      <c r="N357" s="271">
        <v>0.25</v>
      </c>
      <c r="O357" s="252" t="e">
        <f>VLOOKUP(D357,'[1]CICLO DE MENUS'!$B$5:$I$60,8,FALSE)*F357</f>
        <v>#N/A</v>
      </c>
    </row>
    <row r="358" spans="1:15">
      <c r="A358" s="356"/>
      <c r="B358" s="335"/>
      <c r="C358" s="332"/>
      <c r="D358" s="57" t="s">
        <v>185</v>
      </c>
      <c r="E358" s="19" t="s">
        <v>186</v>
      </c>
      <c r="F358" s="60">
        <v>4</v>
      </c>
      <c r="G358" s="60">
        <v>4</v>
      </c>
      <c r="H358" s="60">
        <v>36</v>
      </c>
      <c r="I358" s="60">
        <v>0</v>
      </c>
      <c r="J358" s="60">
        <v>4</v>
      </c>
      <c r="K358" s="60">
        <v>0</v>
      </c>
      <c r="L358" s="60">
        <v>0</v>
      </c>
      <c r="M358" s="60">
        <v>0</v>
      </c>
      <c r="N358" s="271">
        <v>0</v>
      </c>
      <c r="O358" s="252" t="e">
        <f>VLOOKUP(D358,'[1]CICLO DE MENUS'!$B$5:$I$60,8,FALSE)*F358</f>
        <v>#N/A</v>
      </c>
    </row>
    <row r="359" spans="1:15">
      <c r="A359" s="357"/>
      <c r="B359" s="336"/>
      <c r="C359" s="333"/>
      <c r="D359" s="57" t="s">
        <v>117</v>
      </c>
      <c r="E359" s="19" t="s">
        <v>123</v>
      </c>
      <c r="F359" s="60">
        <v>1</v>
      </c>
      <c r="G359" s="60">
        <v>0.3</v>
      </c>
      <c r="H359" s="60">
        <v>0</v>
      </c>
      <c r="I359" s="60">
        <v>0</v>
      </c>
      <c r="J359" s="60">
        <v>0</v>
      </c>
      <c r="K359" s="60">
        <v>0</v>
      </c>
      <c r="L359" s="60">
        <v>7.1999999999999995E-2</v>
      </c>
      <c r="M359" s="60">
        <v>8.9999999999999998E-4</v>
      </c>
      <c r="N359" s="271">
        <v>116.34299999999999</v>
      </c>
      <c r="O359" s="252" t="e">
        <f>VLOOKUP(D359,'[1]CICLO DE MENUS'!$B$5:$I$60,8,FALSE)*F359</f>
        <v>#N/A</v>
      </c>
    </row>
    <row r="360" spans="1:15" ht="25.5" customHeight="1">
      <c r="A360" s="334" t="s">
        <v>183</v>
      </c>
      <c r="B360" s="334" t="s">
        <v>162</v>
      </c>
      <c r="C360" s="328" t="s">
        <v>327</v>
      </c>
      <c r="D360" s="59" t="s">
        <v>153</v>
      </c>
      <c r="E360" s="19" t="s">
        <v>118</v>
      </c>
      <c r="F360" s="60">
        <v>20</v>
      </c>
      <c r="G360" s="60">
        <v>20</v>
      </c>
      <c r="H360" s="60">
        <v>16</v>
      </c>
      <c r="I360" s="60">
        <v>0.44</v>
      </c>
      <c r="J360" s="60">
        <v>0.02</v>
      </c>
      <c r="K360" s="60">
        <v>3.38</v>
      </c>
      <c r="L360" s="60">
        <v>2.4</v>
      </c>
      <c r="M360" s="60">
        <v>0.16</v>
      </c>
      <c r="N360" s="272">
        <v>1.2</v>
      </c>
      <c r="O360" s="252" t="e">
        <f>VLOOKUP(D360,'[1]CICLO DE MENUS'!$B$5:$I$60,8,FALSE)*F360</f>
        <v>#N/A</v>
      </c>
    </row>
    <row r="361" spans="1:15">
      <c r="A361" s="335"/>
      <c r="B361" s="335"/>
      <c r="C361" s="329"/>
      <c r="D361" s="57" t="s">
        <v>117</v>
      </c>
      <c r="E361" s="19" t="s">
        <v>123</v>
      </c>
      <c r="F361" s="60">
        <v>1</v>
      </c>
      <c r="G361" s="60">
        <v>0.2</v>
      </c>
      <c r="H361" s="60">
        <v>0</v>
      </c>
      <c r="I361" s="60">
        <v>0</v>
      </c>
      <c r="J361" s="60">
        <v>0</v>
      </c>
      <c r="K361" s="60">
        <v>0</v>
      </c>
      <c r="L361" s="60">
        <v>4.8000000000000008E-2</v>
      </c>
      <c r="M361" s="60">
        <v>5.9999999999999995E-4</v>
      </c>
      <c r="N361" s="272">
        <v>77.562000000000012</v>
      </c>
      <c r="O361" s="252" t="e">
        <f>VLOOKUP(D361,'[1]CICLO DE MENUS'!$B$5:$I$60,8,FALSE)*F361</f>
        <v>#N/A</v>
      </c>
    </row>
    <row r="362" spans="1:15" ht="13.5" customHeight="1">
      <c r="A362" s="361" t="s">
        <v>184</v>
      </c>
      <c r="B362" s="334" t="s">
        <v>167</v>
      </c>
      <c r="C362" s="331" t="s">
        <v>137</v>
      </c>
      <c r="D362" s="57" t="s">
        <v>226</v>
      </c>
      <c r="E362" s="19" t="s">
        <v>227</v>
      </c>
      <c r="F362" s="60">
        <v>43</v>
      </c>
      <c r="G362" s="60">
        <v>30.1</v>
      </c>
      <c r="H362" s="60">
        <v>12.04</v>
      </c>
      <c r="I362" s="60">
        <v>0.54180000000000006</v>
      </c>
      <c r="J362" s="60">
        <v>9.0299999999999991E-2</v>
      </c>
      <c r="K362" s="60">
        <v>1.9264000000000001</v>
      </c>
      <c r="L362" s="60">
        <v>13.244000000000002</v>
      </c>
      <c r="M362" s="60">
        <v>0.15049999999999999</v>
      </c>
      <c r="N362" s="272">
        <v>7.74</v>
      </c>
      <c r="O362" s="252" t="e">
        <f>VLOOKUP(D362,'[1]CICLO DE MENUS'!$B$5:$I$60,8,FALSE)*F362</f>
        <v>#N/A</v>
      </c>
    </row>
    <row r="363" spans="1:15">
      <c r="A363" s="361"/>
      <c r="B363" s="335"/>
      <c r="C363" s="332"/>
      <c r="D363" s="57" t="s">
        <v>113</v>
      </c>
      <c r="E363" s="19" t="s">
        <v>119</v>
      </c>
      <c r="F363" s="60">
        <v>35</v>
      </c>
      <c r="G363" s="60">
        <v>29.75</v>
      </c>
      <c r="H363" s="60">
        <v>13.9825</v>
      </c>
      <c r="I363" s="60">
        <v>0.20824999999999999</v>
      </c>
      <c r="J363" s="60">
        <v>2.9750000000000002E-2</v>
      </c>
      <c r="K363" s="60">
        <v>2.8262499999999999</v>
      </c>
      <c r="L363" s="60">
        <v>8.0325000000000006</v>
      </c>
      <c r="M363" s="60">
        <v>0.11900000000000001</v>
      </c>
      <c r="N363" s="272">
        <v>12.25</v>
      </c>
      <c r="O363" s="252" t="e">
        <f>VLOOKUP(D363,'[1]CICLO DE MENUS'!$B$5:$I$60,8,FALSE)*F363</f>
        <v>#N/A</v>
      </c>
    </row>
    <row r="364" spans="1:15">
      <c r="A364" s="361"/>
      <c r="B364" s="335"/>
      <c r="C364" s="332"/>
      <c r="D364" s="57" t="s">
        <v>222</v>
      </c>
      <c r="E364" s="19" t="s">
        <v>223</v>
      </c>
      <c r="F364" s="260">
        <v>80</v>
      </c>
      <c r="G364" s="260">
        <v>60.8</v>
      </c>
      <c r="H364" s="260">
        <v>117.95199999999998</v>
      </c>
      <c r="I364" s="260">
        <v>0.2432</v>
      </c>
      <c r="J364" s="260">
        <v>6.08E-2</v>
      </c>
      <c r="K364" s="260">
        <v>28.5152</v>
      </c>
      <c r="L364" s="260">
        <v>4.8639999999999999</v>
      </c>
      <c r="M364" s="260">
        <v>6.08E-2</v>
      </c>
      <c r="N364" s="263">
        <v>0</v>
      </c>
      <c r="O364" s="252" t="e">
        <f>VLOOKUP(D364,'[1]CICLO DE MENUS'!$B$5:$I$60,8,FALSE)*F364</f>
        <v>#N/A</v>
      </c>
    </row>
    <row r="365" spans="1:15">
      <c r="A365" s="361"/>
      <c r="B365" s="336"/>
      <c r="C365" s="332"/>
      <c r="D365" s="57" t="s">
        <v>117</v>
      </c>
      <c r="E365" s="19" t="s">
        <v>123</v>
      </c>
      <c r="F365" s="60">
        <v>0.5</v>
      </c>
      <c r="G365" s="60">
        <v>0.5</v>
      </c>
      <c r="H365" s="60">
        <v>0</v>
      </c>
      <c r="I365" s="60">
        <v>0</v>
      </c>
      <c r="J365" s="60">
        <v>0</v>
      </c>
      <c r="K365" s="60">
        <v>0</v>
      </c>
      <c r="L365" s="60">
        <v>0.12</v>
      </c>
      <c r="M365" s="60">
        <v>1.5E-3</v>
      </c>
      <c r="N365" s="272">
        <v>193.905</v>
      </c>
      <c r="O365" s="252" t="e">
        <f>VLOOKUP(D365,'[1]CICLO DE MENUS'!$B$5:$I$60,8,FALSE)*F365</f>
        <v>#N/A</v>
      </c>
    </row>
    <row r="366" spans="1:15">
      <c r="A366" s="355" t="s">
        <v>51</v>
      </c>
      <c r="B366" s="326" t="s">
        <v>167</v>
      </c>
      <c r="C366" s="364" t="s">
        <v>138</v>
      </c>
      <c r="D366" s="57" t="s">
        <v>224</v>
      </c>
      <c r="E366" s="19" t="s">
        <v>225</v>
      </c>
      <c r="F366" s="21">
        <v>12</v>
      </c>
      <c r="G366" s="21">
        <v>12</v>
      </c>
      <c r="H366" s="21">
        <v>43.68</v>
      </c>
      <c r="I366" s="21">
        <v>7.1999999999999995E-2</v>
      </c>
      <c r="J366" s="21">
        <v>1.2000000000000002E-2</v>
      </c>
      <c r="K366" s="21">
        <v>10.824000000000002</v>
      </c>
      <c r="L366" s="21">
        <v>5.04</v>
      </c>
      <c r="M366" s="21">
        <v>0.58800000000000008</v>
      </c>
      <c r="N366" s="273">
        <v>4.68</v>
      </c>
      <c r="O366" s="252" t="e">
        <f>VLOOKUP(D366,'[1]CICLO DE MENUS'!$B$5:$I$60,8,FALSE)*F366</f>
        <v>#N/A</v>
      </c>
    </row>
    <row r="367" spans="1:15">
      <c r="A367" s="357"/>
      <c r="B367" s="330"/>
      <c r="C367" s="364"/>
      <c r="D367" s="57" t="s">
        <v>189</v>
      </c>
      <c r="E367" s="19" t="s">
        <v>188</v>
      </c>
      <c r="F367" s="21">
        <v>6</v>
      </c>
      <c r="G367" s="21">
        <v>3</v>
      </c>
      <c r="H367" s="21">
        <v>1.32</v>
      </c>
      <c r="I367" s="21">
        <v>8.9999999999999993E-3</v>
      </c>
      <c r="J367" s="21">
        <v>8.9999999999999993E-3</v>
      </c>
      <c r="K367" s="21">
        <v>0.27900000000000003</v>
      </c>
      <c r="L367" s="21">
        <v>0.56999999999999995</v>
      </c>
      <c r="M367" s="21">
        <v>1.4999999999999999E-2</v>
      </c>
      <c r="N367" s="273">
        <v>0.24</v>
      </c>
      <c r="O367" s="252" t="e">
        <f>VLOOKUP(D367,'[1]CICLO DE MENUS'!$B$5:$I$60,8,FALSE)*F367</f>
        <v>#N/A</v>
      </c>
    </row>
    <row r="368" spans="1:15" ht="24">
      <c r="A368" s="62" t="s">
        <v>52</v>
      </c>
      <c r="B368" s="63" t="s">
        <v>172</v>
      </c>
      <c r="C368" s="19"/>
      <c r="D368" s="57"/>
      <c r="E368" s="19"/>
      <c r="F368" s="21"/>
      <c r="G368" s="21"/>
      <c r="H368" s="21"/>
      <c r="I368" s="21"/>
      <c r="J368" s="21"/>
      <c r="K368" s="21"/>
      <c r="L368" s="21"/>
      <c r="M368" s="21"/>
      <c r="N368" s="273"/>
      <c r="O368" s="252"/>
    </row>
    <row r="369" spans="1:15">
      <c r="A369" s="62" t="s">
        <v>173</v>
      </c>
      <c r="B369" s="63" t="s">
        <v>174</v>
      </c>
      <c r="C369" s="19" t="s">
        <v>175</v>
      </c>
      <c r="D369" s="57"/>
      <c r="E369" s="19"/>
      <c r="F369" s="21"/>
      <c r="G369" s="21"/>
      <c r="H369" s="21"/>
      <c r="I369" s="21"/>
      <c r="J369" s="21"/>
      <c r="K369" s="21"/>
      <c r="L369" s="21"/>
      <c r="M369" s="21"/>
      <c r="N369" s="273"/>
      <c r="O369" s="252"/>
    </row>
    <row r="370" spans="1:15">
      <c r="A370" s="62" t="s">
        <v>178</v>
      </c>
      <c r="B370" s="27" t="s">
        <v>179</v>
      </c>
      <c r="C370" s="19" t="s">
        <v>180</v>
      </c>
      <c r="D370" s="57"/>
      <c r="E370" s="19"/>
      <c r="F370" s="21"/>
      <c r="G370" s="21"/>
      <c r="H370" s="21"/>
      <c r="I370" s="21"/>
      <c r="J370" s="21"/>
      <c r="K370" s="21"/>
      <c r="L370" s="21"/>
      <c r="M370" s="21"/>
      <c r="N370" s="273"/>
      <c r="O370" s="252"/>
    </row>
    <row r="371" spans="1:15">
      <c r="A371" s="54" t="s">
        <v>182</v>
      </c>
      <c r="B371" s="337" t="s">
        <v>190</v>
      </c>
      <c r="C371" s="338"/>
      <c r="D371" s="339"/>
      <c r="E371" s="19"/>
      <c r="F371" s="21"/>
      <c r="G371" s="21"/>
      <c r="H371" s="21"/>
      <c r="I371" s="21"/>
      <c r="J371" s="21"/>
      <c r="K371" s="21"/>
      <c r="L371" s="21"/>
      <c r="M371" s="21"/>
      <c r="N371" s="273"/>
      <c r="O371" s="252"/>
    </row>
    <row r="372" spans="1:15">
      <c r="A372" s="362"/>
      <c r="B372" s="362"/>
      <c r="C372" s="362"/>
      <c r="D372" s="362"/>
      <c r="E372" s="362"/>
      <c r="F372" s="362"/>
      <c r="G372" s="362"/>
      <c r="H372" s="362"/>
      <c r="I372" s="362"/>
      <c r="J372" s="362"/>
      <c r="K372" s="362"/>
      <c r="L372" s="363"/>
      <c r="O372" s="252"/>
    </row>
    <row r="373" spans="1:15">
      <c r="A373" s="345" t="s">
        <v>106</v>
      </c>
      <c r="B373" s="345"/>
      <c r="C373" s="345"/>
      <c r="D373" s="345"/>
      <c r="E373" s="345"/>
      <c r="F373" s="345"/>
      <c r="G373" s="22"/>
      <c r="H373" s="268">
        <f>SUM(H345:H371)</f>
        <v>607.88210000000004</v>
      </c>
      <c r="I373" s="268">
        <f t="shared" ref="I373:N373" si="7">SUM(I345:I371)</f>
        <v>23.012824999999999</v>
      </c>
      <c r="J373" s="268">
        <f t="shared" si="7"/>
        <v>12.268834999999999</v>
      </c>
      <c r="K373" s="268">
        <f t="shared" si="7"/>
        <v>99.111685000000008</v>
      </c>
      <c r="L373" s="268">
        <f t="shared" si="7"/>
        <v>57.299899999999994</v>
      </c>
      <c r="M373" s="268">
        <f t="shared" si="7"/>
        <v>2.2905150000000001</v>
      </c>
      <c r="N373" s="268">
        <f t="shared" si="7"/>
        <v>673.73699999999997</v>
      </c>
      <c r="O373" s="252"/>
    </row>
    <row r="374" spans="1:15">
      <c r="A374" s="345" t="s">
        <v>107</v>
      </c>
      <c r="B374" s="345"/>
      <c r="C374" s="345"/>
      <c r="D374" s="345"/>
      <c r="E374" s="345"/>
      <c r="F374" s="345"/>
      <c r="G374" s="22"/>
      <c r="H374" s="60">
        <v>1994</v>
      </c>
      <c r="I374" s="60">
        <v>69.8</v>
      </c>
      <c r="J374" s="60">
        <v>66.5</v>
      </c>
      <c r="K374" s="60">
        <v>279.2</v>
      </c>
      <c r="L374" s="60">
        <v>1100</v>
      </c>
      <c r="M374" s="61">
        <v>8.6999999999999993</v>
      </c>
      <c r="N374" s="271">
        <v>1500</v>
      </c>
      <c r="O374" s="252"/>
    </row>
    <row r="375" spans="1:15">
      <c r="A375" s="345" t="s">
        <v>108</v>
      </c>
      <c r="B375" s="345"/>
      <c r="C375" s="345"/>
      <c r="D375" s="345"/>
      <c r="E375" s="345"/>
      <c r="F375" s="345"/>
      <c r="G375" s="22"/>
      <c r="H375" s="71">
        <v>0.33210346038114341</v>
      </c>
      <c r="I375" s="71">
        <v>0.34895924068767903</v>
      </c>
      <c r="J375" s="71">
        <v>0.26867661654135339</v>
      </c>
      <c r="K375" s="71">
        <v>0.3537312141833811</v>
      </c>
      <c r="L375" s="71">
        <v>5.2839272727272728E-2</v>
      </c>
      <c r="M375" s="72">
        <v>0.2686695402298851</v>
      </c>
      <c r="N375" s="274">
        <v>0.63572200000000001</v>
      </c>
      <c r="O375" s="252"/>
    </row>
    <row r="376" spans="1:15" s="275" customFormat="1">
      <c r="F376" s="262">
        <f>SUM(F347:F367)</f>
        <v>410.3</v>
      </c>
      <c r="O376" s="259" t="e">
        <f>SUM(O347:O367)</f>
        <v>#N/A</v>
      </c>
    </row>
    <row r="377" spans="1:15">
      <c r="A377" s="346" t="s">
        <v>109</v>
      </c>
      <c r="B377" s="346"/>
      <c r="C377" s="346"/>
      <c r="D377" s="347"/>
      <c r="E377" s="351" t="s">
        <v>562</v>
      </c>
      <c r="F377" s="352"/>
      <c r="G377" s="352"/>
      <c r="H377" s="352"/>
      <c r="I377" s="352"/>
      <c r="J377" s="352"/>
      <c r="K377" s="352"/>
      <c r="L377" s="352"/>
      <c r="M377" s="352"/>
      <c r="N377" s="353"/>
    </row>
    <row r="378" spans="1:15" ht="7.5" customHeight="1">
      <c r="A378" s="23"/>
      <c r="B378" s="23"/>
      <c r="C378" s="23"/>
      <c r="D378" s="18"/>
      <c r="E378" s="18"/>
      <c r="F378" s="18"/>
      <c r="G378" s="18"/>
      <c r="H378" s="18"/>
      <c r="I378" s="18"/>
      <c r="J378" s="18"/>
      <c r="K378" s="18"/>
      <c r="L378" s="18"/>
      <c r="M378" s="18"/>
    </row>
    <row r="379" spans="1:15" ht="42" customHeight="1">
      <c r="A379" s="23" t="s">
        <v>36</v>
      </c>
      <c r="B379" s="354"/>
      <c r="C379" s="354"/>
      <c r="D379" s="354"/>
      <c r="E379" s="354"/>
      <c r="F379" s="354"/>
      <c r="H379" s="346" t="s">
        <v>37</v>
      </c>
      <c r="I379" s="346"/>
      <c r="J379" s="347"/>
      <c r="K379" s="348">
        <v>1088304193</v>
      </c>
      <c r="L379" s="348"/>
      <c r="M379" s="348"/>
      <c r="N379" s="348"/>
    </row>
    <row r="380" spans="1:15">
      <c r="A380" s="23"/>
      <c r="B380" s="18"/>
      <c r="C380" s="18"/>
      <c r="D380" s="18"/>
      <c r="E380" s="18"/>
      <c r="F380" s="18"/>
      <c r="H380" s="23"/>
      <c r="I380" s="23"/>
      <c r="J380" s="23"/>
      <c r="K380" s="73"/>
      <c r="L380" s="73"/>
      <c r="M380" s="73"/>
      <c r="N380" s="73"/>
    </row>
    <row r="382" spans="1:15" s="13" customFormat="1">
      <c r="A382" s="358" t="s">
        <v>89</v>
      </c>
      <c r="B382" s="358"/>
      <c r="C382" s="358"/>
      <c r="D382" s="358"/>
      <c r="E382" s="358"/>
      <c r="F382" s="358"/>
      <c r="G382" s="358"/>
      <c r="H382" s="358"/>
      <c r="I382" s="358"/>
      <c r="J382" s="358"/>
      <c r="K382" s="358"/>
      <c r="L382" s="358"/>
      <c r="O382" s="245"/>
    </row>
    <row r="383" spans="1:15" s="13" customFormat="1">
      <c r="A383" s="3"/>
      <c r="B383" s="3"/>
      <c r="C383" s="3"/>
      <c r="D383" s="3"/>
      <c r="E383" s="3"/>
      <c r="F383" s="3"/>
      <c r="G383" s="3"/>
      <c r="H383" s="3"/>
      <c r="I383" s="3"/>
      <c r="J383" s="3"/>
      <c r="K383" s="3"/>
      <c r="L383" s="3"/>
      <c r="O383" s="245"/>
    </row>
    <row r="384" spans="1:15" s="13" customFormat="1">
      <c r="A384" s="310" t="s">
        <v>1</v>
      </c>
      <c r="B384" s="310"/>
      <c r="C384" s="319" t="s">
        <v>39</v>
      </c>
      <c r="D384" s="319"/>
      <c r="E384" s="319"/>
      <c r="F384" s="319"/>
      <c r="G384" s="319"/>
      <c r="H384" s="319"/>
      <c r="I384" s="319"/>
      <c r="J384" s="319"/>
      <c r="K384" s="319"/>
      <c r="L384" s="319"/>
      <c r="O384" s="245"/>
    </row>
    <row r="385" spans="1:26" s="13" customFormat="1" ht="7.5" customHeight="1">
      <c r="A385" s="4"/>
      <c r="B385" s="4"/>
      <c r="C385" s="3"/>
      <c r="D385" s="3"/>
      <c r="E385" s="3"/>
      <c r="F385" s="3"/>
      <c r="G385" s="3"/>
      <c r="H385" s="3"/>
      <c r="I385" s="3"/>
      <c r="J385" s="3"/>
      <c r="K385" s="3"/>
      <c r="L385" s="3"/>
      <c r="O385" s="245"/>
    </row>
    <row r="386" spans="1:26" s="13" customFormat="1">
      <c r="A386" s="310" t="s">
        <v>5</v>
      </c>
      <c r="B386" s="310"/>
      <c r="C386" s="5" t="s">
        <v>537</v>
      </c>
      <c r="D386" s="3"/>
      <c r="E386" s="3"/>
      <c r="F386" s="3"/>
      <c r="G386" s="3"/>
      <c r="H386" s="3"/>
      <c r="I386" s="3"/>
      <c r="J386" s="3"/>
      <c r="K386" s="3"/>
      <c r="L386" s="3"/>
      <c r="O386" s="245"/>
    </row>
    <row r="387" spans="1:26" s="15" customFormat="1" ht="6.75" customHeight="1">
      <c r="A387" s="4"/>
      <c r="B387" s="6"/>
      <c r="C387" s="6"/>
      <c r="D387" s="6"/>
      <c r="E387" s="6"/>
      <c r="F387" s="6"/>
      <c r="G387" s="6"/>
      <c r="H387" s="6"/>
      <c r="I387" s="6"/>
      <c r="J387" s="6"/>
      <c r="K387" s="4"/>
      <c r="L387" s="4"/>
      <c r="M387" s="14"/>
      <c r="N387" s="14"/>
      <c r="O387" s="238"/>
      <c r="P387" s="14"/>
      <c r="Q387" s="23"/>
      <c r="R387" s="23"/>
      <c r="S387" s="23"/>
      <c r="T387" s="23"/>
      <c r="U387" s="23"/>
      <c r="V387" s="23"/>
      <c r="W387" s="23"/>
      <c r="X387" s="23"/>
      <c r="Y387" s="23"/>
      <c r="Z387" s="23"/>
    </row>
    <row r="388" spans="1:26" s="15" customFormat="1">
      <c r="A388" s="4" t="s">
        <v>6</v>
      </c>
      <c r="B388" s="4"/>
      <c r="C388" s="319" t="s">
        <v>536</v>
      </c>
      <c r="D388" s="319"/>
      <c r="E388" s="14"/>
      <c r="F388" s="14"/>
      <c r="G388" s="23"/>
      <c r="H388" s="23"/>
      <c r="I388" s="23"/>
      <c r="J388" s="23"/>
      <c r="K388" s="23"/>
      <c r="L388" s="23"/>
      <c r="M388" s="23"/>
      <c r="N388" s="23"/>
      <c r="O388" s="238"/>
      <c r="P388" s="23"/>
    </row>
    <row r="389" spans="1:26" s="15" customFormat="1" ht="9" customHeight="1">
      <c r="A389" s="4"/>
      <c r="B389" s="6"/>
      <c r="C389" s="6"/>
      <c r="D389" s="6"/>
      <c r="E389" s="6"/>
      <c r="F389" s="6"/>
      <c r="G389" s="6"/>
      <c r="H389" s="6"/>
      <c r="I389" s="6"/>
      <c r="J389" s="6"/>
      <c r="K389" s="4"/>
      <c r="L389" s="4"/>
      <c r="M389" s="14"/>
      <c r="N389" s="14"/>
      <c r="O389" s="238"/>
      <c r="P389" s="14"/>
      <c r="Q389" s="23"/>
      <c r="R389" s="23"/>
      <c r="S389" s="23"/>
      <c r="T389" s="23"/>
      <c r="U389" s="23"/>
      <c r="V389" s="23"/>
      <c r="W389" s="23"/>
      <c r="X389" s="23"/>
      <c r="Y389" s="23"/>
      <c r="Z389" s="23"/>
    </row>
    <row r="390" spans="1:26" s="15" customFormat="1">
      <c r="A390" s="310" t="s">
        <v>7</v>
      </c>
      <c r="B390" s="310"/>
      <c r="C390" s="319" t="s">
        <v>44</v>
      </c>
      <c r="D390" s="319"/>
      <c r="E390" s="6"/>
      <c r="F390" s="6"/>
      <c r="G390" s="6"/>
      <c r="H390" s="6"/>
      <c r="I390" s="6"/>
      <c r="J390" s="6"/>
      <c r="K390" s="4"/>
      <c r="L390" s="4"/>
      <c r="M390" s="14"/>
      <c r="N390" s="14"/>
      <c r="O390" s="238"/>
      <c r="P390" s="14"/>
      <c r="Q390" s="23"/>
      <c r="R390" s="23"/>
      <c r="S390" s="23"/>
      <c r="T390" s="23"/>
      <c r="U390" s="23"/>
      <c r="V390" s="23"/>
      <c r="W390" s="23"/>
      <c r="X390" s="23"/>
      <c r="Y390" s="23"/>
      <c r="Z390" s="23"/>
    </row>
    <row r="391" spans="1:26" s="15" customFormat="1" ht="9" customHeight="1">
      <c r="A391" s="4"/>
      <c r="B391" s="6"/>
      <c r="C391" s="6"/>
      <c r="D391" s="6"/>
      <c r="E391" s="6"/>
      <c r="F391" s="6"/>
      <c r="G391" s="6"/>
      <c r="H391" s="6"/>
      <c r="I391" s="6"/>
      <c r="J391" s="6"/>
      <c r="K391" s="4"/>
      <c r="L391" s="4"/>
      <c r="M391" s="14"/>
      <c r="N391" s="14"/>
      <c r="O391" s="238"/>
      <c r="P391" s="14"/>
      <c r="Q391" s="23"/>
      <c r="R391" s="23"/>
      <c r="S391" s="23"/>
      <c r="T391" s="23"/>
      <c r="U391" s="23"/>
      <c r="V391" s="23"/>
      <c r="W391" s="23"/>
      <c r="X391" s="23"/>
      <c r="Y391" s="23"/>
      <c r="Z391" s="23"/>
    </row>
    <row r="392" spans="1:26" s="15" customFormat="1">
      <c r="A392" s="321" t="s">
        <v>8</v>
      </c>
      <c r="B392" s="321"/>
      <c r="C392" s="26" t="s">
        <v>45</v>
      </c>
      <c r="D392" s="23"/>
      <c r="E392" s="23"/>
      <c r="F392" s="23"/>
      <c r="G392" s="23"/>
      <c r="H392" s="23"/>
      <c r="I392" s="23"/>
      <c r="O392" s="238"/>
    </row>
    <row r="393" spans="1:26" s="15" customFormat="1" ht="8.25" customHeight="1">
      <c r="A393" s="4"/>
      <c r="B393" s="6"/>
      <c r="C393" s="6"/>
      <c r="D393" s="6"/>
      <c r="E393" s="6"/>
      <c r="F393" s="6"/>
      <c r="G393" s="6"/>
      <c r="H393" s="6"/>
      <c r="I393" s="6"/>
      <c r="J393" s="6"/>
      <c r="K393" s="4"/>
      <c r="L393" s="4"/>
      <c r="M393" s="14"/>
      <c r="N393" s="14"/>
      <c r="O393" s="238"/>
      <c r="P393" s="14"/>
      <c r="Q393" s="23"/>
      <c r="R393" s="23"/>
      <c r="S393" s="23"/>
      <c r="T393" s="23"/>
      <c r="U393" s="23"/>
      <c r="V393" s="23"/>
      <c r="W393" s="23"/>
      <c r="X393" s="23"/>
      <c r="Y393" s="23"/>
      <c r="Z393" s="23"/>
    </row>
    <row r="394" spans="1:26" s="15" customFormat="1">
      <c r="A394" s="16" t="s">
        <v>90</v>
      </c>
      <c r="B394" s="322" t="s">
        <v>307</v>
      </c>
      <c r="C394" s="322"/>
      <c r="D394" s="6"/>
      <c r="E394" s="6"/>
      <c r="F394" s="6"/>
      <c r="G394" s="6"/>
      <c r="H394" s="6"/>
      <c r="I394" s="6"/>
      <c r="J394" s="6"/>
      <c r="K394" s="4"/>
      <c r="L394" s="4"/>
      <c r="M394" s="14"/>
      <c r="N394" s="14"/>
      <c r="O394" s="238"/>
      <c r="P394" s="14"/>
      <c r="Q394" s="23"/>
      <c r="R394" s="23"/>
      <c r="S394" s="23"/>
      <c r="T394" s="23"/>
      <c r="U394" s="23"/>
      <c r="V394" s="23"/>
      <c r="W394" s="23"/>
      <c r="X394" s="23"/>
      <c r="Y394" s="23"/>
      <c r="Z394" s="23"/>
    </row>
    <row r="395" spans="1:26" s="15" customFormat="1" ht="8.25" customHeight="1">
      <c r="A395" s="4"/>
      <c r="B395" s="6"/>
      <c r="C395" s="6"/>
      <c r="D395" s="6"/>
      <c r="E395" s="6"/>
      <c r="F395" s="6"/>
      <c r="G395" s="6"/>
      <c r="H395" s="6"/>
      <c r="I395" s="6"/>
      <c r="J395" s="6"/>
      <c r="K395" s="4"/>
      <c r="L395" s="4"/>
      <c r="M395" s="14"/>
      <c r="N395" s="14"/>
      <c r="O395" s="238"/>
      <c r="P395" s="14"/>
      <c r="Q395" s="23"/>
      <c r="R395" s="23"/>
      <c r="S395" s="23"/>
      <c r="T395" s="23"/>
      <c r="U395" s="23"/>
      <c r="V395" s="23"/>
      <c r="W395" s="23"/>
      <c r="X395" s="23"/>
      <c r="Y395" s="23"/>
      <c r="Z395" s="23"/>
    </row>
    <row r="396" spans="1:26">
      <c r="A396" s="7" t="s">
        <v>91</v>
      </c>
      <c r="B396" s="5">
        <v>8</v>
      </c>
      <c r="C396" s="7"/>
      <c r="D396" s="7"/>
      <c r="E396" s="7"/>
      <c r="F396" s="7"/>
      <c r="G396" s="7"/>
      <c r="H396" s="7"/>
      <c r="I396" s="7"/>
      <c r="J396" s="7"/>
      <c r="K396" s="7"/>
      <c r="L396" s="7"/>
    </row>
    <row r="397" spans="1:26" s="15" customFormat="1">
      <c r="A397" s="4"/>
      <c r="B397" s="6"/>
      <c r="C397" s="6"/>
      <c r="D397" s="6"/>
      <c r="E397" s="6"/>
      <c r="F397" s="6"/>
      <c r="G397" s="6"/>
      <c r="H397" s="6"/>
      <c r="I397" s="6"/>
      <c r="J397" s="6"/>
      <c r="K397" s="4"/>
      <c r="L397" s="4"/>
      <c r="M397" s="14"/>
      <c r="N397" s="14"/>
      <c r="O397" s="238"/>
      <c r="P397" s="14"/>
      <c r="Q397" s="23"/>
      <c r="R397" s="23"/>
      <c r="S397" s="23"/>
      <c r="T397" s="23"/>
      <c r="U397" s="23"/>
      <c r="V397" s="23"/>
      <c r="W397" s="23"/>
      <c r="X397" s="23"/>
      <c r="Y397" s="23"/>
      <c r="Z397" s="23"/>
    </row>
    <row r="398" spans="1:26">
      <c r="A398" s="340" t="s">
        <v>38</v>
      </c>
      <c r="B398" s="340" t="s">
        <v>92</v>
      </c>
      <c r="C398" s="340" t="s">
        <v>93</v>
      </c>
      <c r="D398" s="340" t="s">
        <v>94</v>
      </c>
      <c r="E398" s="340" t="s">
        <v>95</v>
      </c>
      <c r="F398" s="340" t="s">
        <v>96</v>
      </c>
      <c r="G398" s="340" t="s">
        <v>97</v>
      </c>
      <c r="H398" s="340" t="s">
        <v>98</v>
      </c>
      <c r="I398" s="340"/>
      <c r="J398" s="340"/>
      <c r="K398" s="340"/>
      <c r="L398" s="340"/>
      <c r="M398" s="340"/>
      <c r="N398" s="340"/>
      <c r="O398" s="252"/>
    </row>
    <row r="399" spans="1:26" ht="30">
      <c r="A399" s="340"/>
      <c r="B399" s="340"/>
      <c r="C399" s="340"/>
      <c r="D399" s="340"/>
      <c r="E399" s="340"/>
      <c r="F399" s="340"/>
      <c r="G399" s="340"/>
      <c r="H399" s="29" t="s">
        <v>99</v>
      </c>
      <c r="I399" s="29" t="s">
        <v>100</v>
      </c>
      <c r="J399" s="29" t="s">
        <v>101</v>
      </c>
      <c r="K399" s="29" t="s">
        <v>102</v>
      </c>
      <c r="L399" s="29" t="s">
        <v>103</v>
      </c>
      <c r="M399" s="29" t="s">
        <v>104</v>
      </c>
      <c r="N399" s="29" t="s">
        <v>105</v>
      </c>
      <c r="O399" s="253" t="s">
        <v>529</v>
      </c>
    </row>
    <row r="400" spans="1:26" ht="18.75" customHeight="1">
      <c r="A400" s="359" t="s">
        <v>47</v>
      </c>
      <c r="B400" s="361" t="s">
        <v>155</v>
      </c>
      <c r="C400" s="331" t="s">
        <v>66</v>
      </c>
      <c r="D400" s="50" t="s">
        <v>207</v>
      </c>
      <c r="E400" s="19" t="s">
        <v>209</v>
      </c>
      <c r="F400" s="60">
        <v>41</v>
      </c>
      <c r="G400" s="60">
        <v>34.85</v>
      </c>
      <c r="H400" s="60">
        <v>10.455</v>
      </c>
      <c r="I400" s="60">
        <v>0.27880000000000005</v>
      </c>
      <c r="J400" s="60">
        <v>6.9700000000000012E-2</v>
      </c>
      <c r="K400" s="60">
        <v>2.0213000000000001</v>
      </c>
      <c r="L400" s="60">
        <v>6.97</v>
      </c>
      <c r="M400" s="60">
        <v>0.27880000000000005</v>
      </c>
      <c r="N400" s="64">
        <v>0.41</v>
      </c>
      <c r="O400" s="252" t="e">
        <f>VLOOKUP(D400,'[1]CICLO DE MENUS'!$B$5:$I$60,8,FALSE)*F400</f>
        <v>#N/A</v>
      </c>
    </row>
    <row r="401" spans="1:15" ht="18.75" customHeight="1">
      <c r="A401" s="360"/>
      <c r="B401" s="361"/>
      <c r="C401" s="332"/>
      <c r="D401" s="34" t="s">
        <v>113</v>
      </c>
      <c r="E401" s="19" t="s">
        <v>119</v>
      </c>
      <c r="F401" s="60">
        <v>25</v>
      </c>
      <c r="G401" s="60">
        <v>20</v>
      </c>
      <c r="H401" s="60">
        <v>14.8</v>
      </c>
      <c r="I401" s="60">
        <v>0.38</v>
      </c>
      <c r="J401" s="60">
        <v>0.02</v>
      </c>
      <c r="K401" s="60">
        <v>3.06</v>
      </c>
      <c r="L401" s="60">
        <v>2.8</v>
      </c>
      <c r="M401" s="60">
        <v>0.06</v>
      </c>
      <c r="N401" s="64">
        <v>2.75</v>
      </c>
      <c r="O401" s="252" t="e">
        <f>VLOOKUP(D401,'[1]CICLO DE MENUS'!$B$5:$I$60,8,FALSE)*F401</f>
        <v>#N/A</v>
      </c>
    </row>
    <row r="402" spans="1:15" ht="24">
      <c r="A402" s="360"/>
      <c r="B402" s="361"/>
      <c r="C402" s="332"/>
      <c r="D402" s="50" t="s">
        <v>153</v>
      </c>
      <c r="E402" s="19" t="s">
        <v>159</v>
      </c>
      <c r="F402" s="60">
        <v>7</v>
      </c>
      <c r="G402" s="60">
        <v>5.95</v>
      </c>
      <c r="H402" s="60">
        <v>2.7965000000000004</v>
      </c>
      <c r="I402" s="60">
        <v>4.165E-2</v>
      </c>
      <c r="J402" s="60">
        <v>5.9500000000000004E-3</v>
      </c>
      <c r="K402" s="60">
        <v>0.56525000000000003</v>
      </c>
      <c r="L402" s="60">
        <v>1.6065</v>
      </c>
      <c r="M402" s="60">
        <v>2.3800000000000002E-2</v>
      </c>
      <c r="N402" s="64">
        <v>2.4500000000000002</v>
      </c>
      <c r="O402" s="252" t="e">
        <f>VLOOKUP(D402,'[1]CICLO DE MENUS'!$B$5:$I$60,8,FALSE)*F402</f>
        <v>#N/A</v>
      </c>
    </row>
    <row r="403" spans="1:15">
      <c r="A403" s="360"/>
      <c r="B403" s="361"/>
      <c r="C403" s="332"/>
      <c r="D403" s="50" t="s">
        <v>114</v>
      </c>
      <c r="E403" s="19" t="s">
        <v>120</v>
      </c>
      <c r="F403" s="60">
        <v>5</v>
      </c>
      <c r="G403" s="60">
        <v>4.75</v>
      </c>
      <c r="H403" s="60">
        <v>1.9</v>
      </c>
      <c r="I403" s="60">
        <v>6.649999999999999E-2</v>
      </c>
      <c r="J403" s="60">
        <v>4.7500000000000007E-3</v>
      </c>
      <c r="K403" s="60">
        <v>0.36575000000000002</v>
      </c>
      <c r="L403" s="60">
        <v>1.1399999999999999</v>
      </c>
      <c r="M403" s="60">
        <v>1.4250000000000001E-2</v>
      </c>
      <c r="N403" s="64">
        <v>0.2</v>
      </c>
      <c r="O403" s="252" t="e">
        <f>VLOOKUP(D403,'[1]CICLO DE MENUS'!$B$5:$I$60,8,FALSE)*F403</f>
        <v>#N/A</v>
      </c>
    </row>
    <row r="404" spans="1:15" ht="15.75" customHeight="1">
      <c r="A404" s="360"/>
      <c r="B404" s="361"/>
      <c r="C404" s="332"/>
      <c r="D404" s="50" t="s">
        <v>115</v>
      </c>
      <c r="E404" s="19" t="s">
        <v>121</v>
      </c>
      <c r="F404" s="60">
        <v>1.1000000000000001</v>
      </c>
      <c r="G404" s="60">
        <v>1.0450000000000002</v>
      </c>
      <c r="H404" s="60">
        <v>1.5048000000000001</v>
      </c>
      <c r="I404" s="60">
        <v>4.9115000000000013E-2</v>
      </c>
      <c r="J404" s="60">
        <v>3.1350000000000006E-3</v>
      </c>
      <c r="K404" s="60">
        <v>0.30618500000000004</v>
      </c>
      <c r="L404" s="60">
        <v>0.41800000000000004</v>
      </c>
      <c r="M404" s="60">
        <v>1.3585000000000003E-2</v>
      </c>
      <c r="N404" s="64">
        <v>0.20900000000000002</v>
      </c>
      <c r="O404" s="252" t="e">
        <f>VLOOKUP(D404,'[1]CICLO DE MENUS'!$B$5:$I$60,8,FALSE)*F404</f>
        <v>#N/A</v>
      </c>
    </row>
    <row r="405" spans="1:15" ht="15" customHeight="1">
      <c r="A405" s="360"/>
      <c r="B405" s="361"/>
      <c r="C405" s="332"/>
      <c r="D405" s="50" t="s">
        <v>116</v>
      </c>
      <c r="E405" s="19" t="s">
        <v>122</v>
      </c>
      <c r="F405" s="60">
        <v>2.2000000000000002</v>
      </c>
      <c r="G405" s="60">
        <v>1.9800000000000002</v>
      </c>
      <c r="H405" s="60">
        <v>0.87120000000000009</v>
      </c>
      <c r="I405" s="60">
        <v>4.5540000000000004E-2</v>
      </c>
      <c r="J405" s="60">
        <v>1.1880000000000002E-2</v>
      </c>
      <c r="K405" s="60">
        <v>0.11682000000000002</v>
      </c>
      <c r="L405" s="60">
        <v>1.6236000000000002</v>
      </c>
      <c r="M405" s="60">
        <v>3.5640000000000005E-2</v>
      </c>
      <c r="N405" s="64">
        <v>1.012</v>
      </c>
      <c r="O405" s="252" t="e">
        <f>VLOOKUP(D405,'[1]CICLO DE MENUS'!$B$5:$I$60,8,FALSE)*F405</f>
        <v>#N/A</v>
      </c>
    </row>
    <row r="406" spans="1:15" ht="13.5" customHeight="1">
      <c r="A406" s="360"/>
      <c r="B406" s="361"/>
      <c r="C406" s="332"/>
      <c r="D406" s="50" t="s">
        <v>117</v>
      </c>
      <c r="E406" s="19" t="s">
        <v>123</v>
      </c>
      <c r="F406" s="60">
        <v>0.5</v>
      </c>
      <c r="G406" s="60">
        <v>0.5</v>
      </c>
      <c r="H406" s="60">
        <v>0</v>
      </c>
      <c r="I406" s="60">
        <v>0</v>
      </c>
      <c r="J406" s="60">
        <v>0</v>
      </c>
      <c r="K406" s="60">
        <v>0</v>
      </c>
      <c r="L406" s="60">
        <v>0.12</v>
      </c>
      <c r="M406" s="60">
        <v>1.5E-3</v>
      </c>
      <c r="N406" s="64">
        <v>193.905</v>
      </c>
      <c r="O406" s="252" t="e">
        <f>VLOOKUP(D406,'[1]CICLO DE MENUS'!$B$5:$I$60,8,FALSE)*F406</f>
        <v>#N/A</v>
      </c>
    </row>
    <row r="407" spans="1:15">
      <c r="A407" s="360"/>
      <c r="B407" s="334" t="s">
        <v>155</v>
      </c>
      <c r="C407" s="326" t="s">
        <v>127</v>
      </c>
      <c r="D407" s="69" t="s">
        <v>203</v>
      </c>
      <c r="E407" s="19" t="s">
        <v>204</v>
      </c>
      <c r="F407" s="60">
        <v>85</v>
      </c>
      <c r="G407" s="60">
        <v>85</v>
      </c>
      <c r="H407" s="60">
        <v>119</v>
      </c>
      <c r="I407" s="60">
        <v>18.189999999999998</v>
      </c>
      <c r="J407" s="60">
        <v>5.0999999999999996</v>
      </c>
      <c r="K407" s="60">
        <v>0.17</v>
      </c>
      <c r="L407" s="60">
        <v>14.45</v>
      </c>
      <c r="M407" s="60">
        <v>0.68</v>
      </c>
      <c r="N407" s="64">
        <v>44.2</v>
      </c>
      <c r="O407" s="252" t="e">
        <f>VLOOKUP(D407,'[1]CICLO DE MENUS'!$B$5:$I$60,8,FALSE)*F407</f>
        <v>#N/A</v>
      </c>
    </row>
    <row r="408" spans="1:15">
      <c r="A408" s="360"/>
      <c r="B408" s="335"/>
      <c r="C408" s="327"/>
      <c r="D408" s="69" t="s">
        <v>115</v>
      </c>
      <c r="E408" s="19" t="s">
        <v>121</v>
      </c>
      <c r="F408" s="60">
        <v>1.1000000000000001</v>
      </c>
      <c r="G408" s="60">
        <v>1.0450000000000002</v>
      </c>
      <c r="H408" s="60">
        <v>1.5048000000000001</v>
      </c>
      <c r="I408" s="60">
        <v>4.9115000000000013E-2</v>
      </c>
      <c r="J408" s="60">
        <v>3.1350000000000006E-3</v>
      </c>
      <c r="K408" s="60">
        <v>0.30618500000000004</v>
      </c>
      <c r="L408" s="60">
        <v>0.41800000000000004</v>
      </c>
      <c r="M408" s="60">
        <v>1.3585000000000003E-2</v>
      </c>
      <c r="N408" s="64">
        <v>0.20900000000000002</v>
      </c>
      <c r="O408" s="252" t="e">
        <f>VLOOKUP(D408,'[1]CICLO DE MENUS'!$B$5:$I$60,8,FALSE)*F408</f>
        <v>#N/A</v>
      </c>
    </row>
    <row r="409" spans="1:15">
      <c r="A409" s="360"/>
      <c r="B409" s="335"/>
      <c r="C409" s="327"/>
      <c r="D409" s="69" t="s">
        <v>185</v>
      </c>
      <c r="E409" s="19" t="s">
        <v>186</v>
      </c>
      <c r="F409" s="60">
        <v>3</v>
      </c>
      <c r="G409" s="60">
        <v>3</v>
      </c>
      <c r="H409" s="60">
        <v>27</v>
      </c>
      <c r="I409" s="60">
        <v>0</v>
      </c>
      <c r="J409" s="60">
        <v>3</v>
      </c>
      <c r="K409" s="60">
        <v>0</v>
      </c>
      <c r="L409" s="60">
        <v>0</v>
      </c>
      <c r="M409" s="60">
        <v>0</v>
      </c>
      <c r="N409" s="64">
        <v>0</v>
      </c>
      <c r="O409" s="252" t="e">
        <f>VLOOKUP(D409,'[1]CICLO DE MENUS'!$B$5:$I$60,8,FALSE)*F409</f>
        <v>#N/A</v>
      </c>
    </row>
    <row r="410" spans="1:15" ht="19.5" customHeight="1">
      <c r="A410" s="368"/>
      <c r="B410" s="336"/>
      <c r="C410" s="330"/>
      <c r="D410" s="69" t="s">
        <v>117</v>
      </c>
      <c r="E410" s="19" t="s">
        <v>123</v>
      </c>
      <c r="F410" s="60">
        <v>0.3</v>
      </c>
      <c r="G410" s="60">
        <v>0.3</v>
      </c>
      <c r="H410" s="60">
        <v>0</v>
      </c>
      <c r="I410" s="60">
        <v>0</v>
      </c>
      <c r="J410" s="60">
        <v>0</v>
      </c>
      <c r="K410" s="60">
        <v>0</v>
      </c>
      <c r="L410" s="60">
        <v>7.1999999999999995E-2</v>
      </c>
      <c r="M410" s="60">
        <v>8.9999999999999998E-4</v>
      </c>
      <c r="N410" s="64">
        <v>116.34299999999999</v>
      </c>
      <c r="O410" s="252" t="e">
        <f>VLOOKUP(D410,'[1]CICLO DE MENUS'!$B$5:$I$60,8,FALSE)*F410</f>
        <v>#N/A</v>
      </c>
    </row>
    <row r="411" spans="1:15" ht="15" customHeight="1">
      <c r="A411" s="369" t="s">
        <v>161</v>
      </c>
      <c r="B411" s="334" t="s">
        <v>162</v>
      </c>
      <c r="C411" s="328" t="s">
        <v>54</v>
      </c>
      <c r="D411" s="68" t="s">
        <v>163</v>
      </c>
      <c r="E411" s="19" t="s">
        <v>164</v>
      </c>
      <c r="F411" s="60">
        <v>46</v>
      </c>
      <c r="G411" s="60">
        <v>46</v>
      </c>
      <c r="H411" s="21">
        <v>162.38</v>
      </c>
      <c r="I411" s="21">
        <v>3.0819999999999999</v>
      </c>
      <c r="J411" s="21">
        <v>0.18400000000000002</v>
      </c>
      <c r="K411" s="21">
        <v>36.845999999999997</v>
      </c>
      <c r="L411" s="21">
        <v>4.1399999999999997</v>
      </c>
      <c r="M411" s="21">
        <v>0.36800000000000005</v>
      </c>
      <c r="N411" s="65">
        <v>0.92</v>
      </c>
      <c r="O411" s="252" t="e">
        <f>VLOOKUP(D411,'[1]CICLO DE MENUS'!$B$5:$I$60,8,FALSE)*F411</f>
        <v>#N/A</v>
      </c>
    </row>
    <row r="412" spans="1:15" ht="12" customHeight="1">
      <c r="A412" s="370"/>
      <c r="B412" s="335"/>
      <c r="C412" s="329"/>
      <c r="D412" s="68" t="s">
        <v>117</v>
      </c>
      <c r="E412" s="19" t="s">
        <v>123</v>
      </c>
      <c r="F412" s="21">
        <v>0.5</v>
      </c>
      <c r="G412" s="21">
        <v>0.5</v>
      </c>
      <c r="H412" s="21">
        <v>0</v>
      </c>
      <c r="I412" s="21">
        <v>0</v>
      </c>
      <c r="J412" s="21">
        <v>0</v>
      </c>
      <c r="K412" s="21">
        <v>0</v>
      </c>
      <c r="L412" s="21">
        <v>7.1999999999999995E-2</v>
      </c>
      <c r="M412" s="21">
        <v>8.9999999999999998E-4</v>
      </c>
      <c r="N412" s="64">
        <v>194</v>
      </c>
      <c r="O412" s="252" t="e">
        <f>VLOOKUP(D412,'[1]CICLO DE MENUS'!$B$5:$I$60,8,FALSE)*F412</f>
        <v>#N/A</v>
      </c>
    </row>
    <row r="413" spans="1:15" ht="15.75" customHeight="1">
      <c r="A413" s="371"/>
      <c r="B413" s="336"/>
      <c r="C413" s="341"/>
      <c r="D413" s="68" t="s">
        <v>185</v>
      </c>
      <c r="E413" s="19" t="s">
        <v>186</v>
      </c>
      <c r="F413" s="19">
        <v>3</v>
      </c>
      <c r="G413" s="19">
        <v>3</v>
      </c>
      <c r="H413" s="19">
        <v>27</v>
      </c>
      <c r="I413" s="19">
        <v>0</v>
      </c>
      <c r="J413" s="19">
        <v>3</v>
      </c>
      <c r="K413" s="19">
        <v>0</v>
      </c>
      <c r="L413" s="19">
        <v>0</v>
      </c>
      <c r="M413" s="19">
        <v>0</v>
      </c>
      <c r="N413" s="70">
        <v>0</v>
      </c>
      <c r="O413" s="252" t="e">
        <f>VLOOKUP(D413,'[1]CICLO DE MENUS'!$B$5:$I$60,8,FALSE)*F413</f>
        <v>#N/A</v>
      </c>
    </row>
    <row r="414" spans="1:15" ht="17.25" customHeight="1">
      <c r="A414" s="355" t="s">
        <v>183</v>
      </c>
      <c r="B414" s="334" t="s">
        <v>162</v>
      </c>
      <c r="C414" s="331" t="s">
        <v>70</v>
      </c>
      <c r="D414" s="68" t="s">
        <v>194</v>
      </c>
      <c r="E414" s="19" t="s">
        <v>196</v>
      </c>
      <c r="F414" s="60">
        <v>88</v>
      </c>
      <c r="G414" s="60">
        <v>59.84</v>
      </c>
      <c r="H414" s="60">
        <v>99.334400000000002</v>
      </c>
      <c r="I414" s="60">
        <v>0.71808000000000005</v>
      </c>
      <c r="J414" s="60">
        <v>0.11968000000000002</v>
      </c>
      <c r="K414" s="60">
        <v>23.517119999999998</v>
      </c>
      <c r="L414" s="60">
        <v>4.7872000000000003</v>
      </c>
      <c r="M414" s="60">
        <v>0.23936000000000004</v>
      </c>
      <c r="N414" s="64">
        <v>22.88</v>
      </c>
      <c r="O414" s="252" t="e">
        <f>VLOOKUP(D414,'[1]CICLO DE MENUS'!$B$5:$I$60,8,FALSE)*F414</f>
        <v>#N/A</v>
      </c>
    </row>
    <row r="415" spans="1:15" ht="18" customHeight="1">
      <c r="A415" s="357"/>
      <c r="B415" s="336"/>
      <c r="C415" s="333"/>
      <c r="D415" s="68" t="s">
        <v>185</v>
      </c>
      <c r="E415" s="19" t="s">
        <v>186</v>
      </c>
      <c r="F415" s="60">
        <v>8</v>
      </c>
      <c r="G415" s="60">
        <v>8</v>
      </c>
      <c r="H415" s="60">
        <v>72</v>
      </c>
      <c r="I415" s="60">
        <v>0</v>
      </c>
      <c r="J415" s="60">
        <v>8</v>
      </c>
      <c r="K415" s="60">
        <v>0</v>
      </c>
      <c r="L415" s="60">
        <v>0</v>
      </c>
      <c r="M415" s="60">
        <v>0</v>
      </c>
      <c r="N415" s="64">
        <v>0</v>
      </c>
      <c r="O415" s="252" t="e">
        <f>VLOOKUP(D415,'[1]CICLO DE MENUS'!$B$5:$I$60,8,FALSE)*F415</f>
        <v>#N/A</v>
      </c>
    </row>
    <row r="416" spans="1:15" ht="18.75" customHeight="1">
      <c r="A416" s="334" t="s">
        <v>184</v>
      </c>
      <c r="B416" s="378" t="s">
        <v>167</v>
      </c>
      <c r="C416" s="328" t="s">
        <v>64</v>
      </c>
      <c r="D416" s="68" t="s">
        <v>168</v>
      </c>
      <c r="E416" s="19" t="s">
        <v>169</v>
      </c>
      <c r="F416" s="21">
        <v>81</v>
      </c>
      <c r="G416" s="21">
        <v>64.8</v>
      </c>
      <c r="H416" s="21">
        <v>14.903999999999998</v>
      </c>
      <c r="I416" s="21">
        <v>0.58320000000000005</v>
      </c>
      <c r="J416" s="21">
        <v>6.480000000000001E-2</v>
      </c>
      <c r="K416" s="21">
        <v>2.6567999999999996</v>
      </c>
      <c r="L416" s="21">
        <v>5.831999999999999</v>
      </c>
      <c r="M416" s="21">
        <v>0.32400000000000001</v>
      </c>
      <c r="N416" s="65">
        <v>4.8600000000000003</v>
      </c>
      <c r="O416" s="252" t="e">
        <f>VLOOKUP(D416,'[1]CICLO DE MENUS'!$B$5:$I$60,8,FALSE)*F416</f>
        <v>#N/A</v>
      </c>
    </row>
    <row r="417" spans="1:15">
      <c r="A417" s="335"/>
      <c r="B417" s="379"/>
      <c r="C417" s="329"/>
      <c r="D417" s="68" t="s">
        <v>116</v>
      </c>
      <c r="E417" s="19" t="s">
        <v>122</v>
      </c>
      <c r="F417" s="21">
        <v>3</v>
      </c>
      <c r="G417" s="21">
        <v>2.7</v>
      </c>
      <c r="H417" s="21">
        <v>1.1880000000000002</v>
      </c>
      <c r="I417" s="21">
        <v>6.2100000000000002E-2</v>
      </c>
      <c r="J417" s="21">
        <v>1.6200000000000003E-2</v>
      </c>
      <c r="K417" s="21">
        <v>0.15930000000000002</v>
      </c>
      <c r="L417" s="21">
        <v>2.214</v>
      </c>
      <c r="M417" s="21">
        <v>4.8600000000000004E-2</v>
      </c>
      <c r="N417" s="65">
        <v>1.38</v>
      </c>
      <c r="O417" s="252" t="e">
        <f>VLOOKUP(D417,'[1]CICLO DE MENUS'!$B$5:$I$60,8,FALSE)*F417</f>
        <v>#N/A</v>
      </c>
    </row>
    <row r="418" spans="1:15">
      <c r="A418" s="336"/>
      <c r="B418" s="380"/>
      <c r="C418" s="341"/>
      <c r="D418" s="68" t="s">
        <v>117</v>
      </c>
      <c r="E418" s="19" t="s">
        <v>123</v>
      </c>
      <c r="F418" s="21">
        <v>0.5</v>
      </c>
      <c r="G418" s="21">
        <v>0.5</v>
      </c>
      <c r="H418" s="21">
        <v>0</v>
      </c>
      <c r="I418" s="21">
        <v>0</v>
      </c>
      <c r="J418" s="21">
        <v>0</v>
      </c>
      <c r="K418" s="21">
        <v>0</v>
      </c>
      <c r="L418" s="21">
        <v>7.1999999999999995E-2</v>
      </c>
      <c r="M418" s="21">
        <v>8.9999999999999998E-4</v>
      </c>
      <c r="N418" s="65">
        <v>194</v>
      </c>
      <c r="O418" s="252" t="e">
        <f>VLOOKUP(D418,'[1]CICLO DE MENUS'!$B$5:$I$60,8,FALSE)*F418</f>
        <v>#N/A</v>
      </c>
    </row>
    <row r="419" spans="1:15">
      <c r="A419" s="334" t="s">
        <v>51</v>
      </c>
      <c r="B419" s="334" t="s">
        <v>167</v>
      </c>
      <c r="C419" s="331" t="s">
        <v>57</v>
      </c>
      <c r="D419" s="68" t="s">
        <v>230</v>
      </c>
      <c r="E419" s="19" t="s">
        <v>231</v>
      </c>
      <c r="F419" s="21">
        <v>100</v>
      </c>
      <c r="G419" s="21">
        <v>60</v>
      </c>
      <c r="H419" s="21">
        <v>34.799999999999997</v>
      </c>
      <c r="I419" s="21">
        <v>1.02</v>
      </c>
      <c r="J419" s="21">
        <v>0.06</v>
      </c>
      <c r="K419" s="21">
        <v>7.5</v>
      </c>
      <c r="L419" s="21">
        <v>6</v>
      </c>
      <c r="M419" s="21">
        <v>0.48</v>
      </c>
      <c r="N419" s="56">
        <v>1</v>
      </c>
      <c r="O419" s="252" t="e">
        <f>VLOOKUP(D419,'[1]CICLO DE MENUS'!$B$5:$I$60,8,FALSE)*F419</f>
        <v>#N/A</v>
      </c>
    </row>
    <row r="420" spans="1:15">
      <c r="A420" s="336"/>
      <c r="B420" s="336"/>
      <c r="C420" s="333"/>
      <c r="D420" s="68" t="s">
        <v>176</v>
      </c>
      <c r="E420" s="19" t="s">
        <v>177</v>
      </c>
      <c r="F420" s="21">
        <v>10</v>
      </c>
      <c r="G420" s="21">
        <v>10</v>
      </c>
      <c r="H420" s="21">
        <v>39.700000000000003</v>
      </c>
      <c r="I420" s="21">
        <v>0</v>
      </c>
      <c r="J420" s="21">
        <v>0</v>
      </c>
      <c r="K420" s="21">
        <v>9.93</v>
      </c>
      <c r="L420" s="21">
        <v>0</v>
      </c>
      <c r="M420" s="21">
        <v>0.01</v>
      </c>
      <c r="N420" s="56">
        <v>0</v>
      </c>
      <c r="O420" s="252" t="e">
        <f>VLOOKUP(D420,'[1]CICLO DE MENUS'!$B$5:$I$60,8,FALSE)*F420</f>
        <v>#N/A</v>
      </c>
    </row>
    <row r="421" spans="1:15" ht="24">
      <c r="A421" s="63" t="s">
        <v>52</v>
      </c>
      <c r="B421" s="63" t="s">
        <v>172</v>
      </c>
      <c r="C421" s="351" t="s">
        <v>74</v>
      </c>
      <c r="D421" s="353"/>
      <c r="E421" s="19"/>
      <c r="F421" s="21"/>
      <c r="G421" s="21"/>
      <c r="H421" s="21"/>
      <c r="I421" s="21"/>
      <c r="J421" s="21"/>
      <c r="K421" s="21"/>
      <c r="L421" s="21"/>
      <c r="M421" s="21"/>
      <c r="N421" s="56"/>
      <c r="O421" s="252"/>
    </row>
    <row r="422" spans="1:15">
      <c r="A422" s="63" t="s">
        <v>173</v>
      </c>
      <c r="B422" s="63" t="s">
        <v>174</v>
      </c>
      <c r="C422" s="25" t="s">
        <v>175</v>
      </c>
      <c r="D422" s="68"/>
      <c r="E422" s="19"/>
      <c r="F422" s="21"/>
      <c r="G422" s="21"/>
      <c r="H422" s="21"/>
      <c r="I422" s="21"/>
      <c r="J422" s="21"/>
      <c r="K422" s="21"/>
      <c r="L422" s="21"/>
      <c r="M422" s="21"/>
      <c r="N422" s="56"/>
      <c r="O422" s="252"/>
    </row>
    <row r="423" spans="1:15">
      <c r="A423" s="63" t="s">
        <v>178</v>
      </c>
      <c r="B423" s="63" t="s">
        <v>179</v>
      </c>
      <c r="C423" s="25" t="s">
        <v>180</v>
      </c>
      <c r="D423" s="68"/>
      <c r="E423" s="19"/>
      <c r="F423" s="21"/>
      <c r="G423" s="21"/>
      <c r="H423" s="21"/>
      <c r="I423" s="21"/>
      <c r="J423" s="21"/>
      <c r="K423" s="21"/>
      <c r="L423" s="21"/>
      <c r="M423" s="21"/>
      <c r="N423" s="56"/>
      <c r="O423" s="252"/>
    </row>
    <row r="424" spans="1:15">
      <c r="A424" s="63" t="s">
        <v>182</v>
      </c>
      <c r="B424" s="337" t="s">
        <v>190</v>
      </c>
      <c r="C424" s="338"/>
      <c r="D424" s="339"/>
      <c r="E424" s="19"/>
      <c r="F424" s="21"/>
      <c r="G424" s="21"/>
      <c r="H424" s="21"/>
      <c r="I424" s="21"/>
      <c r="J424" s="21"/>
      <c r="K424" s="21"/>
      <c r="L424" s="21"/>
      <c r="M424" s="21"/>
      <c r="N424" s="56"/>
      <c r="O424" s="252"/>
    </row>
    <row r="425" spans="1:15">
      <c r="A425" s="17"/>
      <c r="B425" s="27"/>
      <c r="C425" s="20"/>
      <c r="D425" s="51"/>
      <c r="E425" s="19"/>
      <c r="F425" s="19"/>
      <c r="G425" s="19"/>
      <c r="H425" s="19"/>
      <c r="I425" s="19"/>
      <c r="J425" s="19"/>
      <c r="K425" s="19"/>
      <c r="L425" s="19"/>
      <c r="M425" s="19"/>
      <c r="N425" s="49"/>
      <c r="O425" s="252"/>
    </row>
    <row r="426" spans="1:15" s="257" customFormat="1">
      <c r="F426" s="264">
        <f>SUM(F400:F420)</f>
        <v>511.20000000000005</v>
      </c>
      <c r="L426" s="258"/>
      <c r="O426" s="259" t="e">
        <f>SUM(O400:O420)</f>
        <v>#N/A</v>
      </c>
    </row>
    <row r="427" spans="1:15">
      <c r="A427" s="345" t="s">
        <v>106</v>
      </c>
      <c r="B427" s="345"/>
      <c r="C427" s="345"/>
      <c r="D427" s="345"/>
      <c r="E427" s="345"/>
      <c r="F427" s="345"/>
      <c r="G427" s="22"/>
      <c r="H427" s="268">
        <f>SUM(H400:H425)</f>
        <v>631.13869999999997</v>
      </c>
      <c r="I427" s="268">
        <f t="shared" ref="I427:N427" si="8">SUM(I399:I425)</f>
        <v>24.566100000000002</v>
      </c>
      <c r="J427" s="268">
        <f t="shared" si="8"/>
        <v>19.663230000000002</v>
      </c>
      <c r="K427" s="268">
        <f t="shared" si="8"/>
        <v>87.520710000000008</v>
      </c>
      <c r="L427" s="268">
        <f t="shared" si="8"/>
        <v>52.735299999999995</v>
      </c>
      <c r="M427" s="268">
        <f t="shared" si="8"/>
        <v>2.59382</v>
      </c>
      <c r="N427" s="268">
        <f t="shared" si="8"/>
        <v>780.72799999999995</v>
      </c>
    </row>
    <row r="428" spans="1:15">
      <c r="A428" s="345" t="s">
        <v>107</v>
      </c>
      <c r="B428" s="345"/>
      <c r="C428" s="345"/>
      <c r="D428" s="345"/>
      <c r="E428" s="345"/>
      <c r="F428" s="345"/>
      <c r="G428" s="22"/>
      <c r="H428" s="60">
        <v>1994</v>
      </c>
      <c r="I428" s="60">
        <v>69.8</v>
      </c>
      <c r="J428" s="60">
        <v>66.5</v>
      </c>
      <c r="K428" s="60">
        <v>279.2</v>
      </c>
      <c r="L428" s="60">
        <v>1100</v>
      </c>
      <c r="M428" s="61">
        <v>8.6999999999999993</v>
      </c>
      <c r="N428" s="61">
        <v>1500</v>
      </c>
    </row>
    <row r="429" spans="1:15">
      <c r="A429" s="345" t="s">
        <v>108</v>
      </c>
      <c r="B429" s="345"/>
      <c r="C429" s="345"/>
      <c r="D429" s="345"/>
      <c r="E429" s="345"/>
      <c r="F429" s="345"/>
      <c r="G429" s="22"/>
      <c r="H429" s="71">
        <v>0.32042662988966902</v>
      </c>
      <c r="I429" s="71">
        <v>0.36787249283667628</v>
      </c>
      <c r="J429" s="71">
        <v>0.30036135338345871</v>
      </c>
      <c r="K429" s="71">
        <v>0.31388578080229229</v>
      </c>
      <c r="L429" s="71">
        <v>5.0142999999999986E-2</v>
      </c>
      <c r="M429" s="72">
        <v>0.30660000000000004</v>
      </c>
      <c r="N429" s="72">
        <v>0.52513199999999993</v>
      </c>
    </row>
    <row r="430" spans="1:15" s="23" customFormat="1">
      <c r="O430" s="238"/>
    </row>
    <row r="431" spans="1:15">
      <c r="A431" s="346" t="s">
        <v>109</v>
      </c>
      <c r="B431" s="346"/>
      <c r="C431" s="346"/>
      <c r="D431" s="347"/>
      <c r="E431" s="351" t="s">
        <v>562</v>
      </c>
      <c r="F431" s="352"/>
      <c r="G431" s="352"/>
      <c r="H431" s="352"/>
      <c r="I431" s="352"/>
      <c r="J431" s="352"/>
      <c r="K431" s="352"/>
      <c r="L431" s="352"/>
      <c r="M431" s="352"/>
      <c r="N431" s="353"/>
    </row>
    <row r="432" spans="1:15" ht="7.5" customHeight="1">
      <c r="A432" s="23"/>
      <c r="B432" s="23"/>
      <c r="C432" s="23"/>
      <c r="D432" s="18"/>
      <c r="E432" s="18"/>
      <c r="F432" s="18"/>
      <c r="G432" s="18"/>
      <c r="H432" s="18"/>
      <c r="I432" s="18"/>
      <c r="J432" s="18"/>
      <c r="K432" s="18"/>
      <c r="L432" s="18"/>
      <c r="M432" s="18"/>
    </row>
    <row r="433" spans="1:26" ht="42" customHeight="1">
      <c r="A433" s="23" t="s">
        <v>36</v>
      </c>
      <c r="B433" s="354"/>
      <c r="C433" s="354"/>
      <c r="D433" s="354"/>
      <c r="E433" s="354"/>
      <c r="F433" s="354"/>
      <c r="H433" s="346" t="s">
        <v>37</v>
      </c>
      <c r="I433" s="346"/>
      <c r="J433" s="347"/>
      <c r="K433" s="348">
        <v>1088304193</v>
      </c>
      <c r="L433" s="348"/>
      <c r="M433" s="348"/>
      <c r="N433" s="348"/>
    </row>
    <row r="434" spans="1:26">
      <c r="A434" s="23"/>
      <c r="B434" s="18"/>
      <c r="C434" s="18"/>
      <c r="D434" s="18"/>
      <c r="E434" s="18"/>
      <c r="F434" s="18"/>
      <c r="H434" s="23"/>
      <c r="I434" s="23"/>
      <c r="J434" s="23"/>
      <c r="K434" s="73"/>
      <c r="L434" s="73"/>
      <c r="M434" s="73"/>
      <c r="N434" s="73"/>
    </row>
    <row r="436" spans="1:26" s="13" customFormat="1">
      <c r="A436" s="358" t="s">
        <v>89</v>
      </c>
      <c r="B436" s="358"/>
      <c r="C436" s="358"/>
      <c r="D436" s="358"/>
      <c r="E436" s="358"/>
      <c r="F436" s="358"/>
      <c r="G436" s="358"/>
      <c r="H436" s="358"/>
      <c r="I436" s="358"/>
      <c r="J436" s="358"/>
      <c r="K436" s="358"/>
      <c r="L436" s="358"/>
      <c r="O436" s="245"/>
    </row>
    <row r="437" spans="1:26" s="13" customFormat="1">
      <c r="A437" s="3"/>
      <c r="B437" s="3"/>
      <c r="C437" s="3"/>
      <c r="D437" s="3"/>
      <c r="E437" s="3"/>
      <c r="F437" s="3"/>
      <c r="G437" s="3"/>
      <c r="H437" s="3"/>
      <c r="I437" s="3"/>
      <c r="J437" s="3"/>
      <c r="K437" s="3"/>
      <c r="L437" s="3"/>
      <c r="O437" s="245"/>
    </row>
    <row r="438" spans="1:26" s="13" customFormat="1">
      <c r="A438" s="310" t="s">
        <v>1</v>
      </c>
      <c r="B438" s="310"/>
      <c r="C438" s="319" t="s">
        <v>39</v>
      </c>
      <c r="D438" s="319"/>
      <c r="E438" s="319"/>
      <c r="F438" s="319"/>
      <c r="G438" s="319"/>
      <c r="H438" s="319"/>
      <c r="I438" s="319"/>
      <c r="J438" s="319"/>
      <c r="K438" s="319"/>
      <c r="L438" s="319"/>
      <c r="O438" s="245"/>
    </row>
    <row r="439" spans="1:26" s="13" customFormat="1" ht="7.5" customHeight="1">
      <c r="A439" s="4"/>
      <c r="B439" s="4"/>
      <c r="C439" s="3"/>
      <c r="D439" s="3"/>
      <c r="E439" s="3"/>
      <c r="F439" s="3"/>
      <c r="G439" s="3"/>
      <c r="H439" s="3"/>
      <c r="I439" s="3"/>
      <c r="J439" s="3"/>
      <c r="K439" s="3"/>
      <c r="L439" s="3"/>
      <c r="O439" s="245"/>
    </row>
    <row r="440" spans="1:26" s="13" customFormat="1">
      <c r="A440" s="310" t="s">
        <v>5</v>
      </c>
      <c r="B440" s="310"/>
      <c r="C440" s="5" t="s">
        <v>537</v>
      </c>
      <c r="D440" s="3"/>
      <c r="E440" s="3"/>
      <c r="F440" s="3"/>
      <c r="G440" s="3"/>
      <c r="H440" s="3"/>
      <c r="I440" s="3"/>
      <c r="J440" s="3"/>
      <c r="K440" s="3"/>
      <c r="L440" s="3"/>
      <c r="O440" s="245"/>
    </row>
    <row r="441" spans="1:26" s="15" customFormat="1" ht="6.75" customHeight="1">
      <c r="A441" s="4"/>
      <c r="B441" s="6"/>
      <c r="C441" s="6"/>
      <c r="D441" s="6"/>
      <c r="E441" s="6"/>
      <c r="F441" s="6"/>
      <c r="G441" s="6"/>
      <c r="H441" s="6"/>
      <c r="I441" s="6"/>
      <c r="J441" s="6"/>
      <c r="K441" s="4"/>
      <c r="L441" s="4"/>
      <c r="M441" s="14"/>
      <c r="N441" s="14"/>
      <c r="O441" s="238"/>
      <c r="P441" s="14"/>
      <c r="Q441" s="23"/>
      <c r="R441" s="23"/>
      <c r="S441" s="23"/>
      <c r="T441" s="23"/>
      <c r="U441" s="23"/>
      <c r="V441" s="23"/>
      <c r="W441" s="23"/>
      <c r="X441" s="23"/>
      <c r="Y441" s="23"/>
      <c r="Z441" s="23"/>
    </row>
    <row r="442" spans="1:26" s="15" customFormat="1">
      <c r="A442" s="4" t="s">
        <v>6</v>
      </c>
      <c r="B442" s="4"/>
      <c r="C442" s="319" t="s">
        <v>536</v>
      </c>
      <c r="D442" s="319"/>
      <c r="E442" s="14"/>
      <c r="F442" s="14"/>
      <c r="G442" s="23"/>
      <c r="H442" s="23"/>
      <c r="I442" s="23"/>
      <c r="J442" s="23"/>
      <c r="K442" s="23"/>
      <c r="L442" s="23"/>
      <c r="M442" s="23"/>
      <c r="N442" s="23"/>
      <c r="O442" s="238"/>
      <c r="P442" s="23"/>
    </row>
    <row r="443" spans="1:26" s="15" customFormat="1" ht="9" customHeight="1">
      <c r="A443" s="4"/>
      <c r="B443" s="6"/>
      <c r="C443" s="6"/>
      <c r="D443" s="6"/>
      <c r="E443" s="6"/>
      <c r="F443" s="6"/>
      <c r="G443" s="6"/>
      <c r="H443" s="6"/>
      <c r="I443" s="6"/>
      <c r="J443" s="6"/>
      <c r="K443" s="4"/>
      <c r="L443" s="4"/>
      <c r="M443" s="14"/>
      <c r="N443" s="14"/>
      <c r="O443" s="238"/>
      <c r="P443" s="14"/>
      <c r="Q443" s="23"/>
      <c r="R443" s="23"/>
      <c r="S443" s="23"/>
      <c r="T443" s="23"/>
      <c r="U443" s="23"/>
      <c r="V443" s="23"/>
      <c r="W443" s="23"/>
      <c r="X443" s="23"/>
      <c r="Y443" s="23"/>
      <c r="Z443" s="23"/>
    </row>
    <row r="444" spans="1:26" s="15" customFormat="1">
      <c r="A444" s="310" t="s">
        <v>7</v>
      </c>
      <c r="B444" s="310"/>
      <c r="C444" s="319" t="s">
        <v>44</v>
      </c>
      <c r="D444" s="319"/>
      <c r="E444" s="6"/>
      <c r="F444" s="6"/>
      <c r="G444" s="6"/>
      <c r="H444" s="6"/>
      <c r="I444" s="6"/>
      <c r="J444" s="6"/>
      <c r="K444" s="4"/>
      <c r="L444" s="4"/>
      <c r="M444" s="14"/>
      <c r="N444" s="14"/>
      <c r="O444" s="238"/>
      <c r="P444" s="14"/>
      <c r="Q444" s="23"/>
      <c r="R444" s="23"/>
      <c r="S444" s="23"/>
      <c r="T444" s="23"/>
      <c r="U444" s="23"/>
      <c r="V444" s="23"/>
      <c r="W444" s="23"/>
      <c r="X444" s="23"/>
      <c r="Y444" s="23"/>
      <c r="Z444" s="23"/>
    </row>
    <row r="445" spans="1:26" s="15" customFormat="1" ht="9" customHeight="1">
      <c r="A445" s="4"/>
      <c r="B445" s="6"/>
      <c r="C445" s="6"/>
      <c r="D445" s="6"/>
      <c r="E445" s="6"/>
      <c r="F445" s="6"/>
      <c r="G445" s="6"/>
      <c r="H445" s="6"/>
      <c r="I445" s="6"/>
      <c r="J445" s="6"/>
      <c r="K445" s="4"/>
      <c r="L445" s="4"/>
      <c r="M445" s="14"/>
      <c r="N445" s="14"/>
      <c r="O445" s="238"/>
      <c r="P445" s="14"/>
      <c r="Q445" s="23"/>
      <c r="R445" s="23"/>
      <c r="S445" s="23"/>
      <c r="T445" s="23"/>
      <c r="U445" s="23"/>
      <c r="V445" s="23"/>
      <c r="W445" s="23"/>
      <c r="X445" s="23"/>
      <c r="Y445" s="23"/>
      <c r="Z445" s="23"/>
    </row>
    <row r="446" spans="1:26" s="15" customFormat="1">
      <c r="A446" s="321" t="s">
        <v>8</v>
      </c>
      <c r="B446" s="321"/>
      <c r="C446" s="26" t="s">
        <v>45</v>
      </c>
      <c r="D446" s="23"/>
      <c r="E446" s="23"/>
      <c r="F446" s="23"/>
      <c r="G446" s="23"/>
      <c r="H446" s="23"/>
      <c r="I446" s="23"/>
      <c r="O446" s="238"/>
    </row>
    <row r="447" spans="1:26" s="15" customFormat="1" ht="8.25" customHeight="1">
      <c r="A447" s="4"/>
      <c r="B447" s="6"/>
      <c r="C447" s="6"/>
      <c r="D447" s="6"/>
      <c r="E447" s="6"/>
      <c r="F447" s="6"/>
      <c r="G447" s="6"/>
      <c r="H447" s="6"/>
      <c r="I447" s="6"/>
      <c r="J447" s="6"/>
      <c r="K447" s="4"/>
      <c r="L447" s="4"/>
      <c r="M447" s="14"/>
      <c r="N447" s="14"/>
      <c r="O447" s="238"/>
      <c r="P447" s="14"/>
      <c r="Q447" s="23"/>
      <c r="R447" s="23"/>
      <c r="S447" s="23"/>
      <c r="T447" s="23"/>
      <c r="U447" s="23"/>
      <c r="V447" s="23"/>
      <c r="W447" s="23"/>
      <c r="X447" s="23"/>
      <c r="Y447" s="23"/>
      <c r="Z447" s="23"/>
    </row>
    <row r="448" spans="1:26" s="15" customFormat="1">
      <c r="A448" s="16" t="s">
        <v>90</v>
      </c>
      <c r="B448" s="322" t="s">
        <v>307</v>
      </c>
      <c r="C448" s="322"/>
      <c r="D448" s="6"/>
      <c r="E448" s="6"/>
      <c r="F448" s="6"/>
      <c r="G448" s="6"/>
      <c r="H448" s="6"/>
      <c r="I448" s="6" t="s">
        <v>211</v>
      </c>
      <c r="J448" s="6"/>
      <c r="K448" s="4"/>
      <c r="L448" s="4"/>
      <c r="M448" s="14"/>
      <c r="N448" s="14"/>
      <c r="O448" s="238"/>
      <c r="P448" s="14"/>
      <c r="Q448" s="23"/>
      <c r="R448" s="23"/>
      <c r="S448" s="23"/>
      <c r="T448" s="23"/>
      <c r="U448" s="23"/>
      <c r="V448" s="23"/>
      <c r="W448" s="23"/>
      <c r="X448" s="23"/>
      <c r="Y448" s="23"/>
      <c r="Z448" s="23"/>
    </row>
    <row r="449" spans="1:26" s="15" customFormat="1" ht="8.25" customHeight="1">
      <c r="A449" s="4"/>
      <c r="B449" s="6"/>
      <c r="C449" s="6"/>
      <c r="D449" s="6"/>
      <c r="E449" s="6"/>
      <c r="F449" s="6"/>
      <c r="G449" s="6"/>
      <c r="H449" s="6"/>
      <c r="I449" s="6"/>
      <c r="J449" s="6"/>
      <c r="K449" s="4"/>
      <c r="L449" s="4"/>
      <c r="M449" s="14"/>
      <c r="N449" s="14"/>
      <c r="O449" s="238"/>
      <c r="P449" s="14"/>
      <c r="Q449" s="23"/>
      <c r="R449" s="23"/>
      <c r="S449" s="23"/>
      <c r="T449" s="23"/>
      <c r="U449" s="23"/>
      <c r="V449" s="23"/>
      <c r="W449" s="23"/>
      <c r="X449" s="23"/>
      <c r="Y449" s="23"/>
      <c r="Z449" s="23"/>
    </row>
    <row r="450" spans="1:26">
      <c r="A450" s="7" t="s">
        <v>91</v>
      </c>
      <c r="B450" s="5">
        <v>9</v>
      </c>
      <c r="C450" s="7"/>
      <c r="D450" s="7"/>
      <c r="E450" s="7"/>
      <c r="F450" s="7"/>
      <c r="G450" s="7"/>
      <c r="H450" s="7"/>
      <c r="I450" s="7"/>
      <c r="J450" s="7"/>
      <c r="K450" s="7"/>
      <c r="L450" s="7"/>
    </row>
    <row r="451" spans="1:26" s="15" customFormat="1">
      <c r="A451" s="4"/>
      <c r="B451" s="6"/>
      <c r="C451" s="6"/>
      <c r="D451" s="6"/>
      <c r="E451" s="6"/>
      <c r="F451" s="6"/>
      <c r="G451" s="6"/>
      <c r="H451" s="6"/>
      <c r="I451" s="6"/>
      <c r="J451" s="6"/>
      <c r="K451" s="4"/>
      <c r="L451" s="4"/>
      <c r="M451" s="14"/>
      <c r="N451" s="14"/>
      <c r="O451" s="238"/>
      <c r="P451" s="14"/>
      <c r="Q451" s="23"/>
      <c r="R451" s="23"/>
      <c r="S451" s="23"/>
      <c r="T451" s="23"/>
      <c r="U451" s="23"/>
      <c r="V451" s="23"/>
      <c r="W451" s="23"/>
      <c r="X451" s="23"/>
      <c r="Y451" s="23"/>
      <c r="Z451" s="23"/>
    </row>
    <row r="452" spans="1:26">
      <c r="A452" s="340" t="s">
        <v>38</v>
      </c>
      <c r="B452" s="340" t="s">
        <v>92</v>
      </c>
      <c r="C452" s="340" t="s">
        <v>93</v>
      </c>
      <c r="D452" s="340" t="s">
        <v>94</v>
      </c>
      <c r="E452" s="340" t="s">
        <v>95</v>
      </c>
      <c r="F452" s="340" t="s">
        <v>96</v>
      </c>
      <c r="G452" s="340" t="s">
        <v>97</v>
      </c>
      <c r="H452" s="340" t="s">
        <v>98</v>
      </c>
      <c r="I452" s="340"/>
      <c r="J452" s="340"/>
      <c r="K452" s="340"/>
      <c r="L452" s="340"/>
      <c r="M452" s="340"/>
      <c r="N452" s="340"/>
      <c r="O452" s="252"/>
    </row>
    <row r="453" spans="1:26" ht="30">
      <c r="A453" s="340"/>
      <c r="B453" s="340"/>
      <c r="C453" s="340"/>
      <c r="D453" s="340"/>
      <c r="E453" s="340"/>
      <c r="F453" s="340"/>
      <c r="G453" s="340"/>
      <c r="H453" s="29" t="s">
        <v>99</v>
      </c>
      <c r="I453" s="29" t="s">
        <v>100</v>
      </c>
      <c r="J453" s="29" t="s">
        <v>101</v>
      </c>
      <c r="K453" s="29" t="s">
        <v>102</v>
      </c>
      <c r="L453" s="29" t="s">
        <v>103</v>
      </c>
      <c r="M453" s="29" t="s">
        <v>104</v>
      </c>
      <c r="N453" s="29" t="s">
        <v>105</v>
      </c>
      <c r="O453" s="253" t="s">
        <v>529</v>
      </c>
    </row>
    <row r="454" spans="1:26" ht="24">
      <c r="A454" s="334" t="s">
        <v>191</v>
      </c>
      <c r="B454" s="334" t="s">
        <v>192</v>
      </c>
      <c r="C454" s="328" t="s">
        <v>139</v>
      </c>
      <c r="D454" s="50" t="s">
        <v>212</v>
      </c>
      <c r="E454" s="19" t="s">
        <v>213</v>
      </c>
      <c r="F454" s="60">
        <v>40</v>
      </c>
      <c r="G454" s="60">
        <v>40</v>
      </c>
      <c r="H454" s="60">
        <v>148.4</v>
      </c>
      <c r="I454" s="60">
        <v>5.2</v>
      </c>
      <c r="J454" s="60">
        <v>0.56000000000000005</v>
      </c>
      <c r="K454" s="60">
        <v>29.92</v>
      </c>
      <c r="L454" s="60">
        <v>8.4</v>
      </c>
      <c r="M454" s="60">
        <v>0.4</v>
      </c>
      <c r="N454" s="64">
        <v>2</v>
      </c>
      <c r="O454" s="252" t="e">
        <f>VLOOKUP(D454,'[1]CICLO DE MENUS'!$B$5:$I$60,8,FALSE)*F454</f>
        <v>#N/A</v>
      </c>
    </row>
    <row r="455" spans="1:26" ht="24">
      <c r="A455" s="335"/>
      <c r="B455" s="335"/>
      <c r="C455" s="329"/>
      <c r="D455" s="50" t="s">
        <v>153</v>
      </c>
      <c r="E455" s="19" t="s">
        <v>118</v>
      </c>
      <c r="F455" s="60">
        <v>20</v>
      </c>
      <c r="G455" s="60">
        <v>20</v>
      </c>
      <c r="H455" s="60">
        <v>16</v>
      </c>
      <c r="I455" s="60">
        <v>0.44</v>
      </c>
      <c r="J455" s="60">
        <v>0.02</v>
      </c>
      <c r="K455" s="60">
        <v>3.38</v>
      </c>
      <c r="L455" s="60">
        <v>2.4</v>
      </c>
      <c r="M455" s="60">
        <v>0.16</v>
      </c>
      <c r="N455" s="64">
        <v>1.2</v>
      </c>
      <c r="O455" s="252" t="e">
        <f>VLOOKUP(D455,'[1]CICLO DE MENUS'!$B$5:$I$60,8,FALSE)*F455</f>
        <v>#N/A</v>
      </c>
    </row>
    <row r="456" spans="1:26">
      <c r="A456" s="335"/>
      <c r="B456" s="335"/>
      <c r="C456" s="329"/>
      <c r="D456" s="50" t="s">
        <v>113</v>
      </c>
      <c r="E456" s="19" t="s">
        <v>119</v>
      </c>
      <c r="F456" s="60">
        <v>11.8</v>
      </c>
      <c r="G456" s="60">
        <v>10.030000000000001</v>
      </c>
      <c r="H456" s="60">
        <v>4.7141000000000011</v>
      </c>
      <c r="I456" s="60">
        <v>7.0209999999999995E-2</v>
      </c>
      <c r="J456" s="60">
        <v>1.0030000000000001E-2</v>
      </c>
      <c r="K456" s="60">
        <v>0.95285000000000009</v>
      </c>
      <c r="L456" s="60">
        <v>2.7081000000000004</v>
      </c>
      <c r="M456" s="60">
        <v>4.0120000000000003E-2</v>
      </c>
      <c r="N456" s="64">
        <v>4.13</v>
      </c>
      <c r="O456" s="252" t="e">
        <f>VLOOKUP(D456,'[1]CICLO DE MENUS'!$B$5:$I$60,8,FALSE)*F456</f>
        <v>#N/A</v>
      </c>
    </row>
    <row r="457" spans="1:26">
      <c r="A457" s="335"/>
      <c r="B457" s="335"/>
      <c r="C457" s="329"/>
      <c r="D457" s="50" t="s">
        <v>114</v>
      </c>
      <c r="E457" s="19" t="s">
        <v>120</v>
      </c>
      <c r="F457" s="60">
        <v>6.3</v>
      </c>
      <c r="G457" s="60">
        <v>5.9850000000000003</v>
      </c>
      <c r="H457" s="60">
        <v>2.3940000000000001</v>
      </c>
      <c r="I457" s="60">
        <v>8.3789999999999989E-2</v>
      </c>
      <c r="J457" s="60">
        <v>5.9850000000000007E-3</v>
      </c>
      <c r="K457" s="60">
        <v>0.46084500000000006</v>
      </c>
      <c r="L457" s="60">
        <v>1.4364000000000001</v>
      </c>
      <c r="M457" s="60">
        <v>1.7955000000000002E-2</v>
      </c>
      <c r="N457" s="64">
        <v>0.252</v>
      </c>
      <c r="O457" s="252" t="e">
        <f>VLOOKUP(D457,'[1]CICLO DE MENUS'!$B$5:$I$60,8,FALSE)*F457</f>
        <v>#N/A</v>
      </c>
    </row>
    <row r="458" spans="1:26">
      <c r="A458" s="335"/>
      <c r="B458" s="335"/>
      <c r="C458" s="329"/>
      <c r="D458" s="50" t="s">
        <v>208</v>
      </c>
      <c r="E458" s="19" t="s">
        <v>210</v>
      </c>
      <c r="F458" s="60">
        <v>6.7</v>
      </c>
      <c r="G458" s="60">
        <v>6.03</v>
      </c>
      <c r="H458" s="60">
        <v>2.5929000000000002</v>
      </c>
      <c r="I458" s="60">
        <v>0.12662999999999999</v>
      </c>
      <c r="J458" s="60">
        <v>0</v>
      </c>
      <c r="K458" s="60">
        <v>0.43416000000000005</v>
      </c>
      <c r="L458" s="60">
        <v>2.4120000000000004</v>
      </c>
      <c r="M458" s="60">
        <v>6.0299999999999999E-2</v>
      </c>
      <c r="N458" s="64">
        <v>0.40200000000000002</v>
      </c>
      <c r="O458" s="252" t="e">
        <f>VLOOKUP(D458,'[1]CICLO DE MENUS'!$B$5:$I$60,8,FALSE)*F458</f>
        <v>#N/A</v>
      </c>
    </row>
    <row r="459" spans="1:26">
      <c r="A459" s="335"/>
      <c r="B459" s="335"/>
      <c r="C459" s="329"/>
      <c r="D459" s="50" t="s">
        <v>116</v>
      </c>
      <c r="E459" s="19" t="s">
        <v>122</v>
      </c>
      <c r="F459" s="60">
        <v>2.2000000000000002</v>
      </c>
      <c r="G459" s="60">
        <v>1.9800000000000002</v>
      </c>
      <c r="H459" s="60">
        <v>0.87120000000000009</v>
      </c>
      <c r="I459" s="60">
        <v>4.5540000000000004E-2</v>
      </c>
      <c r="J459" s="60">
        <v>1.1880000000000002E-2</v>
      </c>
      <c r="K459" s="60">
        <v>0.11682000000000002</v>
      </c>
      <c r="L459" s="60">
        <v>1.6236000000000002</v>
      </c>
      <c r="M459" s="60">
        <v>3.5640000000000005E-2</v>
      </c>
      <c r="N459" s="64">
        <v>1.012</v>
      </c>
      <c r="O459" s="252" t="e">
        <f>VLOOKUP(D459,'[1]CICLO DE MENUS'!$B$5:$I$60,8,FALSE)*F459</f>
        <v>#N/A</v>
      </c>
    </row>
    <row r="460" spans="1:26">
      <c r="A460" s="335"/>
      <c r="B460" s="335"/>
      <c r="C460" s="329"/>
      <c r="D460" s="50" t="s">
        <v>117</v>
      </c>
      <c r="E460" s="19" t="s">
        <v>123</v>
      </c>
      <c r="F460" s="60">
        <v>0.5</v>
      </c>
      <c r="G460" s="60">
        <v>0.5</v>
      </c>
      <c r="H460" s="60">
        <v>0</v>
      </c>
      <c r="I460" s="60">
        <v>0</v>
      </c>
      <c r="J460" s="60">
        <v>0</v>
      </c>
      <c r="K460" s="60">
        <v>0</v>
      </c>
      <c r="L460" s="60">
        <v>0.12</v>
      </c>
      <c r="M460" s="60">
        <v>1.5E-3</v>
      </c>
      <c r="N460" s="64">
        <v>193.905</v>
      </c>
      <c r="O460" s="252" t="e">
        <f>VLOOKUP(D460,'[1]CICLO DE MENUS'!$B$5:$I$60,8,FALSE)*F460</f>
        <v>#N/A</v>
      </c>
    </row>
    <row r="461" spans="1:26">
      <c r="A461" s="334" t="s">
        <v>47</v>
      </c>
      <c r="B461" s="334" t="s">
        <v>155</v>
      </c>
      <c r="C461" s="328" t="s">
        <v>519</v>
      </c>
      <c r="D461" s="50" t="s">
        <v>197</v>
      </c>
      <c r="E461" s="19" t="s">
        <v>198</v>
      </c>
      <c r="F461" s="60">
        <v>90</v>
      </c>
      <c r="G461" s="60">
        <v>83.7</v>
      </c>
      <c r="H461" s="60">
        <v>138.94200000000001</v>
      </c>
      <c r="I461" s="60">
        <v>17.325900000000001</v>
      </c>
      <c r="J461" s="60">
        <v>7.7004000000000001</v>
      </c>
      <c r="K461" s="60">
        <v>8.3699999999999997E-2</v>
      </c>
      <c r="L461" s="60">
        <v>9.2070000000000007</v>
      </c>
      <c r="M461" s="60">
        <v>0.58589999999999998</v>
      </c>
      <c r="N461" s="61">
        <v>52.731000000000002</v>
      </c>
      <c r="O461" s="252" t="e">
        <f>VLOOKUP(D461,'[1]CICLO DE MENUS'!$B$5:$I$60,8,FALSE)*F461</f>
        <v>#N/A</v>
      </c>
    </row>
    <row r="462" spans="1:26">
      <c r="A462" s="335"/>
      <c r="B462" s="335"/>
      <c r="C462" s="329"/>
      <c r="D462" s="50" t="s">
        <v>115</v>
      </c>
      <c r="E462" s="19" t="s">
        <v>121</v>
      </c>
      <c r="F462" s="21">
        <v>1.1000000000000001</v>
      </c>
      <c r="G462" s="21">
        <v>1.0450000000000002</v>
      </c>
      <c r="H462" s="21">
        <v>1.5048000000000001</v>
      </c>
      <c r="I462" s="21">
        <v>4.9115000000000013E-2</v>
      </c>
      <c r="J462" s="21">
        <v>3.1350000000000006E-3</v>
      </c>
      <c r="K462" s="21">
        <v>0.30618500000000004</v>
      </c>
      <c r="L462" s="21">
        <v>0.41800000000000004</v>
      </c>
      <c r="M462" s="21">
        <v>1.3585000000000003E-2</v>
      </c>
      <c r="N462" s="65">
        <v>0.20900000000000002</v>
      </c>
      <c r="O462" s="252" t="e">
        <f>VLOOKUP(D462,'[1]CICLO DE MENUS'!$B$5:$I$60,8,FALSE)*F462</f>
        <v>#N/A</v>
      </c>
    </row>
    <row r="463" spans="1:26">
      <c r="A463" s="335"/>
      <c r="B463" s="335"/>
      <c r="C463" s="329"/>
      <c r="D463" s="50" t="s">
        <v>117</v>
      </c>
      <c r="E463" s="19" t="s">
        <v>123</v>
      </c>
      <c r="F463" s="21">
        <v>0.3</v>
      </c>
      <c r="G463" s="21">
        <v>0.3</v>
      </c>
      <c r="H463" s="21">
        <v>0</v>
      </c>
      <c r="I463" s="21">
        <v>0</v>
      </c>
      <c r="J463" s="21">
        <v>0</v>
      </c>
      <c r="K463" s="21">
        <v>0</v>
      </c>
      <c r="L463" s="21">
        <v>7.1999999999999995E-2</v>
      </c>
      <c r="M463" s="21">
        <v>8.9999999999999998E-4</v>
      </c>
      <c r="N463" s="65">
        <v>116.34299999999999</v>
      </c>
      <c r="O463" s="252" t="e">
        <f>VLOOKUP(D463,'[1]CICLO DE MENUS'!$B$5:$I$60,8,FALSE)*F463</f>
        <v>#N/A</v>
      </c>
    </row>
    <row r="464" spans="1:26">
      <c r="A464" s="336"/>
      <c r="B464" s="336"/>
      <c r="C464" s="341"/>
      <c r="D464" s="50" t="s">
        <v>185</v>
      </c>
      <c r="E464" s="19" t="s">
        <v>186</v>
      </c>
      <c r="F464" s="21">
        <v>2</v>
      </c>
      <c r="G464" s="21">
        <v>2</v>
      </c>
      <c r="H464" s="21">
        <v>18</v>
      </c>
      <c r="I464" s="21">
        <v>0</v>
      </c>
      <c r="J464" s="21">
        <v>2</v>
      </c>
      <c r="K464" s="21">
        <v>0</v>
      </c>
      <c r="L464" s="21">
        <v>0</v>
      </c>
      <c r="M464" s="21">
        <v>0</v>
      </c>
      <c r="N464" s="65">
        <v>0</v>
      </c>
      <c r="O464" s="252" t="e">
        <f>VLOOKUP(D464,'[1]CICLO DE MENUS'!$B$5:$I$60,8,FALSE)*F464</f>
        <v>#N/A</v>
      </c>
    </row>
    <row r="465" spans="1:15">
      <c r="A465" s="334" t="s">
        <v>161</v>
      </c>
      <c r="B465" s="334" t="s">
        <v>162</v>
      </c>
      <c r="C465" s="331" t="s">
        <v>55</v>
      </c>
      <c r="D465" s="50" t="s">
        <v>163</v>
      </c>
      <c r="E465" s="19" t="s">
        <v>164</v>
      </c>
      <c r="F465" s="60">
        <v>40</v>
      </c>
      <c r="G465" s="60">
        <v>40</v>
      </c>
      <c r="H465" s="60">
        <v>141.19999999999999</v>
      </c>
      <c r="I465" s="60">
        <v>2.68</v>
      </c>
      <c r="J465" s="60">
        <v>0.16</v>
      </c>
      <c r="K465" s="60">
        <v>32.04</v>
      </c>
      <c r="L465" s="60">
        <v>3.6</v>
      </c>
      <c r="M465" s="60">
        <v>0.32</v>
      </c>
      <c r="N465" s="64">
        <v>0.8</v>
      </c>
      <c r="O465" s="252" t="e">
        <f>VLOOKUP(D465,'[1]CICLO DE MENUS'!$B$5:$I$60,8,FALSE)*F465</f>
        <v>#N/A</v>
      </c>
    </row>
    <row r="466" spans="1:15">
      <c r="A466" s="335"/>
      <c r="B466" s="335"/>
      <c r="C466" s="332"/>
      <c r="D466" s="50" t="s">
        <v>113</v>
      </c>
      <c r="E466" s="19" t="s">
        <v>119</v>
      </c>
      <c r="F466" s="60">
        <v>7</v>
      </c>
      <c r="G466" s="60">
        <v>5.95</v>
      </c>
      <c r="H466" s="60">
        <v>2.7965000000000004</v>
      </c>
      <c r="I466" s="60">
        <v>4.165E-2</v>
      </c>
      <c r="J466" s="60">
        <v>5.9500000000000004E-3</v>
      </c>
      <c r="K466" s="60">
        <v>0.56525000000000003</v>
      </c>
      <c r="L466" s="60">
        <v>1.6065</v>
      </c>
      <c r="M466" s="60">
        <v>2.3800000000000002E-2</v>
      </c>
      <c r="N466" s="64">
        <v>2.4500000000000002</v>
      </c>
      <c r="O466" s="252" t="e">
        <f>VLOOKUP(D466,'[1]CICLO DE MENUS'!$B$5:$I$60,8,FALSE)*F466</f>
        <v>#N/A</v>
      </c>
    </row>
    <row r="467" spans="1:15">
      <c r="A467" s="335"/>
      <c r="B467" s="335"/>
      <c r="C467" s="332"/>
      <c r="D467" s="50" t="s">
        <v>115</v>
      </c>
      <c r="E467" s="19" t="s">
        <v>121</v>
      </c>
      <c r="F467" s="60">
        <v>0.5</v>
      </c>
      <c r="G467" s="60">
        <v>0.47499999999999998</v>
      </c>
      <c r="H467" s="60">
        <v>0.68399999999999994</v>
      </c>
      <c r="I467" s="60">
        <v>2.2324999999999998E-2</v>
      </c>
      <c r="J467" s="60">
        <v>1.4249999999999998E-3</v>
      </c>
      <c r="K467" s="60">
        <v>0.13917499999999999</v>
      </c>
      <c r="L467" s="60">
        <v>0.19</v>
      </c>
      <c r="M467" s="60">
        <v>6.1749999999999991E-3</v>
      </c>
      <c r="N467" s="64">
        <v>9.5000000000000001E-2</v>
      </c>
      <c r="O467" s="252" t="e">
        <f>VLOOKUP(D467,'[1]CICLO DE MENUS'!$B$5:$I$60,8,FALSE)*F467</f>
        <v>#N/A</v>
      </c>
    </row>
    <row r="468" spans="1:15">
      <c r="A468" s="335"/>
      <c r="B468" s="335"/>
      <c r="C468" s="332"/>
      <c r="D468" s="50" t="s">
        <v>117</v>
      </c>
      <c r="E468" s="19" t="s">
        <v>123</v>
      </c>
      <c r="F468" s="60">
        <v>0.5</v>
      </c>
      <c r="G468" s="60">
        <v>0.5</v>
      </c>
      <c r="H468" s="60">
        <v>0</v>
      </c>
      <c r="I468" s="60">
        <v>0</v>
      </c>
      <c r="J468" s="60">
        <v>0</v>
      </c>
      <c r="K468" s="60">
        <v>0</v>
      </c>
      <c r="L468" s="60">
        <v>0.12</v>
      </c>
      <c r="M468" s="60">
        <v>1.5E-3</v>
      </c>
      <c r="N468" s="64">
        <v>193.905</v>
      </c>
      <c r="O468" s="252" t="e">
        <f>VLOOKUP(D468,'[1]CICLO DE MENUS'!$B$5:$I$60,8,FALSE)*F468</f>
        <v>#N/A</v>
      </c>
    </row>
    <row r="469" spans="1:15">
      <c r="A469" s="336"/>
      <c r="B469" s="336"/>
      <c r="C469" s="333"/>
      <c r="D469" s="50" t="s">
        <v>185</v>
      </c>
      <c r="E469" s="19" t="s">
        <v>186</v>
      </c>
      <c r="F469" s="19">
        <v>3</v>
      </c>
      <c r="G469" s="19">
        <v>3</v>
      </c>
      <c r="H469" s="19">
        <v>27</v>
      </c>
      <c r="I469" s="19">
        <v>0</v>
      </c>
      <c r="J469" s="19">
        <v>3</v>
      </c>
      <c r="K469" s="19">
        <v>0</v>
      </c>
      <c r="L469" s="19">
        <v>0</v>
      </c>
      <c r="M469" s="19">
        <v>0</v>
      </c>
      <c r="N469" s="70">
        <v>0</v>
      </c>
      <c r="O469" s="252" t="e">
        <f>VLOOKUP(D469,'[1]CICLO DE MENUS'!$B$5:$I$60,8,FALSE)*F469</f>
        <v>#N/A</v>
      </c>
    </row>
    <row r="470" spans="1:15" ht="21.75" customHeight="1">
      <c r="A470" s="334" t="s">
        <v>183</v>
      </c>
      <c r="B470" s="334" t="s">
        <v>162</v>
      </c>
      <c r="C470" s="331" t="s">
        <v>518</v>
      </c>
      <c r="D470" s="50" t="s">
        <v>153</v>
      </c>
      <c r="E470" s="19" t="s">
        <v>118</v>
      </c>
      <c r="F470" s="60">
        <v>60</v>
      </c>
      <c r="G470" s="60">
        <v>60</v>
      </c>
      <c r="H470" s="60">
        <v>48</v>
      </c>
      <c r="I470" s="60">
        <v>1.32</v>
      </c>
      <c r="J470" s="60">
        <v>0.06</v>
      </c>
      <c r="K470" s="60">
        <v>10.139999999999999</v>
      </c>
      <c r="L470" s="60">
        <v>7.2</v>
      </c>
      <c r="M470" s="60">
        <v>0.48</v>
      </c>
      <c r="N470" s="64">
        <v>3.6</v>
      </c>
      <c r="O470" s="252" t="e">
        <f>VLOOKUP(D470,'[1]CICLO DE MENUS'!$B$5:$I$60,8,FALSE)*F470</f>
        <v>#N/A</v>
      </c>
    </row>
    <row r="471" spans="1:15" ht="18.75" customHeight="1">
      <c r="A471" s="335"/>
      <c r="B471" s="335"/>
      <c r="C471" s="332"/>
      <c r="D471" s="50" t="s">
        <v>154</v>
      </c>
      <c r="E471" s="19" t="s">
        <v>160</v>
      </c>
      <c r="F471" s="60">
        <v>7</v>
      </c>
      <c r="G471" s="60">
        <v>7</v>
      </c>
      <c r="H471" s="60">
        <v>34.93</v>
      </c>
      <c r="I471" s="60">
        <v>1.841</v>
      </c>
      <c r="J471" s="60">
        <v>1.8620000000000001</v>
      </c>
      <c r="K471" s="60">
        <v>2.6880000000000002</v>
      </c>
      <c r="L471" s="60">
        <v>65.8</v>
      </c>
      <c r="M471" s="60">
        <v>3.5000000000000003E-2</v>
      </c>
      <c r="N471" s="64">
        <v>25.83</v>
      </c>
      <c r="O471" s="252" t="e">
        <f>VLOOKUP(D471,'[1]CICLO DE MENUS'!$B$5:$I$60,8,FALSE)*F471</f>
        <v>#N/A</v>
      </c>
    </row>
    <row r="472" spans="1:15">
      <c r="A472" s="335"/>
      <c r="B472" s="335"/>
      <c r="C472" s="332"/>
      <c r="D472" s="50" t="s">
        <v>115</v>
      </c>
      <c r="E472" s="19" t="s">
        <v>121</v>
      </c>
      <c r="F472" s="60">
        <v>1.1000000000000001</v>
      </c>
      <c r="G472" s="60">
        <v>1.0450000000000002</v>
      </c>
      <c r="H472" s="60">
        <v>1.5048000000000001</v>
      </c>
      <c r="I472" s="60">
        <v>4.9115000000000013E-2</v>
      </c>
      <c r="J472" s="60">
        <v>3.1350000000000006E-3</v>
      </c>
      <c r="K472" s="60">
        <v>0.30618500000000004</v>
      </c>
      <c r="L472" s="60">
        <v>0.41800000000000004</v>
      </c>
      <c r="M472" s="60">
        <v>1.3585000000000003E-2</v>
      </c>
      <c r="N472" s="64">
        <v>0.20900000000000002</v>
      </c>
      <c r="O472" s="252" t="e">
        <f>VLOOKUP(D472,'[1]CICLO DE MENUS'!$B$5:$I$60,8,FALSE)*F472</f>
        <v>#N/A</v>
      </c>
    </row>
    <row r="473" spans="1:15">
      <c r="A473" s="335"/>
      <c r="B473" s="335"/>
      <c r="C473" s="332"/>
      <c r="D473" s="50" t="s">
        <v>116</v>
      </c>
      <c r="E473" s="19" t="s">
        <v>122</v>
      </c>
      <c r="F473" s="60">
        <v>2</v>
      </c>
      <c r="G473" s="60">
        <v>1.8</v>
      </c>
      <c r="H473" s="60">
        <v>0.79200000000000004</v>
      </c>
      <c r="I473" s="60">
        <v>4.1399999999999999E-2</v>
      </c>
      <c r="J473" s="60">
        <v>1.0800000000000001E-2</v>
      </c>
      <c r="K473" s="60">
        <v>0.10620000000000002</v>
      </c>
      <c r="L473" s="60">
        <v>1.476</v>
      </c>
      <c r="M473" s="60">
        <v>3.2400000000000005E-2</v>
      </c>
      <c r="N473" s="64">
        <v>0.92</v>
      </c>
      <c r="O473" s="252" t="e">
        <f>VLOOKUP(D473,'[1]CICLO DE MENUS'!$B$5:$I$60,8,FALSE)*F473</f>
        <v>#N/A</v>
      </c>
    </row>
    <row r="474" spans="1:15" ht="15" customHeight="1">
      <c r="A474" s="355" t="s">
        <v>184</v>
      </c>
      <c r="B474" s="326" t="s">
        <v>167</v>
      </c>
      <c r="C474" s="331" t="s">
        <v>58</v>
      </c>
      <c r="D474" s="50" t="s">
        <v>201</v>
      </c>
      <c r="E474" s="19" t="s">
        <v>202</v>
      </c>
      <c r="F474" s="60">
        <v>60</v>
      </c>
      <c r="G474" s="60">
        <v>45</v>
      </c>
      <c r="H474" s="60">
        <v>6.3</v>
      </c>
      <c r="I474" s="60">
        <v>0.22500000000000001</v>
      </c>
      <c r="J474" s="60">
        <v>4.4999999999999998E-2</v>
      </c>
      <c r="K474" s="60">
        <v>1.0349999999999999</v>
      </c>
      <c r="L474" s="60">
        <v>8.1</v>
      </c>
      <c r="M474" s="60">
        <v>0.13500000000000001</v>
      </c>
      <c r="N474" s="64">
        <v>1.2</v>
      </c>
      <c r="O474" s="252" t="e">
        <f>VLOOKUP(D474,'[1]CICLO DE MENUS'!$B$5:$I$60,8,FALSE)*F474</f>
        <v>#N/A</v>
      </c>
    </row>
    <row r="475" spans="1:15">
      <c r="A475" s="356"/>
      <c r="B475" s="327"/>
      <c r="C475" s="332"/>
      <c r="D475" s="28" t="s">
        <v>168</v>
      </c>
      <c r="E475" s="19" t="s">
        <v>169</v>
      </c>
      <c r="F475" s="60">
        <v>25</v>
      </c>
      <c r="G475" s="60">
        <v>20</v>
      </c>
      <c r="H475" s="60">
        <v>4.5999999999999996</v>
      </c>
      <c r="I475" s="60">
        <v>0.18</v>
      </c>
      <c r="J475" s="60">
        <v>0.02</v>
      </c>
      <c r="K475" s="60">
        <v>0.82</v>
      </c>
      <c r="L475" s="60">
        <v>1.8</v>
      </c>
      <c r="M475" s="60">
        <v>0.1</v>
      </c>
      <c r="N475" s="64">
        <v>1.5</v>
      </c>
      <c r="O475" s="252" t="e">
        <f>VLOOKUP(D475,'[1]CICLO DE MENUS'!$B$5:$I$60,8,FALSE)*F475</f>
        <v>#N/A</v>
      </c>
    </row>
    <row r="476" spans="1:15">
      <c r="A476" s="356"/>
      <c r="B476" s="327"/>
      <c r="C476" s="332"/>
      <c r="D476" s="28" t="s">
        <v>116</v>
      </c>
      <c r="E476" s="19" t="s">
        <v>122</v>
      </c>
      <c r="F476" s="60">
        <v>2</v>
      </c>
      <c r="G476" s="60">
        <v>1.8</v>
      </c>
      <c r="H476" s="60">
        <v>0.79200000000000004</v>
      </c>
      <c r="I476" s="60">
        <v>4.1399999999999999E-2</v>
      </c>
      <c r="J476" s="60">
        <v>1.0800000000000001E-2</v>
      </c>
      <c r="K476" s="60">
        <v>0.10620000000000002</v>
      </c>
      <c r="L476" s="60">
        <v>1.476</v>
      </c>
      <c r="M476" s="60">
        <v>3.2400000000000005E-2</v>
      </c>
      <c r="N476" s="64">
        <v>0.92</v>
      </c>
      <c r="O476" s="252" t="e">
        <f>VLOOKUP(D476,'[1]CICLO DE MENUS'!$B$5:$I$60,8,FALSE)*F476</f>
        <v>#N/A</v>
      </c>
    </row>
    <row r="477" spans="1:15">
      <c r="A477" s="357"/>
      <c r="B477" s="330"/>
      <c r="C477" s="333"/>
      <c r="D477" s="28" t="s">
        <v>189</v>
      </c>
      <c r="E477" s="19" t="s">
        <v>188</v>
      </c>
      <c r="F477" s="60">
        <v>2</v>
      </c>
      <c r="G477" s="60">
        <v>1</v>
      </c>
      <c r="H477" s="60">
        <v>0.44</v>
      </c>
      <c r="I477" s="60">
        <v>3.0000000000000001E-3</v>
      </c>
      <c r="J477" s="60">
        <v>3.0000000000000001E-3</v>
      </c>
      <c r="K477" s="60">
        <v>9.3000000000000013E-2</v>
      </c>
      <c r="L477" s="60">
        <v>0.19</v>
      </c>
      <c r="M477" s="60">
        <v>5.0000000000000001E-3</v>
      </c>
      <c r="N477" s="64">
        <v>0.08</v>
      </c>
      <c r="O477" s="252" t="e">
        <f>VLOOKUP(D477,'[1]CICLO DE MENUS'!$B$5:$I$60,8,FALSE)*F477</f>
        <v>#N/A</v>
      </c>
    </row>
    <row r="478" spans="1:15">
      <c r="A478" s="334" t="s">
        <v>51</v>
      </c>
      <c r="B478" s="334" t="s">
        <v>167</v>
      </c>
      <c r="C478" s="331" t="s">
        <v>76</v>
      </c>
      <c r="D478" s="57" t="s">
        <v>232</v>
      </c>
      <c r="E478" s="19" t="s">
        <v>233</v>
      </c>
      <c r="F478" s="21">
        <v>100</v>
      </c>
      <c r="G478" s="21">
        <v>60</v>
      </c>
      <c r="H478" s="21">
        <v>24.6</v>
      </c>
      <c r="I478" s="21">
        <v>0.42</v>
      </c>
      <c r="J478" s="21">
        <v>0.18</v>
      </c>
      <c r="K478" s="21">
        <v>5.28</v>
      </c>
      <c r="L478" s="21">
        <v>19.8</v>
      </c>
      <c r="M478" s="21">
        <v>0.78</v>
      </c>
      <c r="N478" s="56">
        <v>2</v>
      </c>
      <c r="O478" s="252" t="e">
        <f>VLOOKUP(D478,'[1]CICLO DE MENUS'!$B$5:$I$60,8,FALSE)*F478</f>
        <v>#N/A</v>
      </c>
    </row>
    <row r="479" spans="1:15">
      <c r="A479" s="336"/>
      <c r="B479" s="336"/>
      <c r="C479" s="333"/>
      <c r="D479" s="57" t="s">
        <v>224</v>
      </c>
      <c r="E479" s="19" t="s">
        <v>225</v>
      </c>
      <c r="F479" s="21">
        <v>8</v>
      </c>
      <c r="G479" s="21">
        <v>8</v>
      </c>
      <c r="H479" s="21">
        <v>29.12</v>
      </c>
      <c r="I479" s="21">
        <v>4.8000000000000001E-2</v>
      </c>
      <c r="J479" s="21">
        <v>8.0000000000000002E-3</v>
      </c>
      <c r="K479" s="21">
        <v>7.2160000000000002</v>
      </c>
      <c r="L479" s="21">
        <v>3.36</v>
      </c>
      <c r="M479" s="21">
        <v>0.39200000000000002</v>
      </c>
      <c r="N479" s="56">
        <v>3.12</v>
      </c>
      <c r="O479" s="252" t="e">
        <f>VLOOKUP(D479,'[1]CICLO DE MENUS'!$B$5:$I$60,8,FALSE)*F479</f>
        <v>#N/A</v>
      </c>
    </row>
    <row r="480" spans="1:15" ht="24">
      <c r="A480" s="63" t="s">
        <v>52</v>
      </c>
      <c r="B480" s="63" t="s">
        <v>172</v>
      </c>
      <c r="C480" s="351" t="s">
        <v>130</v>
      </c>
      <c r="D480" s="353"/>
      <c r="E480" s="19"/>
      <c r="F480" s="19"/>
      <c r="G480" s="19"/>
      <c r="H480" s="19"/>
      <c r="I480" s="19"/>
      <c r="J480" s="19"/>
      <c r="K480" s="19"/>
      <c r="L480" s="19"/>
      <c r="M480" s="19"/>
      <c r="N480" s="49"/>
      <c r="O480" s="252"/>
    </row>
    <row r="481" spans="1:15">
      <c r="A481" s="63" t="s">
        <v>173</v>
      </c>
      <c r="B481" s="63" t="s">
        <v>174</v>
      </c>
      <c r="C481" s="55" t="s">
        <v>175</v>
      </c>
      <c r="D481" s="51"/>
      <c r="E481" s="19"/>
      <c r="F481" s="19"/>
      <c r="G481" s="19"/>
      <c r="H481" s="19"/>
      <c r="I481" s="19"/>
      <c r="J481" s="19"/>
      <c r="K481" s="19"/>
      <c r="L481" s="19"/>
      <c r="M481" s="19"/>
      <c r="N481" s="49"/>
      <c r="O481" s="252"/>
    </row>
    <row r="482" spans="1:15">
      <c r="A482" s="63" t="s">
        <v>178</v>
      </c>
      <c r="B482" s="63" t="s">
        <v>179</v>
      </c>
      <c r="C482" s="55" t="s">
        <v>180</v>
      </c>
      <c r="D482" s="51"/>
      <c r="E482" s="19"/>
      <c r="F482" s="19"/>
      <c r="G482" s="19"/>
      <c r="H482" s="19"/>
      <c r="I482" s="19"/>
      <c r="J482" s="19"/>
      <c r="K482" s="19"/>
      <c r="L482" s="19"/>
      <c r="M482" s="19"/>
      <c r="N482" s="49"/>
      <c r="O482" s="252"/>
    </row>
    <row r="483" spans="1:15">
      <c r="A483" s="63" t="s">
        <v>182</v>
      </c>
      <c r="B483" s="337" t="s">
        <v>190</v>
      </c>
      <c r="C483" s="338"/>
      <c r="D483" s="339"/>
      <c r="E483" s="19"/>
      <c r="F483" s="19"/>
      <c r="G483" s="19"/>
      <c r="H483" s="19"/>
      <c r="I483" s="19"/>
      <c r="J483" s="19"/>
      <c r="K483" s="19"/>
      <c r="L483" s="19"/>
      <c r="M483" s="19"/>
      <c r="N483" s="49"/>
      <c r="O483" s="252"/>
    </row>
    <row r="484" spans="1:15">
      <c r="A484" s="27"/>
      <c r="B484" s="27"/>
      <c r="C484" s="28"/>
      <c r="D484" s="51"/>
      <c r="E484" s="19"/>
      <c r="F484" s="19"/>
      <c r="G484" s="19"/>
      <c r="H484" s="19"/>
      <c r="I484" s="19"/>
      <c r="J484" s="19"/>
      <c r="K484" s="19"/>
      <c r="L484" s="19"/>
      <c r="M484" s="19"/>
      <c r="N484" s="49"/>
      <c r="O484" s="252"/>
    </row>
    <row r="485" spans="1:15" s="257" customFormat="1">
      <c r="A485" s="265"/>
      <c r="B485" s="265"/>
      <c r="C485" s="265"/>
      <c r="D485" s="265"/>
      <c r="E485" s="265"/>
      <c r="F485" s="276">
        <f>SUM(F454:F479)</f>
        <v>499</v>
      </c>
      <c r="G485" s="265"/>
      <c r="H485" s="265"/>
      <c r="I485" s="265"/>
      <c r="J485" s="265"/>
      <c r="K485" s="265"/>
      <c r="L485" s="267"/>
      <c r="M485" s="265"/>
      <c r="N485" s="265"/>
      <c r="O485" s="259" t="e">
        <f>SUM(O454:O479)</f>
        <v>#N/A</v>
      </c>
    </row>
    <row r="486" spans="1:15">
      <c r="A486" s="365" t="s">
        <v>106</v>
      </c>
      <c r="B486" s="365"/>
      <c r="C486" s="365"/>
      <c r="D486" s="365"/>
      <c r="E486" s="365"/>
      <c r="F486" s="365"/>
      <c r="G486" s="19"/>
      <c r="H486" s="268">
        <f>SUM(H458:H484)</f>
        <v>484.67020000000002</v>
      </c>
      <c r="I486" s="268">
        <f t="shared" ref="I486:N486" si="9">SUM(I458:I484)</f>
        <v>24.460075000000003</v>
      </c>
      <c r="J486" s="268">
        <f t="shared" si="9"/>
        <v>15.085524999999999</v>
      </c>
      <c r="K486" s="268">
        <f t="shared" si="9"/>
        <v>61.475875000000009</v>
      </c>
      <c r="L486" s="268">
        <f t="shared" si="9"/>
        <v>128.98910000000001</v>
      </c>
      <c r="M486" s="268">
        <f t="shared" si="9"/>
        <v>3.0546849999999997</v>
      </c>
      <c r="N486" s="268">
        <f t="shared" si="9"/>
        <v>601.23099999999999</v>
      </c>
    </row>
    <row r="487" spans="1:15">
      <c r="A487" s="365" t="s">
        <v>107</v>
      </c>
      <c r="B487" s="365"/>
      <c r="C487" s="365"/>
      <c r="D487" s="365"/>
      <c r="E487" s="365"/>
      <c r="F487" s="365"/>
      <c r="G487" s="19"/>
      <c r="H487" s="60">
        <v>1994</v>
      </c>
      <c r="I487" s="60">
        <v>69.8</v>
      </c>
      <c r="J487" s="60">
        <v>66.5</v>
      </c>
      <c r="K487" s="60">
        <v>279.2</v>
      </c>
      <c r="L487" s="60">
        <v>1100</v>
      </c>
      <c r="M487" s="61">
        <v>8.6999999999999993</v>
      </c>
      <c r="N487" s="61">
        <v>1500</v>
      </c>
    </row>
    <row r="488" spans="1:15">
      <c r="A488" s="365" t="s">
        <v>108</v>
      </c>
      <c r="B488" s="365"/>
      <c r="C488" s="365"/>
      <c r="D488" s="365"/>
      <c r="E488" s="365"/>
      <c r="F488" s="365"/>
      <c r="G488" s="19"/>
      <c r="H488" s="71">
        <v>0.34361328986960882</v>
      </c>
      <c r="I488" s="71">
        <v>0.46778861031518637</v>
      </c>
      <c r="J488" s="71">
        <v>0.26782646616541356</v>
      </c>
      <c r="K488" s="71">
        <v>0.34473524355300855</v>
      </c>
      <c r="L488" s="71">
        <v>0.17420881818181819</v>
      </c>
      <c r="M488" s="72">
        <v>0.43635977011494254</v>
      </c>
      <c r="N488" s="72">
        <v>0.44886133333333333</v>
      </c>
    </row>
    <row r="489" spans="1:15" s="23" customFormat="1">
      <c r="O489" s="238"/>
    </row>
    <row r="490" spans="1:15">
      <c r="A490" s="346" t="s">
        <v>109</v>
      </c>
      <c r="B490" s="346"/>
      <c r="C490" s="346"/>
      <c r="D490" s="347"/>
      <c r="E490" s="351" t="s">
        <v>562</v>
      </c>
      <c r="F490" s="352"/>
      <c r="G490" s="352"/>
      <c r="H490" s="352"/>
      <c r="I490" s="352"/>
      <c r="J490" s="352"/>
      <c r="K490" s="352"/>
      <c r="L490" s="352"/>
      <c r="M490" s="352"/>
      <c r="N490" s="353"/>
    </row>
    <row r="491" spans="1:15" ht="7.5" customHeight="1">
      <c r="A491" s="23"/>
      <c r="B491" s="23"/>
      <c r="C491" s="23"/>
      <c r="D491" s="18"/>
      <c r="E491" s="18"/>
      <c r="F491" s="18"/>
      <c r="G491" s="18"/>
      <c r="H491" s="18"/>
      <c r="I491" s="18"/>
      <c r="J491" s="18"/>
      <c r="K491" s="18"/>
      <c r="L491" s="18"/>
      <c r="M491" s="18"/>
    </row>
    <row r="492" spans="1:15" ht="42" customHeight="1">
      <c r="A492" s="23" t="s">
        <v>36</v>
      </c>
      <c r="B492" s="354"/>
      <c r="C492" s="354"/>
      <c r="D492" s="354"/>
      <c r="E492" s="354"/>
      <c r="F492" s="354"/>
      <c r="H492" s="346" t="s">
        <v>37</v>
      </c>
      <c r="I492" s="346"/>
      <c r="J492" s="347"/>
      <c r="K492" s="348">
        <v>1088304193</v>
      </c>
      <c r="L492" s="348"/>
      <c r="M492" s="348"/>
      <c r="N492" s="348"/>
    </row>
    <row r="497" spans="1:26" s="13" customFormat="1">
      <c r="A497" s="358" t="s">
        <v>89</v>
      </c>
      <c r="B497" s="358"/>
      <c r="C497" s="358"/>
      <c r="D497" s="358"/>
      <c r="E497" s="358"/>
      <c r="F497" s="358"/>
      <c r="G497" s="358"/>
      <c r="H497" s="358"/>
      <c r="I497" s="358"/>
      <c r="J497" s="358"/>
      <c r="K497" s="358"/>
      <c r="L497" s="358"/>
      <c r="O497" s="245"/>
    </row>
    <row r="498" spans="1:26" s="13" customFormat="1">
      <c r="A498" s="3"/>
      <c r="B498" s="3"/>
      <c r="C498" s="3"/>
      <c r="D498" s="3"/>
      <c r="E498" s="3"/>
      <c r="F498" s="3"/>
      <c r="G498" s="3"/>
      <c r="H498" s="3"/>
      <c r="I498" s="3"/>
      <c r="J498" s="3"/>
      <c r="K498" s="3"/>
      <c r="L498" s="3"/>
      <c r="O498" s="245"/>
    </row>
    <row r="499" spans="1:26" s="13" customFormat="1">
      <c r="A499" s="310" t="s">
        <v>1</v>
      </c>
      <c r="B499" s="310"/>
      <c r="C499" s="319" t="s">
        <v>39</v>
      </c>
      <c r="D499" s="319"/>
      <c r="E499" s="319"/>
      <c r="F499" s="319"/>
      <c r="G499" s="319"/>
      <c r="H499" s="319"/>
      <c r="I499" s="319"/>
      <c r="J499" s="319"/>
      <c r="K499" s="319"/>
      <c r="L499" s="319"/>
      <c r="O499" s="245"/>
    </row>
    <row r="500" spans="1:26" s="13" customFormat="1" ht="7.5" customHeight="1">
      <c r="A500" s="4"/>
      <c r="B500" s="4"/>
      <c r="C500" s="3"/>
      <c r="D500" s="3"/>
      <c r="E500" s="3"/>
      <c r="F500" s="3"/>
      <c r="G500" s="3"/>
      <c r="H500" s="3"/>
      <c r="I500" s="3"/>
      <c r="J500" s="3"/>
      <c r="K500" s="3"/>
      <c r="L500" s="3"/>
      <c r="O500" s="245"/>
    </row>
    <row r="501" spans="1:26" s="13" customFormat="1">
      <c r="A501" s="310" t="s">
        <v>5</v>
      </c>
      <c r="B501" s="310"/>
      <c r="C501" s="5" t="s">
        <v>537</v>
      </c>
      <c r="D501" s="3"/>
      <c r="E501" s="3"/>
      <c r="F501" s="3"/>
      <c r="G501" s="3"/>
      <c r="H501" s="3"/>
      <c r="I501" s="3"/>
      <c r="J501" s="3"/>
      <c r="K501" s="3"/>
      <c r="L501" s="3"/>
      <c r="O501" s="245"/>
    </row>
    <row r="502" spans="1:26" s="15" customFormat="1" ht="6.75" customHeight="1">
      <c r="A502" s="4"/>
      <c r="B502" s="6"/>
      <c r="C502" s="6"/>
      <c r="D502" s="6"/>
      <c r="E502" s="6"/>
      <c r="F502" s="6"/>
      <c r="G502" s="6"/>
      <c r="H502" s="6"/>
      <c r="I502" s="6"/>
      <c r="J502" s="6"/>
      <c r="K502" s="4"/>
      <c r="L502" s="4"/>
      <c r="M502" s="14"/>
      <c r="N502" s="14"/>
      <c r="O502" s="238"/>
      <c r="P502" s="14"/>
      <c r="Q502" s="23"/>
      <c r="R502" s="23"/>
      <c r="S502" s="23"/>
      <c r="T502" s="23"/>
      <c r="U502" s="23"/>
      <c r="V502" s="23"/>
      <c r="W502" s="23"/>
      <c r="X502" s="23"/>
      <c r="Y502" s="23"/>
      <c r="Z502" s="23"/>
    </row>
    <row r="503" spans="1:26" s="15" customFormat="1">
      <c r="A503" s="4" t="s">
        <v>6</v>
      </c>
      <c r="B503" s="4"/>
      <c r="C503" s="319" t="s">
        <v>536</v>
      </c>
      <c r="D503" s="319"/>
      <c r="E503" s="14"/>
      <c r="F503" s="14"/>
      <c r="G503" s="23"/>
      <c r="H503" s="23"/>
      <c r="I503" s="23"/>
      <c r="J503" s="23"/>
      <c r="K503" s="23"/>
      <c r="L503" s="23"/>
      <c r="M503" s="23"/>
      <c r="N503" s="23"/>
      <c r="O503" s="238"/>
      <c r="P503" s="23"/>
    </row>
    <row r="504" spans="1:26" s="15" customFormat="1" ht="9" customHeight="1">
      <c r="A504" s="4"/>
      <c r="B504" s="6"/>
      <c r="C504" s="6"/>
      <c r="D504" s="6"/>
      <c r="E504" s="6"/>
      <c r="F504" s="6"/>
      <c r="G504" s="6"/>
      <c r="H504" s="6"/>
      <c r="I504" s="6"/>
      <c r="J504" s="6"/>
      <c r="K504" s="4"/>
      <c r="L504" s="4"/>
      <c r="M504" s="14"/>
      <c r="N504" s="14"/>
      <c r="O504" s="238"/>
      <c r="P504" s="14"/>
      <c r="Q504" s="23"/>
      <c r="R504" s="23"/>
      <c r="S504" s="23"/>
      <c r="T504" s="23"/>
      <c r="U504" s="23"/>
      <c r="V504" s="23"/>
      <c r="W504" s="23"/>
      <c r="X504" s="23"/>
      <c r="Y504" s="23"/>
      <c r="Z504" s="23"/>
    </row>
    <row r="505" spans="1:26" s="15" customFormat="1">
      <c r="A505" s="310" t="s">
        <v>7</v>
      </c>
      <c r="B505" s="310"/>
      <c r="C505" s="319" t="s">
        <v>44</v>
      </c>
      <c r="D505" s="319"/>
      <c r="E505" s="6"/>
      <c r="F505" s="6"/>
      <c r="G505" s="6"/>
      <c r="H505" s="6"/>
      <c r="I505" s="6"/>
      <c r="J505" s="6"/>
      <c r="K505" s="4"/>
      <c r="L505" s="4"/>
      <c r="M505" s="14"/>
      <c r="N505" s="14"/>
      <c r="O505" s="238"/>
      <c r="P505" s="14"/>
      <c r="Q505" s="23"/>
      <c r="R505" s="23"/>
      <c r="S505" s="23"/>
      <c r="T505" s="23"/>
      <c r="U505" s="23"/>
      <c r="V505" s="23"/>
      <c r="W505" s="23"/>
      <c r="X505" s="23"/>
      <c r="Y505" s="23"/>
      <c r="Z505" s="23"/>
    </row>
    <row r="506" spans="1:26" s="15" customFormat="1" ht="9" customHeight="1">
      <c r="A506" s="4"/>
      <c r="B506" s="6"/>
      <c r="C506" s="6"/>
      <c r="D506" s="6"/>
      <c r="E506" s="6"/>
      <c r="F506" s="6"/>
      <c r="G506" s="6"/>
      <c r="H506" s="6"/>
      <c r="I506" s="6"/>
      <c r="J506" s="6"/>
      <c r="K506" s="4"/>
      <c r="L506" s="4"/>
      <c r="M506" s="14"/>
      <c r="N506" s="14"/>
      <c r="O506" s="238"/>
      <c r="P506" s="14"/>
      <c r="Q506" s="23"/>
      <c r="R506" s="23"/>
      <c r="S506" s="23"/>
      <c r="T506" s="23"/>
      <c r="U506" s="23"/>
      <c r="V506" s="23"/>
      <c r="W506" s="23"/>
      <c r="X506" s="23"/>
      <c r="Y506" s="23"/>
      <c r="Z506" s="23"/>
    </row>
    <row r="507" spans="1:26" s="15" customFormat="1">
      <c r="A507" s="321" t="s">
        <v>8</v>
      </c>
      <c r="B507" s="321"/>
      <c r="C507" s="26" t="s">
        <v>45</v>
      </c>
      <c r="D507" s="23"/>
      <c r="E507" s="23"/>
      <c r="F507" s="23"/>
      <c r="G507" s="23"/>
      <c r="H507" s="23"/>
      <c r="I507" s="23"/>
      <c r="O507" s="238"/>
    </row>
    <row r="508" spans="1:26" s="15" customFormat="1" ht="8.25" customHeight="1">
      <c r="A508" s="4"/>
      <c r="B508" s="6"/>
      <c r="C508" s="6"/>
      <c r="D508" s="6"/>
      <c r="E508" s="6"/>
      <c r="F508" s="6"/>
      <c r="G508" s="6"/>
      <c r="H508" s="6"/>
      <c r="I508" s="6"/>
      <c r="J508" s="6"/>
      <c r="K508" s="4"/>
      <c r="L508" s="4"/>
      <c r="M508" s="14"/>
      <c r="N508" s="14"/>
      <c r="O508" s="238"/>
      <c r="P508" s="14"/>
      <c r="Q508" s="23"/>
      <c r="R508" s="23"/>
      <c r="S508" s="23"/>
      <c r="T508" s="23"/>
      <c r="U508" s="23"/>
      <c r="V508" s="23"/>
      <c r="W508" s="23"/>
      <c r="X508" s="23"/>
      <c r="Y508" s="23"/>
      <c r="Z508" s="23"/>
    </row>
    <row r="509" spans="1:26" s="15" customFormat="1">
      <c r="A509" s="16" t="s">
        <v>90</v>
      </c>
      <c r="B509" s="322" t="s">
        <v>307</v>
      </c>
      <c r="C509" s="322"/>
      <c r="D509" s="6"/>
      <c r="E509" s="6"/>
      <c r="F509" s="6"/>
      <c r="G509" s="6"/>
      <c r="H509" s="6"/>
      <c r="I509" s="6"/>
      <c r="J509" s="6"/>
      <c r="K509" s="4"/>
      <c r="L509" s="4"/>
      <c r="M509" s="14"/>
      <c r="N509" s="14"/>
      <c r="O509" s="238"/>
      <c r="P509" s="14"/>
      <c r="Q509" s="23"/>
      <c r="R509" s="23"/>
      <c r="S509" s="23"/>
      <c r="T509" s="23"/>
      <c r="U509" s="23"/>
      <c r="V509" s="23"/>
      <c r="W509" s="23"/>
      <c r="X509" s="23"/>
      <c r="Y509" s="23"/>
      <c r="Z509" s="23"/>
    </row>
    <row r="510" spans="1:26" s="15" customFormat="1" ht="8.25" customHeight="1">
      <c r="A510" s="4"/>
      <c r="B510" s="6"/>
      <c r="C510" s="6"/>
      <c r="D510" s="6"/>
      <c r="E510" s="6"/>
      <c r="F510" s="6"/>
      <c r="G510" s="6"/>
      <c r="H510" s="6"/>
      <c r="I510" s="6"/>
      <c r="J510" s="6"/>
      <c r="K510" s="4"/>
      <c r="L510" s="4"/>
      <c r="M510" s="14"/>
      <c r="N510" s="14"/>
      <c r="O510" s="238"/>
      <c r="P510" s="14"/>
      <c r="Q510" s="23"/>
      <c r="R510" s="23"/>
      <c r="S510" s="23"/>
      <c r="T510" s="23"/>
      <c r="U510" s="23"/>
      <c r="V510" s="23"/>
      <c r="W510" s="23"/>
      <c r="X510" s="23"/>
      <c r="Y510" s="23"/>
      <c r="Z510" s="23"/>
    </row>
    <row r="511" spans="1:26">
      <c r="A511" s="7" t="s">
        <v>91</v>
      </c>
      <c r="B511" s="5">
        <v>10</v>
      </c>
      <c r="C511" s="7"/>
      <c r="D511" s="7"/>
      <c r="E511" s="7"/>
      <c r="F511" s="7"/>
      <c r="G511" s="7"/>
      <c r="H511" s="7"/>
      <c r="I511" s="7"/>
      <c r="J511" s="7"/>
      <c r="K511" s="7"/>
      <c r="L511" s="7"/>
    </row>
    <row r="512" spans="1:26" s="15" customFormat="1">
      <c r="A512" s="4"/>
      <c r="B512" s="6"/>
      <c r="C512" s="6"/>
      <c r="D512" s="6"/>
      <c r="E512" s="6"/>
      <c r="F512" s="6"/>
      <c r="G512" s="6"/>
      <c r="H512" s="6"/>
      <c r="I512" s="6"/>
      <c r="J512" s="6"/>
      <c r="K512" s="4"/>
      <c r="L512" s="4"/>
      <c r="M512" s="14"/>
      <c r="N512" s="14"/>
      <c r="O512" s="238"/>
      <c r="P512" s="14"/>
      <c r="Q512" s="23"/>
      <c r="R512" s="23"/>
      <c r="S512" s="23"/>
      <c r="T512" s="23"/>
      <c r="U512" s="23"/>
      <c r="V512" s="23"/>
      <c r="W512" s="23"/>
      <c r="X512" s="23"/>
      <c r="Y512" s="23"/>
      <c r="Z512" s="23"/>
    </row>
    <row r="513" spans="1:15">
      <c r="A513" s="340" t="s">
        <v>38</v>
      </c>
      <c r="B513" s="340" t="s">
        <v>92</v>
      </c>
      <c r="C513" s="340" t="s">
        <v>93</v>
      </c>
      <c r="D513" s="340" t="s">
        <v>94</v>
      </c>
      <c r="E513" s="340" t="s">
        <v>95</v>
      </c>
      <c r="F513" s="340" t="s">
        <v>96</v>
      </c>
      <c r="G513" s="340" t="s">
        <v>97</v>
      </c>
      <c r="H513" s="340" t="s">
        <v>98</v>
      </c>
      <c r="I513" s="340"/>
      <c r="J513" s="340"/>
      <c r="K513" s="340"/>
      <c r="L513" s="340"/>
      <c r="M513" s="340"/>
      <c r="N513" s="340"/>
      <c r="O513" s="252"/>
    </row>
    <row r="514" spans="1:15" ht="30">
      <c r="A514" s="340"/>
      <c r="B514" s="340"/>
      <c r="C514" s="340"/>
      <c r="D514" s="340"/>
      <c r="E514" s="340"/>
      <c r="F514" s="340"/>
      <c r="G514" s="340"/>
      <c r="H514" s="29" t="s">
        <v>99</v>
      </c>
      <c r="I514" s="29" t="s">
        <v>100</v>
      </c>
      <c r="J514" s="29" t="s">
        <v>101</v>
      </c>
      <c r="K514" s="29" t="s">
        <v>102</v>
      </c>
      <c r="L514" s="29" t="s">
        <v>103</v>
      </c>
      <c r="M514" s="29" t="s">
        <v>104</v>
      </c>
      <c r="N514" s="29" t="s">
        <v>105</v>
      </c>
      <c r="O514" s="253" t="s">
        <v>529</v>
      </c>
    </row>
    <row r="515" spans="1:15">
      <c r="A515" s="323" t="s">
        <v>47</v>
      </c>
      <c r="B515" s="326" t="s">
        <v>155</v>
      </c>
      <c r="C515" s="386" t="s">
        <v>543</v>
      </c>
      <c r="D515" s="50" t="s">
        <v>234</v>
      </c>
      <c r="E515" s="19" t="s">
        <v>235</v>
      </c>
      <c r="F515" s="60">
        <v>25</v>
      </c>
      <c r="G515" s="60">
        <v>25</v>
      </c>
      <c r="H515" s="21">
        <v>93</v>
      </c>
      <c r="I515" s="21">
        <v>5</v>
      </c>
      <c r="J515" s="21">
        <v>0</v>
      </c>
      <c r="K515" s="21">
        <v>15</v>
      </c>
      <c r="L515" s="21">
        <v>31</v>
      </c>
      <c r="M515" s="21">
        <v>2</v>
      </c>
      <c r="N515" s="65">
        <v>4</v>
      </c>
      <c r="O515" s="277" t="e">
        <f>VLOOKUP(D515,'[1]CICLO DE MENUS'!$B$5:$I$60,8,FALSE)*F515</f>
        <v>#N/A</v>
      </c>
    </row>
    <row r="516" spans="1:15">
      <c r="A516" s="324"/>
      <c r="B516" s="327"/>
      <c r="C516" s="387"/>
      <c r="D516" s="50" t="s">
        <v>540</v>
      </c>
      <c r="E516" s="19" t="s">
        <v>541</v>
      </c>
      <c r="F516" s="60">
        <v>8</v>
      </c>
      <c r="G516" s="60">
        <v>6.4</v>
      </c>
      <c r="H516" s="60">
        <v>8</v>
      </c>
      <c r="I516" s="60">
        <v>7.6799999999999993E-2</v>
      </c>
      <c r="J516" s="60">
        <v>6.4000000000000012E-3</v>
      </c>
      <c r="K516" s="60">
        <v>1.8496000000000001</v>
      </c>
      <c r="L516" s="60">
        <v>0.32</v>
      </c>
      <c r="M516" s="60">
        <v>2.5600000000000005E-2</v>
      </c>
      <c r="N516" s="64">
        <v>0</v>
      </c>
      <c r="O516" s="252" t="e">
        <f>VLOOKUP(D516,'[1]CICLO DE MENUS'!$B$5:$I$60,8,FALSE)*F516</f>
        <v>#N/A</v>
      </c>
    </row>
    <row r="517" spans="1:15">
      <c r="A517" s="324"/>
      <c r="B517" s="327"/>
      <c r="C517" s="387"/>
      <c r="D517" s="50" t="s">
        <v>113</v>
      </c>
      <c r="E517" s="19" t="s">
        <v>119</v>
      </c>
      <c r="F517" s="60">
        <v>5</v>
      </c>
      <c r="G517" s="60">
        <v>4.25</v>
      </c>
      <c r="H517" s="60">
        <v>1.9975000000000001</v>
      </c>
      <c r="I517" s="60">
        <v>2.9749999999999995E-2</v>
      </c>
      <c r="J517" s="60">
        <v>4.2500000000000003E-3</v>
      </c>
      <c r="K517" s="60">
        <v>0.40375</v>
      </c>
      <c r="L517" s="60">
        <v>1.1475</v>
      </c>
      <c r="M517" s="60">
        <v>1.7000000000000001E-2</v>
      </c>
      <c r="N517" s="64">
        <v>1.75</v>
      </c>
      <c r="O517" s="252" t="e">
        <f>VLOOKUP(D517,'[1]CICLO DE MENUS'!$B$5:$I$60,8,FALSE)*F517</f>
        <v>#N/A</v>
      </c>
    </row>
    <row r="518" spans="1:15">
      <c r="A518" s="324"/>
      <c r="B518" s="327"/>
      <c r="C518" s="387"/>
      <c r="D518" s="50" t="s">
        <v>114</v>
      </c>
      <c r="E518" s="19" t="s">
        <v>120</v>
      </c>
      <c r="F518" s="60">
        <v>5</v>
      </c>
      <c r="G518" s="60">
        <v>5</v>
      </c>
      <c r="H518" s="60">
        <v>1.52</v>
      </c>
      <c r="I518" s="60">
        <v>5.3199999999999997E-2</v>
      </c>
      <c r="J518" s="60">
        <v>3.8E-3</v>
      </c>
      <c r="K518" s="60">
        <v>0.29259999999999997</v>
      </c>
      <c r="L518" s="60">
        <v>0.91199999999999992</v>
      </c>
      <c r="M518" s="60">
        <v>1.1399999999999999E-2</v>
      </c>
      <c r="N518" s="64">
        <v>0.16</v>
      </c>
      <c r="O518" s="252" t="e">
        <f>VLOOKUP(D518,'[1]CICLO DE MENUS'!$B$5:$I$60,8,FALSE)*F518</f>
        <v>#N/A</v>
      </c>
    </row>
    <row r="519" spans="1:15">
      <c r="A519" s="324"/>
      <c r="B519" s="327"/>
      <c r="C519" s="387"/>
      <c r="D519" s="50" t="s">
        <v>115</v>
      </c>
      <c r="E519" s="19" t="s">
        <v>121</v>
      </c>
      <c r="F519" s="60">
        <v>1.1000000000000001</v>
      </c>
      <c r="G519" s="60">
        <v>1.0450000000000002</v>
      </c>
      <c r="H519" s="60">
        <v>1.5048000000000001</v>
      </c>
      <c r="I519" s="60">
        <v>4.9115000000000013E-2</v>
      </c>
      <c r="J519" s="60">
        <v>3.1350000000000006E-3</v>
      </c>
      <c r="K519" s="60">
        <v>0.30618500000000004</v>
      </c>
      <c r="L519" s="60">
        <v>0.41800000000000004</v>
      </c>
      <c r="M519" s="60">
        <v>1.3585000000000003E-2</v>
      </c>
      <c r="N519" s="64">
        <v>0.20900000000000002</v>
      </c>
      <c r="O519" s="252" t="e">
        <f>VLOOKUP(D519,'[1]CICLO DE MENUS'!$B$5:$I$60,8,FALSE)*F519</f>
        <v>#N/A</v>
      </c>
    </row>
    <row r="520" spans="1:15">
      <c r="A520" s="324"/>
      <c r="B520" s="327"/>
      <c r="C520" s="387"/>
      <c r="D520" s="50" t="s">
        <v>117</v>
      </c>
      <c r="E520" s="19" t="s">
        <v>123</v>
      </c>
      <c r="F520" s="60">
        <v>0.5</v>
      </c>
      <c r="G520" s="60">
        <v>0.5</v>
      </c>
      <c r="H520" s="60">
        <v>0</v>
      </c>
      <c r="I520" s="60">
        <v>0</v>
      </c>
      <c r="J520" s="60">
        <v>0</v>
      </c>
      <c r="K520" s="60">
        <v>0</v>
      </c>
      <c r="L520" s="60">
        <v>0.12</v>
      </c>
      <c r="M520" s="60">
        <v>1.5E-3</v>
      </c>
      <c r="N520" s="64">
        <v>193.905</v>
      </c>
      <c r="O520" s="252" t="e">
        <f>VLOOKUP(D520,'[1]CICLO DE MENUS'!$B$5:$I$60,8,FALSE)*F520</f>
        <v>#N/A</v>
      </c>
    </row>
    <row r="521" spans="1:15">
      <c r="A521" s="324"/>
      <c r="B521" s="327"/>
      <c r="C521" s="387"/>
      <c r="D521" s="50" t="s">
        <v>116</v>
      </c>
      <c r="E521" s="19" t="s">
        <v>122</v>
      </c>
      <c r="F521" s="60">
        <v>3</v>
      </c>
      <c r="G521" s="60">
        <v>2.7</v>
      </c>
      <c r="H521" s="60">
        <v>1.1880000000000002</v>
      </c>
      <c r="I521" s="60">
        <v>6.2100000000000002E-2</v>
      </c>
      <c r="J521" s="60">
        <v>1.6200000000000003E-2</v>
      </c>
      <c r="K521" s="60">
        <v>0.15930000000000002</v>
      </c>
      <c r="L521" s="60">
        <v>2.214</v>
      </c>
      <c r="M521" s="60">
        <v>4.8600000000000004E-2</v>
      </c>
      <c r="N521" s="64">
        <v>1.38</v>
      </c>
      <c r="O521" s="252" t="e">
        <f>VLOOKUP(D521,'[1]CICLO DE MENUS'!$B$5:$I$60,8,FALSE)*F521</f>
        <v>#N/A</v>
      </c>
    </row>
    <row r="522" spans="1:15" ht="18.75" customHeight="1">
      <c r="A522" s="324"/>
      <c r="B522" s="326" t="s">
        <v>155</v>
      </c>
      <c r="C522" s="331" t="s">
        <v>133</v>
      </c>
      <c r="D522" s="50" t="s">
        <v>156</v>
      </c>
      <c r="E522" s="19" t="s">
        <v>157</v>
      </c>
      <c r="F522" s="19">
        <v>56</v>
      </c>
      <c r="G522" s="19">
        <v>50.4</v>
      </c>
      <c r="H522" s="21">
        <v>75.095999999999989</v>
      </c>
      <c r="I522" s="21">
        <v>6.3503999999999996</v>
      </c>
      <c r="J522" s="21">
        <v>5.4432000000000009</v>
      </c>
      <c r="K522" s="21">
        <v>0.1512</v>
      </c>
      <c r="L522" s="21">
        <v>26.712</v>
      </c>
      <c r="M522" s="21">
        <v>0.8567999999999999</v>
      </c>
      <c r="N522" s="65">
        <v>77.84</v>
      </c>
      <c r="O522" s="252" t="e">
        <f>VLOOKUP(D522,'[1]CICLO DE MENUS'!$B$5:$I$60,8,FALSE)</f>
        <v>#N/A</v>
      </c>
    </row>
    <row r="523" spans="1:15" ht="13.5" customHeight="1">
      <c r="A523" s="324"/>
      <c r="B523" s="327"/>
      <c r="C523" s="332"/>
      <c r="D523" s="50" t="s">
        <v>185</v>
      </c>
      <c r="E523" s="19" t="s">
        <v>186</v>
      </c>
      <c r="F523" s="19">
        <v>3</v>
      </c>
      <c r="G523" s="19">
        <v>3</v>
      </c>
      <c r="H523" s="21">
        <v>27</v>
      </c>
      <c r="I523" s="21">
        <v>0</v>
      </c>
      <c r="J523" s="21">
        <v>3</v>
      </c>
      <c r="K523" s="21">
        <v>0</v>
      </c>
      <c r="L523" s="21">
        <v>0</v>
      </c>
      <c r="M523" s="21">
        <v>0</v>
      </c>
      <c r="N523" s="65">
        <v>0</v>
      </c>
      <c r="O523" s="252" t="e">
        <f>VLOOKUP(D523,'[1]CICLO DE MENUS'!$B$5:$I$60,8,FALSE)*F523</f>
        <v>#N/A</v>
      </c>
    </row>
    <row r="524" spans="1:15" ht="15.75" customHeight="1">
      <c r="A524" s="325"/>
      <c r="B524" s="330"/>
      <c r="C524" s="333"/>
      <c r="D524" s="50" t="s">
        <v>117</v>
      </c>
      <c r="E524" s="19" t="s">
        <v>123</v>
      </c>
      <c r="F524" s="19">
        <v>0.5</v>
      </c>
      <c r="G524" s="19">
        <v>0.5</v>
      </c>
      <c r="H524" s="21">
        <v>0</v>
      </c>
      <c r="I524" s="21">
        <v>0</v>
      </c>
      <c r="J524" s="21">
        <v>0</v>
      </c>
      <c r="K524" s="21">
        <v>0</v>
      </c>
      <c r="L524" s="21">
        <v>0.12</v>
      </c>
      <c r="M524" s="21">
        <v>1.5E-3</v>
      </c>
      <c r="N524" s="65">
        <v>193.905</v>
      </c>
      <c r="O524" s="252" t="e">
        <f>VLOOKUP(D524,'[1]CICLO DE MENUS'!$B$5:$I$60,8,FALSE)*F524</f>
        <v>#N/A</v>
      </c>
    </row>
    <row r="525" spans="1:15">
      <c r="A525" s="334" t="s">
        <v>161</v>
      </c>
      <c r="B525" s="326" t="s">
        <v>162</v>
      </c>
      <c r="C525" s="331" t="s">
        <v>129</v>
      </c>
      <c r="D525" s="50" t="s">
        <v>163</v>
      </c>
      <c r="E525" s="19" t="s">
        <v>164</v>
      </c>
      <c r="F525" s="60">
        <v>40</v>
      </c>
      <c r="G525" s="60">
        <v>40</v>
      </c>
      <c r="H525" s="60">
        <v>141.19999999999999</v>
      </c>
      <c r="I525" s="60">
        <v>2.68</v>
      </c>
      <c r="J525" s="60">
        <v>0.16</v>
      </c>
      <c r="K525" s="60">
        <v>32.04</v>
      </c>
      <c r="L525" s="60">
        <v>3.6</v>
      </c>
      <c r="M525" s="60">
        <v>0.32</v>
      </c>
      <c r="N525" s="64">
        <v>0.8</v>
      </c>
      <c r="O525" s="252" t="e">
        <f>VLOOKUP(D525,'[1]CICLO DE MENUS'!$B$5:$I$60,8,FALSE)*F525</f>
        <v>#N/A</v>
      </c>
    </row>
    <row r="526" spans="1:15" ht="24">
      <c r="A526" s="335"/>
      <c r="B526" s="327"/>
      <c r="C526" s="332"/>
      <c r="D526" s="50" t="s">
        <v>212</v>
      </c>
      <c r="E526" s="19" t="s">
        <v>213</v>
      </c>
      <c r="F526" s="60">
        <v>6</v>
      </c>
      <c r="G526" s="60">
        <v>6</v>
      </c>
      <c r="H526" s="60">
        <v>22.26</v>
      </c>
      <c r="I526" s="60">
        <v>0.78</v>
      </c>
      <c r="J526" s="60">
        <v>8.3999999999999991E-2</v>
      </c>
      <c r="K526" s="60">
        <v>4.4879999999999995</v>
      </c>
      <c r="L526" s="60">
        <v>1.26</v>
      </c>
      <c r="M526" s="60">
        <v>0.06</v>
      </c>
      <c r="N526" s="64">
        <v>0.3</v>
      </c>
      <c r="O526" s="252" t="e">
        <f>VLOOKUP(D526,'[1]CICLO DE MENUS'!$B$5:$I$60,8,FALSE)*F526</f>
        <v>#N/A</v>
      </c>
    </row>
    <row r="527" spans="1:15">
      <c r="A527" s="335"/>
      <c r="B527" s="327"/>
      <c r="C527" s="332"/>
      <c r="D527" s="50" t="s">
        <v>185</v>
      </c>
      <c r="E527" s="19" t="s">
        <v>186</v>
      </c>
      <c r="F527" s="60">
        <v>3</v>
      </c>
      <c r="G527" s="60">
        <v>3</v>
      </c>
      <c r="H527" s="60">
        <v>27</v>
      </c>
      <c r="I527" s="60">
        <v>0</v>
      </c>
      <c r="J527" s="60">
        <v>3</v>
      </c>
      <c r="K527" s="60">
        <v>0</v>
      </c>
      <c r="L527" s="60">
        <v>0</v>
      </c>
      <c r="M527" s="60">
        <v>0</v>
      </c>
      <c r="N527" s="64">
        <v>0</v>
      </c>
      <c r="O527" s="252" t="e">
        <f>VLOOKUP(D527,'[1]CICLO DE MENUS'!$B$5:$I$60,8,FALSE)*F527</f>
        <v>#N/A</v>
      </c>
    </row>
    <row r="528" spans="1:15">
      <c r="A528" s="336"/>
      <c r="B528" s="330"/>
      <c r="C528" s="333"/>
      <c r="D528" s="50" t="s">
        <v>117</v>
      </c>
      <c r="E528" s="19" t="s">
        <v>123</v>
      </c>
      <c r="F528" s="60">
        <v>0.5</v>
      </c>
      <c r="G528" s="60">
        <v>0.5</v>
      </c>
      <c r="H528" s="60">
        <v>0</v>
      </c>
      <c r="I528" s="60">
        <v>0</v>
      </c>
      <c r="J528" s="60">
        <v>0</v>
      </c>
      <c r="K528" s="60">
        <v>0</v>
      </c>
      <c r="L528" s="60">
        <v>0.12</v>
      </c>
      <c r="M528" s="60">
        <v>1.5E-3</v>
      </c>
      <c r="N528" s="64">
        <v>193.905</v>
      </c>
      <c r="O528" s="252" t="e">
        <f>VLOOKUP(D528,'[1]CICLO DE MENUS'!$B$5:$I$60,8,FALSE)*F528</f>
        <v>#N/A</v>
      </c>
    </row>
    <row r="529" spans="1:15" ht="19.5" customHeight="1">
      <c r="A529" s="355" t="s">
        <v>183</v>
      </c>
      <c r="B529" s="326" t="s">
        <v>162</v>
      </c>
      <c r="C529" s="331" t="s">
        <v>125</v>
      </c>
      <c r="D529" s="50" t="s">
        <v>187</v>
      </c>
      <c r="E529" s="19" t="s">
        <v>166</v>
      </c>
      <c r="F529" s="60">
        <v>84</v>
      </c>
      <c r="G529" s="60">
        <v>60.48</v>
      </c>
      <c r="H529" s="60">
        <v>79.83359999999999</v>
      </c>
      <c r="I529" s="60">
        <v>0.66528000000000009</v>
      </c>
      <c r="J529" s="60">
        <v>0.12096</v>
      </c>
      <c r="K529" s="60">
        <v>18.32544</v>
      </c>
      <c r="L529" s="60">
        <v>1.8144</v>
      </c>
      <c r="M529" s="60">
        <v>0.3024</v>
      </c>
      <c r="N529" s="64">
        <v>3.36</v>
      </c>
      <c r="O529" s="252" t="e">
        <f>VLOOKUP(D529,'[1]CICLO DE MENUS'!$B$5:$I$60,8,FALSE)*F529</f>
        <v>#N/A</v>
      </c>
    </row>
    <row r="530" spans="1:15">
      <c r="A530" s="356"/>
      <c r="B530" s="327"/>
      <c r="C530" s="332"/>
      <c r="D530" s="28" t="s">
        <v>185</v>
      </c>
      <c r="E530" s="19" t="s">
        <v>186</v>
      </c>
      <c r="F530" s="60">
        <v>10</v>
      </c>
      <c r="G530" s="60">
        <v>10</v>
      </c>
      <c r="H530" s="60">
        <v>90</v>
      </c>
      <c r="I530" s="60">
        <v>0</v>
      </c>
      <c r="J530" s="60">
        <v>10</v>
      </c>
      <c r="K530" s="60">
        <v>0</v>
      </c>
      <c r="L530" s="60">
        <v>0</v>
      </c>
      <c r="M530" s="60">
        <v>0</v>
      </c>
      <c r="N530" s="64">
        <v>0</v>
      </c>
      <c r="O530" s="252" t="e">
        <f>VLOOKUP(D530,'[1]CICLO DE MENUS'!$B$5:$I$60,8,FALSE)*F530</f>
        <v>#N/A</v>
      </c>
    </row>
    <row r="531" spans="1:15">
      <c r="A531" s="356"/>
      <c r="B531" s="327"/>
      <c r="C531" s="332"/>
      <c r="D531" s="28" t="s">
        <v>117</v>
      </c>
      <c r="E531" s="19" t="s">
        <v>123</v>
      </c>
      <c r="F531" s="60">
        <v>0.5</v>
      </c>
      <c r="G531" s="60">
        <v>0.5</v>
      </c>
      <c r="H531" s="60">
        <v>0</v>
      </c>
      <c r="I531" s="60">
        <v>0</v>
      </c>
      <c r="J531" s="60">
        <v>0</v>
      </c>
      <c r="K531" s="60">
        <v>0</v>
      </c>
      <c r="L531" s="60">
        <v>0.12</v>
      </c>
      <c r="M531" s="60">
        <v>1.5E-3</v>
      </c>
      <c r="N531" s="64">
        <v>193.905</v>
      </c>
      <c r="O531" s="252" t="e">
        <f>VLOOKUP(D531,'[1]CICLO DE MENUS'!$B$5:$I$60,8,FALSE)*F531</f>
        <v>#N/A</v>
      </c>
    </row>
    <row r="532" spans="1:15" ht="14.25" customHeight="1">
      <c r="A532" s="334" t="s">
        <v>184</v>
      </c>
      <c r="B532" s="326" t="s">
        <v>167</v>
      </c>
      <c r="C532" s="331" t="s">
        <v>56</v>
      </c>
      <c r="D532" s="57" t="s">
        <v>168</v>
      </c>
      <c r="E532" s="19" t="s">
        <v>169</v>
      </c>
      <c r="F532" s="19">
        <v>50</v>
      </c>
      <c r="G532" s="60">
        <v>40</v>
      </c>
      <c r="H532" s="60">
        <v>9.1999999999999993</v>
      </c>
      <c r="I532" s="60">
        <v>0.36</v>
      </c>
      <c r="J532" s="60">
        <v>0.04</v>
      </c>
      <c r="K532" s="60">
        <v>1.64</v>
      </c>
      <c r="L532" s="60">
        <v>3.6</v>
      </c>
      <c r="M532" s="60">
        <v>0.2</v>
      </c>
      <c r="N532" s="64">
        <v>3</v>
      </c>
      <c r="O532" s="252" t="e">
        <f>VLOOKUP(D532,'[1]CICLO DE MENUS'!$B$5:$I$60,8,FALSE)*F532</f>
        <v>#N/A</v>
      </c>
    </row>
    <row r="533" spans="1:15">
      <c r="A533" s="335"/>
      <c r="B533" s="327"/>
      <c r="C533" s="332"/>
      <c r="D533" s="57" t="s">
        <v>114</v>
      </c>
      <c r="E533" s="19" t="s">
        <v>120</v>
      </c>
      <c r="F533" s="19">
        <v>25</v>
      </c>
      <c r="G533" s="60">
        <v>23.75</v>
      </c>
      <c r="H533" s="60">
        <v>9.5</v>
      </c>
      <c r="I533" s="60">
        <v>0.33250000000000002</v>
      </c>
      <c r="J533" s="60">
        <v>2.375E-2</v>
      </c>
      <c r="K533" s="60">
        <v>1.8287500000000001</v>
      </c>
      <c r="L533" s="60">
        <v>5.7</v>
      </c>
      <c r="M533" s="60">
        <v>7.1249999999999994E-2</v>
      </c>
      <c r="N533" s="64">
        <v>1</v>
      </c>
      <c r="O533" s="252" t="e">
        <f>VLOOKUP(D533,'[1]CICLO DE MENUS'!$B$5:$I$60,8,FALSE)*F533</f>
        <v>#N/A</v>
      </c>
    </row>
    <row r="534" spans="1:15">
      <c r="A534" s="335"/>
      <c r="B534" s="327"/>
      <c r="C534" s="332"/>
      <c r="D534" s="57" t="s">
        <v>116</v>
      </c>
      <c r="E534" s="19" t="s">
        <v>122</v>
      </c>
      <c r="F534" s="19">
        <v>3</v>
      </c>
      <c r="G534" s="60">
        <v>2.7</v>
      </c>
      <c r="H534" s="60">
        <v>1.1880000000000002</v>
      </c>
      <c r="I534" s="60">
        <v>6.2100000000000002E-2</v>
      </c>
      <c r="J534" s="60">
        <v>1.6200000000000003E-2</v>
      </c>
      <c r="K534" s="60">
        <v>0.15930000000000002</v>
      </c>
      <c r="L534" s="60">
        <v>2.214</v>
      </c>
      <c r="M534" s="60">
        <v>4.8600000000000004E-2</v>
      </c>
      <c r="N534" s="64">
        <v>1.38</v>
      </c>
      <c r="O534" s="252" t="e">
        <f>VLOOKUP(D534,'[1]CICLO DE MENUS'!$B$5:$I$60,8,FALSE)*F534</f>
        <v>#N/A</v>
      </c>
    </row>
    <row r="535" spans="1:15">
      <c r="A535" s="335"/>
      <c r="B535" s="327"/>
      <c r="C535" s="332"/>
      <c r="D535" s="57" t="s">
        <v>189</v>
      </c>
      <c r="E535" s="19" t="s">
        <v>188</v>
      </c>
      <c r="F535" s="19">
        <v>2</v>
      </c>
      <c r="G535" s="60">
        <v>1</v>
      </c>
      <c r="H535" s="60">
        <v>0.44</v>
      </c>
      <c r="I535" s="60">
        <v>3.0000000000000001E-3</v>
      </c>
      <c r="J535" s="60">
        <v>3.0000000000000001E-3</v>
      </c>
      <c r="K535" s="60">
        <v>9.3000000000000013E-2</v>
      </c>
      <c r="L535" s="60">
        <v>0.19</v>
      </c>
      <c r="M535" s="60">
        <v>5.0000000000000001E-3</v>
      </c>
      <c r="N535" s="64">
        <v>0.08</v>
      </c>
      <c r="O535" s="252" t="e">
        <f>VLOOKUP(D535,'[1]CICLO DE MENUS'!$B$5:$I$60,8,FALSE)*F535</f>
        <v>#N/A</v>
      </c>
    </row>
    <row r="536" spans="1:15">
      <c r="A536" s="336"/>
      <c r="B536" s="330"/>
      <c r="C536" s="333"/>
      <c r="D536" s="57" t="s">
        <v>117</v>
      </c>
      <c r="E536" s="19" t="s">
        <v>123</v>
      </c>
      <c r="F536" s="19">
        <v>0.5</v>
      </c>
      <c r="G536" s="60">
        <v>0.5</v>
      </c>
      <c r="H536" s="60">
        <v>0</v>
      </c>
      <c r="I536" s="60">
        <v>0</v>
      </c>
      <c r="J536" s="60">
        <v>0</v>
      </c>
      <c r="K536" s="60">
        <v>0</v>
      </c>
      <c r="L536" s="60">
        <v>0.12</v>
      </c>
      <c r="M536" s="60">
        <v>1.5E-3</v>
      </c>
      <c r="N536" s="64">
        <v>193.905</v>
      </c>
      <c r="O536" s="252" t="e">
        <f>VLOOKUP(D536,'[1]CICLO DE MENUS'!$B$5:$I$60,8,FALSE)*F536</f>
        <v>#N/A</v>
      </c>
    </row>
    <row r="537" spans="1:15">
      <c r="A537" s="334" t="s">
        <v>51</v>
      </c>
      <c r="B537" s="326" t="s">
        <v>167</v>
      </c>
      <c r="C537" s="328" t="s">
        <v>73</v>
      </c>
      <c r="D537" s="57" t="s">
        <v>205</v>
      </c>
      <c r="E537" s="19" t="s">
        <v>206</v>
      </c>
      <c r="F537" s="21">
        <v>190</v>
      </c>
      <c r="G537" s="21">
        <v>60.8</v>
      </c>
      <c r="H537" s="21">
        <v>36.479999999999997</v>
      </c>
      <c r="I537" s="21">
        <v>0.91199999999999992</v>
      </c>
      <c r="J537" s="21">
        <v>0.30399999999999999</v>
      </c>
      <c r="K537" s="21">
        <v>7.5391999999999992</v>
      </c>
      <c r="L537" s="21">
        <v>5.4719999999999995</v>
      </c>
      <c r="M537" s="21">
        <v>1.0336000000000001</v>
      </c>
      <c r="N537" s="58">
        <v>11.4</v>
      </c>
      <c r="O537" s="252" t="e">
        <f>VLOOKUP(D537,'[1]CICLO DE MENUS'!$B$5:$I$60,8,FALSE)*F537</f>
        <v>#N/A</v>
      </c>
    </row>
    <row r="538" spans="1:15">
      <c r="A538" s="336"/>
      <c r="B538" s="330"/>
      <c r="C538" s="341"/>
      <c r="D538" s="57" t="s">
        <v>176</v>
      </c>
      <c r="E538" s="19" t="s">
        <v>177</v>
      </c>
      <c r="F538" s="21">
        <v>8</v>
      </c>
      <c r="G538" s="21">
        <v>8</v>
      </c>
      <c r="H538" s="21">
        <v>31.76</v>
      </c>
      <c r="I538" s="21">
        <v>0</v>
      </c>
      <c r="J538" s="21">
        <v>0</v>
      </c>
      <c r="K538" s="21">
        <v>7.944</v>
      </c>
      <c r="L538" s="21">
        <v>0</v>
      </c>
      <c r="M538" s="21">
        <v>8.0000000000000002E-3</v>
      </c>
      <c r="N538" s="58">
        <v>0</v>
      </c>
      <c r="O538" s="252" t="e">
        <f>VLOOKUP(D538,'[1]CICLO DE MENUS'!$B$5:$I$60,8,FALSE)*F538</f>
        <v>#N/A</v>
      </c>
    </row>
    <row r="539" spans="1:15" ht="24">
      <c r="A539" s="27" t="s">
        <v>52</v>
      </c>
      <c r="B539" s="27" t="s">
        <v>172</v>
      </c>
      <c r="C539" s="28"/>
      <c r="D539" s="51"/>
      <c r="E539" s="19"/>
      <c r="F539" s="19"/>
      <c r="G539" s="19"/>
      <c r="H539" s="19"/>
      <c r="I539" s="19"/>
      <c r="J539" s="19"/>
      <c r="K539" s="19"/>
      <c r="L539" s="19"/>
      <c r="M539" s="19"/>
      <c r="N539" s="49"/>
      <c r="O539" s="252"/>
    </row>
    <row r="540" spans="1:15">
      <c r="A540" s="27" t="s">
        <v>173</v>
      </c>
      <c r="B540" s="27" t="s">
        <v>174</v>
      </c>
      <c r="C540" s="55" t="s">
        <v>175</v>
      </c>
      <c r="D540" s="51"/>
      <c r="E540" s="19"/>
      <c r="F540" s="19"/>
      <c r="G540" s="19"/>
      <c r="H540" s="19"/>
      <c r="I540" s="19"/>
      <c r="J540" s="19"/>
      <c r="K540" s="19"/>
      <c r="L540" s="19"/>
      <c r="M540" s="19"/>
      <c r="N540" s="49"/>
      <c r="O540" s="252"/>
    </row>
    <row r="541" spans="1:15">
      <c r="A541" s="27" t="s">
        <v>178</v>
      </c>
      <c r="B541" s="27" t="s">
        <v>179</v>
      </c>
      <c r="C541" s="55" t="s">
        <v>180</v>
      </c>
      <c r="D541" s="51"/>
      <c r="E541" s="19"/>
      <c r="F541" s="19"/>
      <c r="G541" s="19"/>
      <c r="H541" s="19"/>
      <c r="I541" s="19"/>
      <c r="J541" s="19"/>
      <c r="K541" s="19"/>
      <c r="L541" s="19"/>
      <c r="M541" s="19"/>
      <c r="N541" s="49"/>
      <c r="O541" s="252"/>
    </row>
    <row r="542" spans="1:15">
      <c r="A542" s="27" t="s">
        <v>182</v>
      </c>
      <c r="B542" s="337" t="s">
        <v>190</v>
      </c>
      <c r="C542" s="338"/>
      <c r="D542" s="339"/>
      <c r="E542" s="19"/>
      <c r="F542" s="19"/>
      <c r="G542" s="19"/>
      <c r="H542" s="19"/>
      <c r="I542" s="19"/>
      <c r="J542" s="19"/>
      <c r="K542" s="19"/>
      <c r="L542" s="19"/>
      <c r="M542" s="19"/>
      <c r="N542" s="49"/>
      <c r="O542" s="252"/>
    </row>
    <row r="543" spans="1:15">
      <c r="A543" s="27"/>
      <c r="B543" s="27"/>
      <c r="C543" s="20"/>
      <c r="D543" s="51"/>
      <c r="E543" s="19"/>
      <c r="F543" s="19"/>
      <c r="G543" s="19"/>
      <c r="H543" s="19"/>
      <c r="I543" s="19"/>
      <c r="J543" s="19"/>
      <c r="K543" s="19"/>
      <c r="L543" s="19"/>
      <c r="M543" s="19"/>
      <c r="N543" s="49"/>
      <c r="O543" s="252"/>
    </row>
    <row r="544" spans="1:15" s="257" customFormat="1">
      <c r="F544" s="278">
        <f>SUM(F515:F538)</f>
        <v>529.6</v>
      </c>
      <c r="L544" s="258"/>
      <c r="O544" s="259" t="e">
        <f>SUM(O515:O538)</f>
        <v>#N/A</v>
      </c>
    </row>
    <row r="545" spans="1:26">
      <c r="A545" s="345" t="s">
        <v>106</v>
      </c>
      <c r="B545" s="345"/>
      <c r="C545" s="345"/>
      <c r="D545" s="345"/>
      <c r="E545" s="345"/>
      <c r="F545" s="345"/>
      <c r="G545" s="22"/>
      <c r="H545" s="268">
        <f>SUM(H517:H543)</f>
        <v>557.16789999999992</v>
      </c>
      <c r="I545" s="268">
        <f t="shared" ref="I545:N545" si="10">SUM(I517:I543)</f>
        <v>12.339444999999998</v>
      </c>
      <c r="J545" s="268">
        <f t="shared" si="10"/>
        <v>22.222494999999999</v>
      </c>
      <c r="K545" s="268">
        <f t="shared" si="10"/>
        <v>75.370725000000007</v>
      </c>
      <c r="L545" s="268">
        <f t="shared" si="10"/>
        <v>55.853899999999989</v>
      </c>
      <c r="M545" s="268">
        <f t="shared" si="10"/>
        <v>3.0037349999999998</v>
      </c>
      <c r="N545" s="268">
        <f t="shared" si="10"/>
        <v>1072.1840000000002</v>
      </c>
    </row>
    <row r="546" spans="1:26">
      <c r="A546" s="345" t="s">
        <v>107</v>
      </c>
      <c r="B546" s="345"/>
      <c r="C546" s="345"/>
      <c r="D546" s="345"/>
      <c r="E546" s="345"/>
      <c r="F546" s="345"/>
      <c r="G546" s="22"/>
      <c r="H546" s="60">
        <v>1994</v>
      </c>
      <c r="I546" s="60">
        <v>69.8</v>
      </c>
      <c r="J546" s="60">
        <v>66.5</v>
      </c>
      <c r="K546" s="60">
        <v>279.2</v>
      </c>
      <c r="L546" s="60">
        <v>1100</v>
      </c>
      <c r="M546" s="64">
        <v>8.6999999999999993</v>
      </c>
      <c r="N546" s="64">
        <v>1500</v>
      </c>
    </row>
    <row r="547" spans="1:26">
      <c r="A547" s="345" t="s">
        <v>108</v>
      </c>
      <c r="B547" s="345"/>
      <c r="C547" s="345"/>
      <c r="D547" s="345"/>
      <c r="E547" s="345"/>
      <c r="F547" s="345"/>
      <c r="G547" s="22"/>
      <c r="H547" s="71">
        <v>0.32376123370110332</v>
      </c>
      <c r="I547" s="71">
        <v>0.33835737822349571</v>
      </c>
      <c r="J547" s="71">
        <v>0.30981872180451125</v>
      </c>
      <c r="K547" s="71">
        <v>0.31499919412607452</v>
      </c>
      <c r="L547" s="71">
        <v>5.1992636363636359E-2</v>
      </c>
      <c r="M547" s="279">
        <v>0.61177988505747138</v>
      </c>
      <c r="N547" s="279">
        <v>0.6867226666666667</v>
      </c>
    </row>
    <row r="548" spans="1:26" s="23" customFormat="1">
      <c r="O548" s="238"/>
    </row>
    <row r="549" spans="1:26">
      <c r="A549" s="346" t="s">
        <v>109</v>
      </c>
      <c r="B549" s="346"/>
      <c r="C549" s="346"/>
      <c r="D549" s="347"/>
      <c r="E549" s="351" t="s">
        <v>562</v>
      </c>
      <c r="F549" s="352"/>
      <c r="G549" s="352"/>
      <c r="H549" s="352"/>
      <c r="I549" s="352"/>
      <c r="J549" s="352"/>
      <c r="K549" s="352"/>
      <c r="L549" s="352"/>
      <c r="M549" s="352"/>
      <c r="N549" s="353"/>
    </row>
    <row r="550" spans="1:26" ht="7.5" customHeight="1">
      <c r="A550" s="23"/>
      <c r="B550" s="23"/>
      <c r="C550" s="23"/>
      <c r="D550" s="18"/>
      <c r="E550" s="18"/>
      <c r="F550" s="18"/>
      <c r="G550" s="18"/>
      <c r="H550" s="18"/>
      <c r="I550" s="18"/>
      <c r="J550" s="18"/>
      <c r="K550" s="18"/>
      <c r="L550" s="18"/>
      <c r="M550" s="18"/>
    </row>
    <row r="551" spans="1:26" ht="42" customHeight="1">
      <c r="A551" s="23" t="s">
        <v>36</v>
      </c>
      <c r="B551" s="354"/>
      <c r="C551" s="354"/>
      <c r="D551" s="354"/>
      <c r="E551" s="354"/>
      <c r="F551" s="354"/>
      <c r="H551" s="346" t="s">
        <v>37</v>
      </c>
      <c r="I551" s="346"/>
      <c r="J551" s="347"/>
      <c r="K551" s="348">
        <v>1088304193</v>
      </c>
      <c r="L551" s="348"/>
      <c r="M551" s="348"/>
      <c r="N551" s="348"/>
    </row>
    <row r="553" spans="1:26" s="13" customFormat="1">
      <c r="A553" s="358" t="s">
        <v>89</v>
      </c>
      <c r="B553" s="358"/>
      <c r="C553" s="358"/>
      <c r="D553" s="358"/>
      <c r="E553" s="358"/>
      <c r="F553" s="358"/>
      <c r="G553" s="358"/>
      <c r="H553" s="358"/>
      <c r="I553" s="358"/>
      <c r="J553" s="358"/>
      <c r="K553" s="358"/>
      <c r="L553" s="358"/>
      <c r="O553" s="245"/>
    </row>
    <row r="554" spans="1:26" s="13" customFormat="1">
      <c r="A554" s="3"/>
      <c r="B554" s="3"/>
      <c r="C554" s="3"/>
      <c r="D554" s="3"/>
      <c r="E554" s="3"/>
      <c r="F554" s="3"/>
      <c r="G554" s="3"/>
      <c r="H554" s="3"/>
      <c r="I554" s="3"/>
      <c r="J554" s="3"/>
      <c r="K554" s="3"/>
      <c r="L554" s="3"/>
      <c r="O554" s="245"/>
    </row>
    <row r="555" spans="1:26" s="13" customFormat="1">
      <c r="A555" s="310" t="s">
        <v>1</v>
      </c>
      <c r="B555" s="310"/>
      <c r="C555" s="319" t="s">
        <v>39</v>
      </c>
      <c r="D555" s="319"/>
      <c r="E555" s="319"/>
      <c r="F555" s="319"/>
      <c r="G555" s="319"/>
      <c r="H555" s="319"/>
      <c r="I555" s="319"/>
      <c r="J555" s="319"/>
      <c r="K555" s="319"/>
      <c r="L555" s="319"/>
      <c r="O555" s="245"/>
    </row>
    <row r="556" spans="1:26" s="13" customFormat="1" ht="7.5" customHeight="1">
      <c r="A556" s="4"/>
      <c r="B556" s="4"/>
      <c r="C556" s="3"/>
      <c r="D556" s="3"/>
      <c r="E556" s="3"/>
      <c r="F556" s="3"/>
      <c r="G556" s="3"/>
      <c r="H556" s="3"/>
      <c r="I556" s="3"/>
      <c r="J556" s="3"/>
      <c r="K556" s="3"/>
      <c r="L556" s="3"/>
      <c r="O556" s="245"/>
    </row>
    <row r="557" spans="1:26" s="13" customFormat="1">
      <c r="A557" s="310" t="s">
        <v>5</v>
      </c>
      <c r="B557" s="310"/>
      <c r="C557" s="5" t="s">
        <v>537</v>
      </c>
      <c r="D557" s="3"/>
      <c r="E557" s="3"/>
      <c r="F557" s="3"/>
      <c r="G557" s="3"/>
      <c r="H557" s="3"/>
      <c r="I557" s="3"/>
      <c r="J557" s="3"/>
      <c r="K557" s="3"/>
      <c r="L557" s="3"/>
      <c r="O557" s="245"/>
    </row>
    <row r="558" spans="1:26" s="15" customFormat="1" ht="6.75" customHeight="1">
      <c r="A558" s="4"/>
      <c r="B558" s="6"/>
      <c r="C558" s="6"/>
      <c r="D558" s="6"/>
      <c r="E558" s="6"/>
      <c r="F558" s="6"/>
      <c r="G558" s="6"/>
      <c r="H558" s="6"/>
      <c r="I558" s="6"/>
      <c r="J558" s="6"/>
      <c r="K558" s="4"/>
      <c r="L558" s="4"/>
      <c r="M558" s="14"/>
      <c r="N558" s="14"/>
      <c r="O558" s="238"/>
      <c r="P558" s="14"/>
      <c r="Q558" s="23"/>
      <c r="R558" s="23"/>
      <c r="S558" s="23"/>
      <c r="T558" s="23"/>
      <c r="U558" s="23"/>
      <c r="V558" s="23"/>
      <c r="W558" s="23"/>
      <c r="X558" s="23"/>
      <c r="Y558" s="23"/>
      <c r="Z558" s="23"/>
    </row>
    <row r="559" spans="1:26" s="15" customFormat="1">
      <c r="A559" s="4" t="s">
        <v>6</v>
      </c>
      <c r="B559" s="4"/>
      <c r="C559" s="319" t="s">
        <v>536</v>
      </c>
      <c r="D559" s="319"/>
      <c r="E559" s="14"/>
      <c r="F559" s="14"/>
      <c r="G559" s="23"/>
      <c r="H559" s="23"/>
      <c r="I559" s="23"/>
      <c r="J559" s="23"/>
      <c r="K559" s="23"/>
      <c r="L559" s="23"/>
      <c r="M559" s="23"/>
      <c r="N559" s="23"/>
      <c r="O559" s="238"/>
      <c r="P559" s="23"/>
    </row>
    <row r="560" spans="1:26" s="15" customFormat="1" ht="9" customHeight="1">
      <c r="A560" s="4"/>
      <c r="B560" s="6"/>
      <c r="C560" s="6"/>
      <c r="D560" s="6"/>
      <c r="E560" s="6"/>
      <c r="F560" s="6"/>
      <c r="G560" s="6"/>
      <c r="H560" s="6"/>
      <c r="I560" s="6"/>
      <c r="J560" s="6"/>
      <c r="K560" s="4"/>
      <c r="L560" s="4"/>
      <c r="M560" s="14"/>
      <c r="N560" s="14"/>
      <c r="O560" s="238"/>
      <c r="P560" s="14"/>
      <c r="Q560" s="23"/>
      <c r="R560" s="23"/>
      <c r="S560" s="23"/>
      <c r="T560" s="23"/>
      <c r="U560" s="23"/>
      <c r="V560" s="23"/>
      <c r="W560" s="23"/>
      <c r="X560" s="23"/>
      <c r="Y560" s="23"/>
      <c r="Z560" s="23"/>
    </row>
    <row r="561" spans="1:26" s="15" customFormat="1">
      <c r="A561" s="310" t="s">
        <v>7</v>
      </c>
      <c r="B561" s="310"/>
      <c r="C561" s="319" t="s">
        <v>44</v>
      </c>
      <c r="D561" s="319"/>
      <c r="E561" s="6"/>
      <c r="F561" s="6"/>
      <c r="G561" s="6"/>
      <c r="H561" s="6"/>
      <c r="I561" s="6"/>
      <c r="J561" s="6"/>
      <c r="K561" s="4"/>
      <c r="L561" s="4"/>
      <c r="M561" s="14"/>
      <c r="N561" s="14"/>
      <c r="O561" s="238"/>
      <c r="P561" s="14"/>
      <c r="Q561" s="23"/>
      <c r="R561" s="23"/>
      <c r="S561" s="23"/>
      <c r="T561" s="23"/>
      <c r="U561" s="23"/>
      <c r="V561" s="23"/>
      <c r="W561" s="23"/>
      <c r="X561" s="23"/>
      <c r="Y561" s="23"/>
      <c r="Z561" s="23"/>
    </row>
    <row r="562" spans="1:26" s="15" customFormat="1" ht="9" customHeight="1">
      <c r="A562" s="4"/>
      <c r="B562" s="6"/>
      <c r="C562" s="6"/>
      <c r="D562" s="6"/>
      <c r="E562" s="6"/>
      <c r="F562" s="6"/>
      <c r="G562" s="6"/>
      <c r="H562" s="6"/>
      <c r="I562" s="6"/>
      <c r="J562" s="6"/>
      <c r="K562" s="4"/>
      <c r="L562" s="4"/>
      <c r="M562" s="14"/>
      <c r="N562" s="14"/>
      <c r="O562" s="238"/>
      <c r="P562" s="14"/>
      <c r="Q562" s="23"/>
      <c r="R562" s="23"/>
      <c r="S562" s="23"/>
      <c r="T562" s="23"/>
      <c r="U562" s="23"/>
      <c r="V562" s="23"/>
      <c r="W562" s="23"/>
      <c r="X562" s="23"/>
      <c r="Y562" s="23"/>
      <c r="Z562" s="23"/>
    </row>
    <row r="563" spans="1:26" s="15" customFormat="1">
      <c r="A563" s="321" t="s">
        <v>8</v>
      </c>
      <c r="B563" s="321"/>
      <c r="C563" s="26" t="s">
        <v>45</v>
      </c>
      <c r="D563" s="23"/>
      <c r="E563" s="23"/>
      <c r="F563" s="23"/>
      <c r="G563" s="23"/>
      <c r="H563" s="23"/>
      <c r="I563" s="23"/>
      <c r="O563" s="238"/>
    </row>
    <row r="564" spans="1:26" s="15" customFormat="1" ht="8.25" customHeight="1">
      <c r="A564" s="4"/>
      <c r="B564" s="6"/>
      <c r="C564" s="6"/>
      <c r="D564" s="6"/>
      <c r="E564" s="6"/>
      <c r="F564" s="6"/>
      <c r="G564" s="6"/>
      <c r="H564" s="6"/>
      <c r="I564" s="6"/>
      <c r="J564" s="6"/>
      <c r="K564" s="4"/>
      <c r="L564" s="4"/>
      <c r="M564" s="14"/>
      <c r="N564" s="14"/>
      <c r="O564" s="238"/>
      <c r="P564" s="14"/>
      <c r="Q564" s="23"/>
      <c r="R564" s="23"/>
      <c r="S564" s="23"/>
      <c r="T564" s="23"/>
      <c r="U564" s="23"/>
      <c r="V564" s="23"/>
      <c r="W564" s="23"/>
      <c r="X564" s="23"/>
      <c r="Y564" s="23"/>
      <c r="Z564" s="23"/>
    </row>
    <row r="565" spans="1:26" s="15" customFormat="1">
      <c r="A565" s="16" t="s">
        <v>90</v>
      </c>
      <c r="B565" s="322" t="s">
        <v>307</v>
      </c>
      <c r="C565" s="322"/>
      <c r="D565" s="6"/>
      <c r="E565" s="6"/>
      <c r="F565" s="6"/>
      <c r="G565" s="6"/>
      <c r="H565" s="6"/>
      <c r="I565" s="6"/>
      <c r="J565" s="6"/>
      <c r="K565" s="4"/>
      <c r="L565" s="4"/>
      <c r="M565" s="14"/>
      <c r="N565" s="14"/>
      <c r="O565" s="238"/>
      <c r="P565" s="14"/>
      <c r="Q565" s="23"/>
      <c r="R565" s="23"/>
      <c r="S565" s="23"/>
      <c r="T565" s="23"/>
      <c r="U565" s="23"/>
      <c r="V565" s="23"/>
      <c r="W565" s="23"/>
      <c r="X565" s="23"/>
      <c r="Y565" s="23"/>
      <c r="Z565" s="23"/>
    </row>
    <row r="566" spans="1:26" s="15" customFormat="1" ht="8.25" customHeight="1">
      <c r="A566" s="4"/>
      <c r="B566" s="6"/>
      <c r="C566" s="6"/>
      <c r="D566" s="6"/>
      <c r="E566" s="6"/>
      <c r="F566" s="6"/>
      <c r="G566" s="6"/>
      <c r="H566" s="6"/>
      <c r="I566" s="6"/>
      <c r="J566" s="6"/>
      <c r="K566" s="4"/>
      <c r="L566" s="4"/>
      <c r="M566" s="14"/>
      <c r="N566" s="14"/>
      <c r="O566" s="238"/>
      <c r="P566" s="14"/>
      <c r="Q566" s="23"/>
      <c r="R566" s="23"/>
      <c r="S566" s="23"/>
      <c r="T566" s="23"/>
      <c r="U566" s="23"/>
      <c r="V566" s="23"/>
      <c r="W566" s="23"/>
      <c r="X566" s="23"/>
      <c r="Y566" s="23"/>
      <c r="Z566" s="23"/>
    </row>
    <row r="567" spans="1:26">
      <c r="A567" s="7" t="s">
        <v>91</v>
      </c>
      <c r="B567" s="5">
        <v>11</v>
      </c>
      <c r="C567" s="7"/>
      <c r="D567" s="7"/>
      <c r="E567" s="7"/>
      <c r="F567" s="7"/>
      <c r="G567" s="7"/>
      <c r="H567" s="7"/>
      <c r="I567" s="7"/>
      <c r="J567" s="7"/>
      <c r="K567" s="7"/>
      <c r="L567" s="7"/>
    </row>
    <row r="568" spans="1:26" s="15" customFormat="1">
      <c r="A568" s="4"/>
      <c r="B568" s="6"/>
      <c r="C568" s="6"/>
      <c r="D568" s="6"/>
      <c r="E568" s="6"/>
      <c r="F568" s="6"/>
      <c r="G568" s="6"/>
      <c r="H568" s="6"/>
      <c r="I568" s="6"/>
      <c r="J568" s="6"/>
      <c r="K568" s="4"/>
      <c r="L568" s="4"/>
      <c r="M568" s="14"/>
      <c r="N568" s="14"/>
      <c r="O568" s="238"/>
      <c r="P568" s="14"/>
      <c r="Q568" s="23"/>
      <c r="R568" s="23"/>
      <c r="S568" s="23"/>
      <c r="T568" s="23"/>
      <c r="U568" s="23"/>
      <c r="V568" s="23"/>
      <c r="W568" s="23"/>
      <c r="X568" s="23"/>
      <c r="Y568" s="23"/>
      <c r="Z568" s="23"/>
    </row>
    <row r="569" spans="1:26">
      <c r="A569" s="340" t="s">
        <v>38</v>
      </c>
      <c r="B569" s="340" t="s">
        <v>92</v>
      </c>
      <c r="C569" s="340" t="s">
        <v>93</v>
      </c>
      <c r="D569" s="340" t="s">
        <v>94</v>
      </c>
      <c r="E569" s="340" t="s">
        <v>95</v>
      </c>
      <c r="F569" s="340" t="s">
        <v>96</v>
      </c>
      <c r="G569" s="340" t="s">
        <v>97</v>
      </c>
      <c r="H569" s="340" t="s">
        <v>98</v>
      </c>
      <c r="I569" s="340"/>
      <c r="J569" s="340"/>
      <c r="K569" s="340"/>
      <c r="L569" s="340"/>
      <c r="M569" s="340"/>
      <c r="N569" s="340"/>
      <c r="O569" s="252"/>
    </row>
    <row r="570" spans="1:26" ht="30">
      <c r="A570" s="340"/>
      <c r="B570" s="340"/>
      <c r="C570" s="340"/>
      <c r="D570" s="340"/>
      <c r="E570" s="340"/>
      <c r="F570" s="340"/>
      <c r="G570" s="340"/>
      <c r="H570" s="29" t="s">
        <v>99</v>
      </c>
      <c r="I570" s="29" t="s">
        <v>100</v>
      </c>
      <c r="J570" s="29" t="s">
        <v>101</v>
      </c>
      <c r="K570" s="29" t="s">
        <v>102</v>
      </c>
      <c r="L570" s="29" t="s">
        <v>103</v>
      </c>
      <c r="M570" s="29" t="s">
        <v>104</v>
      </c>
      <c r="N570" s="29" t="s">
        <v>105</v>
      </c>
      <c r="O570" s="253" t="s">
        <v>529</v>
      </c>
    </row>
    <row r="571" spans="1:26" ht="18.75" customHeight="1">
      <c r="A571" s="359" t="s">
        <v>47</v>
      </c>
      <c r="B571" s="361" t="s">
        <v>155</v>
      </c>
      <c r="C571" s="331" t="s">
        <v>569</v>
      </c>
      <c r="D571" s="50" t="s">
        <v>207</v>
      </c>
      <c r="E571" s="19" t="s">
        <v>209</v>
      </c>
      <c r="F571" s="60">
        <v>23.5</v>
      </c>
      <c r="G571" s="60">
        <v>19.975000000000001</v>
      </c>
      <c r="H571" s="60">
        <v>5.9924999999999997</v>
      </c>
      <c r="I571" s="60">
        <v>0.15980000000000003</v>
      </c>
      <c r="J571" s="60">
        <v>3.9950000000000006E-2</v>
      </c>
      <c r="K571" s="60">
        <v>1.15855</v>
      </c>
      <c r="L571" s="60">
        <v>3.9950000000000001</v>
      </c>
      <c r="M571" s="60">
        <v>0.15980000000000003</v>
      </c>
      <c r="N571" s="64">
        <v>0.23499999999999999</v>
      </c>
      <c r="O571" s="252" t="e">
        <f>VLOOKUP(D571,'[1]CICLO DE MENUS'!$B$5:$I$60,8,FALSE)*F571</f>
        <v>#N/A</v>
      </c>
    </row>
    <row r="572" spans="1:26">
      <c r="A572" s="360"/>
      <c r="B572" s="361"/>
      <c r="C572" s="332"/>
      <c r="D572" s="50" t="s">
        <v>113</v>
      </c>
      <c r="E572" s="19" t="s">
        <v>119</v>
      </c>
      <c r="F572" s="60">
        <v>23.5</v>
      </c>
      <c r="G572" s="60">
        <v>19.975000000000001</v>
      </c>
      <c r="H572" s="60">
        <v>9.3882500000000011</v>
      </c>
      <c r="I572" s="60">
        <v>0.139825</v>
      </c>
      <c r="J572" s="60">
        <v>1.9975000000000003E-2</v>
      </c>
      <c r="K572" s="60">
        <v>1.8976250000000001</v>
      </c>
      <c r="L572" s="60">
        <v>5.3932500000000001</v>
      </c>
      <c r="M572" s="60">
        <v>7.9900000000000013E-2</v>
      </c>
      <c r="N572" s="64">
        <v>8.2249999999999996</v>
      </c>
      <c r="O572" s="252" t="e">
        <f>VLOOKUP(D572,'[1]CICLO DE MENUS'!$B$5:$I$60,8,FALSE)*F572</f>
        <v>#N/A</v>
      </c>
    </row>
    <row r="573" spans="1:26">
      <c r="A573" s="360"/>
      <c r="B573" s="361"/>
      <c r="C573" s="332"/>
      <c r="D573" s="50" t="s">
        <v>208</v>
      </c>
      <c r="E573" s="19" t="s">
        <v>210</v>
      </c>
      <c r="F573" s="60">
        <v>22.2</v>
      </c>
      <c r="G573" s="60">
        <v>19.98</v>
      </c>
      <c r="H573" s="60">
        <v>8.5914000000000001</v>
      </c>
      <c r="I573" s="60">
        <v>0.41958000000000006</v>
      </c>
      <c r="J573" s="60">
        <v>0</v>
      </c>
      <c r="K573" s="60">
        <v>1.4385599999999998</v>
      </c>
      <c r="L573" s="60">
        <v>7.9920000000000009</v>
      </c>
      <c r="M573" s="60">
        <v>0.19980000000000001</v>
      </c>
      <c r="N573" s="64">
        <v>1.3319999999999999</v>
      </c>
      <c r="O573" s="252" t="e">
        <f>VLOOKUP(D573,'[1]CICLO DE MENUS'!$B$5:$I$60,8,FALSE)*F573</f>
        <v>#N/A</v>
      </c>
    </row>
    <row r="574" spans="1:26" ht="15.75" customHeight="1">
      <c r="A574" s="360"/>
      <c r="B574" s="361"/>
      <c r="C574" s="332"/>
      <c r="D574" s="50" t="s">
        <v>114</v>
      </c>
      <c r="E574" s="19" t="s">
        <v>120</v>
      </c>
      <c r="F574" s="60">
        <v>4.2</v>
      </c>
      <c r="G574" s="60">
        <v>3.99</v>
      </c>
      <c r="H574" s="60">
        <v>1.5960000000000003</v>
      </c>
      <c r="I574" s="60">
        <v>5.586E-2</v>
      </c>
      <c r="J574" s="60">
        <v>3.9900000000000005E-3</v>
      </c>
      <c r="K574" s="60">
        <v>0.30723</v>
      </c>
      <c r="L574" s="60">
        <v>0.95760000000000001</v>
      </c>
      <c r="M574" s="60">
        <v>1.1970000000000001E-2</v>
      </c>
      <c r="N574" s="64">
        <v>0.16800000000000001</v>
      </c>
      <c r="O574" s="252" t="e">
        <f>VLOOKUP(D574,'[1]CICLO DE MENUS'!$B$5:$I$60,8,FALSE)*F574</f>
        <v>#N/A</v>
      </c>
    </row>
    <row r="575" spans="1:26" ht="21" customHeight="1">
      <c r="A575" s="360"/>
      <c r="B575" s="361"/>
      <c r="C575" s="332"/>
      <c r="D575" s="50" t="s">
        <v>153</v>
      </c>
      <c r="E575" s="19" t="s">
        <v>118</v>
      </c>
      <c r="F575" s="60">
        <v>30</v>
      </c>
      <c r="G575" s="60">
        <v>30</v>
      </c>
      <c r="H575" s="60">
        <v>24</v>
      </c>
      <c r="I575" s="60">
        <v>0.66</v>
      </c>
      <c r="J575" s="60">
        <v>0.03</v>
      </c>
      <c r="K575" s="60">
        <v>5.0699999999999994</v>
      </c>
      <c r="L575" s="60">
        <v>3.6</v>
      </c>
      <c r="M575" s="60">
        <v>0.24</v>
      </c>
      <c r="N575" s="64">
        <v>1.8</v>
      </c>
      <c r="O575" s="252" t="e">
        <f>VLOOKUP(D575,'[1]CICLO DE MENUS'!$B$5:$I$60,8,FALSE)*F575</f>
        <v>#N/A</v>
      </c>
    </row>
    <row r="576" spans="1:26" ht="15.75" customHeight="1">
      <c r="A576" s="360"/>
      <c r="B576" s="361"/>
      <c r="C576" s="332"/>
      <c r="D576" s="50" t="s">
        <v>154</v>
      </c>
      <c r="E576" s="19" t="s">
        <v>160</v>
      </c>
      <c r="F576" s="60">
        <v>13</v>
      </c>
      <c r="G576" s="60">
        <v>13</v>
      </c>
      <c r="H576" s="60">
        <v>64.87</v>
      </c>
      <c r="I576" s="60">
        <v>3.4190000000000005</v>
      </c>
      <c r="J576" s="60">
        <v>3.4580000000000002</v>
      </c>
      <c r="K576" s="60">
        <v>4.992</v>
      </c>
      <c r="L576" s="60">
        <v>122.2</v>
      </c>
      <c r="M576" s="60">
        <v>6.5000000000000002E-2</v>
      </c>
      <c r="N576" s="64">
        <v>47.97</v>
      </c>
      <c r="O576" s="252" t="e">
        <f>VLOOKUP(D576,'[1]CICLO DE MENUS'!$B$5:$I$60,8,FALSE)*F576</f>
        <v>#N/A</v>
      </c>
    </row>
    <row r="577" spans="1:15" ht="15" customHeight="1">
      <c r="A577" s="360"/>
      <c r="B577" s="361"/>
      <c r="C577" s="332"/>
      <c r="D577" s="50" t="s">
        <v>116</v>
      </c>
      <c r="E577" s="19" t="s">
        <v>122</v>
      </c>
      <c r="F577" s="60">
        <v>2</v>
      </c>
      <c r="G577" s="60">
        <v>1.8</v>
      </c>
      <c r="H577" s="60">
        <v>0.79200000000000004</v>
      </c>
      <c r="I577" s="60">
        <v>4.1399999999999999E-2</v>
      </c>
      <c r="J577" s="60">
        <v>1.0800000000000001E-2</v>
      </c>
      <c r="K577" s="60">
        <v>0.10620000000000002</v>
      </c>
      <c r="L577" s="60">
        <v>1.476</v>
      </c>
      <c r="M577" s="60">
        <v>3.2400000000000005E-2</v>
      </c>
      <c r="N577" s="64">
        <v>0.92</v>
      </c>
      <c r="O577" s="252" t="e">
        <f>VLOOKUP(D577,'[1]CICLO DE MENUS'!$B$5:$I$60,8,FALSE)*F577</f>
        <v>#N/A</v>
      </c>
    </row>
    <row r="578" spans="1:15" ht="13.5" customHeight="1">
      <c r="A578" s="360"/>
      <c r="B578" s="361"/>
      <c r="C578" s="332"/>
      <c r="D578" s="50" t="s">
        <v>117</v>
      </c>
      <c r="E578" s="19" t="s">
        <v>123</v>
      </c>
      <c r="F578" s="60">
        <v>0.5</v>
      </c>
      <c r="G578" s="60">
        <v>0.5</v>
      </c>
      <c r="H578" s="60">
        <v>0</v>
      </c>
      <c r="I578" s="60">
        <v>0</v>
      </c>
      <c r="J578" s="60">
        <v>0</v>
      </c>
      <c r="K578" s="60">
        <v>0</v>
      </c>
      <c r="L578" s="60">
        <v>0.12</v>
      </c>
      <c r="M578" s="60">
        <v>1.5E-3</v>
      </c>
      <c r="N578" s="64">
        <v>193.905</v>
      </c>
      <c r="O578" s="252" t="e">
        <f>VLOOKUP(D578,'[1]CICLO DE MENUS'!$B$5:$I$60,8,FALSE)*F578</f>
        <v>#N/A</v>
      </c>
    </row>
    <row r="579" spans="1:15">
      <c r="A579" s="360"/>
      <c r="B579" s="334" t="s">
        <v>155</v>
      </c>
      <c r="C579" s="326" t="s">
        <v>127</v>
      </c>
      <c r="D579" s="69" t="s">
        <v>203</v>
      </c>
      <c r="E579" s="19" t="s">
        <v>204</v>
      </c>
      <c r="F579" s="60">
        <v>85</v>
      </c>
      <c r="G579" s="60">
        <v>85</v>
      </c>
      <c r="H579" s="60">
        <v>119</v>
      </c>
      <c r="I579" s="60">
        <v>18.189999999999998</v>
      </c>
      <c r="J579" s="60">
        <v>5.0999999999999996</v>
      </c>
      <c r="K579" s="60">
        <v>0.17</v>
      </c>
      <c r="L579" s="60">
        <v>14.45</v>
      </c>
      <c r="M579" s="60">
        <v>0.68</v>
      </c>
      <c r="N579" s="64">
        <v>44.2</v>
      </c>
      <c r="O579" s="252" t="e">
        <f>VLOOKUP(D579,'[1]CICLO DE MENUS'!$B$5:$I$60,8,FALSE)*F579</f>
        <v>#N/A</v>
      </c>
    </row>
    <row r="580" spans="1:15">
      <c r="A580" s="360"/>
      <c r="B580" s="335"/>
      <c r="C580" s="327"/>
      <c r="D580" s="69" t="s">
        <v>185</v>
      </c>
      <c r="E580" s="19" t="s">
        <v>186</v>
      </c>
      <c r="F580" s="60">
        <v>4</v>
      </c>
      <c r="G580" s="60">
        <v>4</v>
      </c>
      <c r="H580" s="60">
        <v>36</v>
      </c>
      <c r="I580" s="60">
        <v>0</v>
      </c>
      <c r="J580" s="60">
        <v>4</v>
      </c>
      <c r="K580" s="60">
        <v>0</v>
      </c>
      <c r="L580" s="60">
        <v>0</v>
      </c>
      <c r="M580" s="60">
        <v>0</v>
      </c>
      <c r="N580" s="64">
        <v>0</v>
      </c>
      <c r="O580" s="252" t="e">
        <f>VLOOKUP(D580,'[1]CICLO DE MENUS'!$B$5:$I$60,8,FALSE)*F580</f>
        <v>#N/A</v>
      </c>
    </row>
    <row r="581" spans="1:15">
      <c r="A581" s="360"/>
      <c r="B581" s="335"/>
      <c r="C581" s="327"/>
      <c r="D581" s="69" t="s">
        <v>117</v>
      </c>
      <c r="E581" s="19" t="s">
        <v>123</v>
      </c>
      <c r="F581" s="60">
        <v>0.5</v>
      </c>
      <c r="G581" s="60">
        <v>0.5</v>
      </c>
      <c r="H581" s="60">
        <v>0</v>
      </c>
      <c r="I581" s="60">
        <v>0</v>
      </c>
      <c r="J581" s="60">
        <v>0</v>
      </c>
      <c r="K581" s="60">
        <v>0</v>
      </c>
      <c r="L581" s="60">
        <v>0.12</v>
      </c>
      <c r="M581" s="60">
        <v>1.5E-3</v>
      </c>
      <c r="N581" s="64">
        <v>193.905</v>
      </c>
      <c r="O581" s="252" t="e">
        <f>VLOOKUP(D581,'[1]CICLO DE MENUS'!$B$5:$I$60,8,FALSE)*F581</f>
        <v>#N/A</v>
      </c>
    </row>
    <row r="582" spans="1:15" ht="15" customHeight="1">
      <c r="A582" s="369" t="s">
        <v>161</v>
      </c>
      <c r="B582" s="334" t="s">
        <v>162</v>
      </c>
      <c r="C582" s="328" t="s">
        <v>54</v>
      </c>
      <c r="D582" s="68" t="s">
        <v>163</v>
      </c>
      <c r="E582" s="19" t="s">
        <v>164</v>
      </c>
      <c r="F582" s="21">
        <v>46</v>
      </c>
      <c r="G582" s="21">
        <v>46</v>
      </c>
      <c r="H582" s="21">
        <v>162.38</v>
      </c>
      <c r="I582" s="21">
        <v>3.0819999999999999</v>
      </c>
      <c r="J582" s="21">
        <v>0.18400000000000002</v>
      </c>
      <c r="K582" s="21">
        <v>36.845999999999997</v>
      </c>
      <c r="L582" s="21">
        <v>4.1399999999999997</v>
      </c>
      <c r="M582" s="21">
        <v>0.36800000000000005</v>
      </c>
      <c r="N582" s="65">
        <v>0.92</v>
      </c>
      <c r="O582" s="252" t="e">
        <f>VLOOKUP(D582,'[1]CICLO DE MENUS'!$B$5:$I$60,8,FALSE)*F582</f>
        <v>#N/A</v>
      </c>
    </row>
    <row r="583" spans="1:15" ht="12" customHeight="1">
      <c r="A583" s="370"/>
      <c r="B583" s="335"/>
      <c r="C583" s="329"/>
      <c r="D583" s="68" t="s">
        <v>117</v>
      </c>
      <c r="E583" s="19" t="s">
        <v>123</v>
      </c>
      <c r="F583" s="21">
        <v>0.5</v>
      </c>
      <c r="G583" s="21">
        <v>0.5</v>
      </c>
      <c r="H583" s="21">
        <v>0</v>
      </c>
      <c r="I583" s="21">
        <v>0</v>
      </c>
      <c r="J583" s="21">
        <v>0</v>
      </c>
      <c r="K583" s="21">
        <v>0</v>
      </c>
      <c r="L583" s="21">
        <v>7.1999999999999995E-2</v>
      </c>
      <c r="M583" s="21">
        <v>8.9999999999999998E-4</v>
      </c>
      <c r="N583" s="64">
        <v>194</v>
      </c>
      <c r="O583" s="252" t="e">
        <f>VLOOKUP(D583,'[1]CICLO DE MENUS'!$B$5:$I$60,8,FALSE)*F583</f>
        <v>#N/A</v>
      </c>
    </row>
    <row r="584" spans="1:15" ht="15.75" customHeight="1">
      <c r="A584" s="371"/>
      <c r="B584" s="336"/>
      <c r="C584" s="341"/>
      <c r="D584" s="68" t="s">
        <v>185</v>
      </c>
      <c r="E584" s="19" t="s">
        <v>186</v>
      </c>
      <c r="F584" s="19">
        <v>3</v>
      </c>
      <c r="G584" s="19">
        <v>3</v>
      </c>
      <c r="H584" s="19">
        <v>27</v>
      </c>
      <c r="I584" s="19">
        <v>0</v>
      </c>
      <c r="J584" s="19">
        <v>3</v>
      </c>
      <c r="K584" s="19">
        <v>0</v>
      </c>
      <c r="L584" s="19">
        <v>0</v>
      </c>
      <c r="M584" s="19">
        <v>0</v>
      </c>
      <c r="N584" s="70">
        <v>0</v>
      </c>
      <c r="O584" s="252" t="e">
        <f>VLOOKUP(D584,'[1]CICLO DE MENUS'!$B$5:$I$60,8,FALSE)*F584</f>
        <v>#N/A</v>
      </c>
    </row>
    <row r="585" spans="1:15" ht="23.25" customHeight="1">
      <c r="A585" s="355" t="s">
        <v>183</v>
      </c>
      <c r="B585" s="334" t="s">
        <v>162</v>
      </c>
      <c r="C585" s="331" t="s">
        <v>78</v>
      </c>
      <c r="D585" s="68" t="s">
        <v>153</v>
      </c>
      <c r="E585" s="19" t="s">
        <v>118</v>
      </c>
      <c r="F585" s="60">
        <v>60</v>
      </c>
      <c r="G585" s="60">
        <v>60</v>
      </c>
      <c r="H585" s="60">
        <v>48</v>
      </c>
      <c r="I585" s="60">
        <v>1.32</v>
      </c>
      <c r="J585" s="60">
        <v>0.06</v>
      </c>
      <c r="K585" s="60">
        <v>10.139999999999999</v>
      </c>
      <c r="L585" s="60">
        <v>7.2</v>
      </c>
      <c r="M585" s="60">
        <v>0.48</v>
      </c>
      <c r="N585" s="64">
        <v>3.6</v>
      </c>
      <c r="O585" s="252" t="e">
        <f>VLOOKUP(D585,'[1]CICLO DE MENUS'!$B$5:$I$60,8,FALSE)*F585</f>
        <v>#N/A</v>
      </c>
    </row>
    <row r="586" spans="1:15" ht="12.75" customHeight="1">
      <c r="A586" s="356"/>
      <c r="B586" s="335"/>
      <c r="C586" s="332"/>
      <c r="D586" s="68" t="s">
        <v>168</v>
      </c>
      <c r="E586" s="19" t="s">
        <v>169</v>
      </c>
      <c r="F586" s="60">
        <v>12</v>
      </c>
      <c r="G586" s="60">
        <v>9.6</v>
      </c>
      <c r="H586" s="60">
        <v>2.2079999999999997</v>
      </c>
      <c r="I586" s="60">
        <v>8.6400000000000005E-2</v>
      </c>
      <c r="J586" s="60">
        <v>9.5999999999999992E-3</v>
      </c>
      <c r="K586" s="60">
        <v>0.39359999999999995</v>
      </c>
      <c r="L586" s="60">
        <v>0.86399999999999988</v>
      </c>
      <c r="M586" s="60">
        <v>4.8000000000000001E-2</v>
      </c>
      <c r="N586" s="64">
        <v>0.72</v>
      </c>
      <c r="O586" s="252" t="e">
        <f>VLOOKUP(D586,'[1]CICLO DE MENUS'!$B$5:$I$60,8,FALSE)*F586</f>
        <v>#N/A</v>
      </c>
    </row>
    <row r="587" spans="1:15" ht="15" customHeight="1">
      <c r="A587" s="356"/>
      <c r="B587" s="335"/>
      <c r="C587" s="332"/>
      <c r="D587" s="68" t="s">
        <v>114</v>
      </c>
      <c r="E587" s="19" t="s">
        <v>120</v>
      </c>
      <c r="F587" s="60">
        <v>7</v>
      </c>
      <c r="G587" s="60">
        <v>6.65</v>
      </c>
      <c r="H587" s="60">
        <v>2.66</v>
      </c>
      <c r="I587" s="60">
        <v>9.3100000000000002E-2</v>
      </c>
      <c r="J587" s="60">
        <v>6.6500000000000005E-3</v>
      </c>
      <c r="K587" s="60">
        <v>0.51205000000000001</v>
      </c>
      <c r="L587" s="60">
        <v>1.5960000000000003</v>
      </c>
      <c r="M587" s="60">
        <v>1.9950000000000002E-2</v>
      </c>
      <c r="N587" s="64">
        <v>0.28000000000000003</v>
      </c>
      <c r="O587" s="252" t="e">
        <f>VLOOKUP(D587,'[1]CICLO DE MENUS'!$B$5:$I$60,8,FALSE)*F587</f>
        <v>#N/A</v>
      </c>
    </row>
    <row r="588" spans="1:15" ht="13.5" customHeight="1">
      <c r="A588" s="357"/>
      <c r="B588" s="336"/>
      <c r="C588" s="333"/>
      <c r="D588" s="68" t="s">
        <v>117</v>
      </c>
      <c r="E588" s="19" t="s">
        <v>123</v>
      </c>
      <c r="F588" s="60">
        <v>0.5</v>
      </c>
      <c r="G588" s="60">
        <v>0.5</v>
      </c>
      <c r="H588" s="60">
        <v>0</v>
      </c>
      <c r="I588" s="60">
        <v>0</v>
      </c>
      <c r="J588" s="60">
        <v>0</v>
      </c>
      <c r="K588" s="60">
        <v>0</v>
      </c>
      <c r="L588" s="60">
        <v>0.12</v>
      </c>
      <c r="M588" s="60">
        <v>1.5E-3</v>
      </c>
      <c r="N588" s="64">
        <v>193.905</v>
      </c>
      <c r="O588" s="252" t="e">
        <f>VLOOKUP(D588,'[1]CICLO DE MENUS'!$B$5:$I$60,8,FALSE)*F588</f>
        <v>#N/A</v>
      </c>
    </row>
    <row r="589" spans="1:15" ht="18.75" customHeight="1">
      <c r="A589" s="334" t="s">
        <v>184</v>
      </c>
      <c r="B589" s="378" t="s">
        <v>167</v>
      </c>
      <c r="C589" s="331" t="s">
        <v>64</v>
      </c>
      <c r="D589" s="68" t="s">
        <v>168</v>
      </c>
      <c r="E589" s="19" t="s">
        <v>169</v>
      </c>
      <c r="F589" s="21">
        <v>81</v>
      </c>
      <c r="G589" s="21">
        <v>64.8</v>
      </c>
      <c r="H589" s="21">
        <v>14.903999999999998</v>
      </c>
      <c r="I589" s="21">
        <v>0.58320000000000005</v>
      </c>
      <c r="J589" s="21">
        <v>6.480000000000001E-2</v>
      </c>
      <c r="K589" s="21">
        <v>2.6567999999999996</v>
      </c>
      <c r="L589" s="21">
        <v>5.831999999999999</v>
      </c>
      <c r="M589" s="21">
        <v>0.32400000000000001</v>
      </c>
      <c r="N589" s="65">
        <v>4.8600000000000003</v>
      </c>
      <c r="O589" s="252" t="e">
        <f>VLOOKUP(D589,'[1]CICLO DE MENUS'!$B$5:$I$60,8,FALSE)*F589</f>
        <v>#N/A</v>
      </c>
    </row>
    <row r="590" spans="1:15">
      <c r="A590" s="335"/>
      <c r="B590" s="379"/>
      <c r="C590" s="332"/>
      <c r="D590" s="68" t="s">
        <v>116</v>
      </c>
      <c r="E590" s="19" t="s">
        <v>122</v>
      </c>
      <c r="F590" s="21">
        <v>3</v>
      </c>
      <c r="G590" s="21">
        <v>2.7</v>
      </c>
      <c r="H590" s="21">
        <v>1.1880000000000002</v>
      </c>
      <c r="I590" s="21">
        <v>6.2100000000000002E-2</v>
      </c>
      <c r="J590" s="21">
        <v>1.6200000000000003E-2</v>
      </c>
      <c r="K590" s="21">
        <v>0.15930000000000002</v>
      </c>
      <c r="L590" s="21">
        <v>2.214</v>
      </c>
      <c r="M590" s="21">
        <v>4.8600000000000004E-2</v>
      </c>
      <c r="N590" s="65">
        <v>1.38</v>
      </c>
      <c r="O590" s="252" t="e">
        <f>VLOOKUP(D590,'[1]CICLO DE MENUS'!$B$5:$I$60,8,FALSE)*F590</f>
        <v>#N/A</v>
      </c>
    </row>
    <row r="591" spans="1:15">
      <c r="A591" s="336"/>
      <c r="B591" s="380"/>
      <c r="C591" s="333"/>
      <c r="D591" s="68" t="s">
        <v>117</v>
      </c>
      <c r="E591" s="19" t="s">
        <v>123</v>
      </c>
      <c r="F591" s="21">
        <v>2</v>
      </c>
      <c r="G591" s="21">
        <v>2</v>
      </c>
      <c r="H591" s="21">
        <v>0</v>
      </c>
      <c r="I591" s="21">
        <v>0</v>
      </c>
      <c r="J591" s="21">
        <v>0</v>
      </c>
      <c r="K591" s="21">
        <v>0</v>
      </c>
      <c r="L591" s="21">
        <v>0.48</v>
      </c>
      <c r="M591" s="21">
        <v>6.0000000000000001E-3</v>
      </c>
      <c r="N591" s="65">
        <v>775.62</v>
      </c>
      <c r="O591" s="252" t="e">
        <f>VLOOKUP(D591,'[1]CICLO DE MENUS'!$B$5:$I$60,8,FALSE)*F591</f>
        <v>#N/A</v>
      </c>
    </row>
    <row r="592" spans="1:15">
      <c r="A592" s="334" t="s">
        <v>51</v>
      </c>
      <c r="B592" s="334" t="s">
        <v>167</v>
      </c>
      <c r="C592" s="331" t="s">
        <v>57</v>
      </c>
      <c r="D592" s="68" t="s">
        <v>230</v>
      </c>
      <c r="E592" s="19" t="s">
        <v>231</v>
      </c>
      <c r="F592" s="21">
        <v>100</v>
      </c>
      <c r="G592" s="21">
        <v>60</v>
      </c>
      <c r="H592" s="21">
        <v>34.799999999999997</v>
      </c>
      <c r="I592" s="21">
        <v>1.02</v>
      </c>
      <c r="J592" s="21">
        <v>0.06</v>
      </c>
      <c r="K592" s="21">
        <v>7.5</v>
      </c>
      <c r="L592" s="21">
        <v>6</v>
      </c>
      <c r="M592" s="21">
        <v>0.48</v>
      </c>
      <c r="N592" s="56">
        <v>1</v>
      </c>
      <c r="O592" s="252" t="e">
        <f>VLOOKUP(D592,'[1]CICLO DE MENUS'!$B$5:$I$60,8,FALSE)*F592</f>
        <v>#N/A</v>
      </c>
    </row>
    <row r="593" spans="1:15">
      <c r="A593" s="336"/>
      <c r="B593" s="336"/>
      <c r="C593" s="333"/>
      <c r="D593" s="68" t="s">
        <v>176</v>
      </c>
      <c r="E593" s="19" t="s">
        <v>177</v>
      </c>
      <c r="F593" s="21">
        <v>8</v>
      </c>
      <c r="G593" s="21">
        <v>8</v>
      </c>
      <c r="H593" s="21">
        <v>31.76</v>
      </c>
      <c r="I593" s="21">
        <v>0</v>
      </c>
      <c r="J593" s="21">
        <v>0</v>
      </c>
      <c r="K593" s="21">
        <v>7.944</v>
      </c>
      <c r="L593" s="21">
        <v>0</v>
      </c>
      <c r="M593" s="21">
        <v>8.0000000000000002E-3</v>
      </c>
      <c r="N593" s="56">
        <v>0</v>
      </c>
      <c r="O593" s="252" t="e">
        <f>VLOOKUP(D593,'[1]CICLO DE MENUS'!$B$5:$I$60,8,FALSE)*F593</f>
        <v>#N/A</v>
      </c>
    </row>
    <row r="594" spans="1:15" ht="24">
      <c r="A594" s="63" t="s">
        <v>52</v>
      </c>
      <c r="B594" s="63" t="s">
        <v>172</v>
      </c>
      <c r="C594" s="351" t="s">
        <v>74</v>
      </c>
      <c r="D594" s="353"/>
      <c r="E594" s="19"/>
      <c r="F594" s="21"/>
      <c r="G594" s="21"/>
      <c r="H594" s="21"/>
      <c r="I594" s="21"/>
      <c r="J594" s="21"/>
      <c r="K594" s="21"/>
      <c r="L594" s="21"/>
      <c r="M594" s="21"/>
      <c r="N594" s="56"/>
      <c r="O594" s="252"/>
    </row>
    <row r="595" spans="1:15">
      <c r="A595" s="63" t="s">
        <v>173</v>
      </c>
      <c r="B595" s="63" t="s">
        <v>174</v>
      </c>
      <c r="C595" s="25" t="s">
        <v>175</v>
      </c>
      <c r="D595" s="68"/>
      <c r="E595" s="19"/>
      <c r="F595" s="21"/>
      <c r="G595" s="21"/>
      <c r="H595" s="21"/>
      <c r="I595" s="21"/>
      <c r="J595" s="21"/>
      <c r="K595" s="21"/>
      <c r="L595" s="21"/>
      <c r="M595" s="21"/>
      <c r="N595" s="56"/>
      <c r="O595" s="252"/>
    </row>
    <row r="596" spans="1:15">
      <c r="A596" s="63" t="s">
        <v>178</v>
      </c>
      <c r="B596" s="63" t="s">
        <v>179</v>
      </c>
      <c r="C596" s="25" t="s">
        <v>180</v>
      </c>
      <c r="D596" s="68"/>
      <c r="E596" s="19"/>
      <c r="F596" s="21"/>
      <c r="G596" s="21"/>
      <c r="H596" s="21"/>
      <c r="I596" s="21"/>
      <c r="J596" s="21"/>
      <c r="K596" s="21"/>
      <c r="L596" s="21"/>
      <c r="M596" s="21"/>
      <c r="N596" s="56"/>
      <c r="O596" s="252"/>
    </row>
    <row r="597" spans="1:15">
      <c r="A597" s="63" t="s">
        <v>182</v>
      </c>
      <c r="B597" s="337" t="s">
        <v>190</v>
      </c>
      <c r="C597" s="338"/>
      <c r="D597" s="339"/>
      <c r="E597" s="19"/>
      <c r="F597" s="21"/>
      <c r="G597" s="21"/>
      <c r="H597" s="21"/>
      <c r="I597" s="21"/>
      <c r="J597" s="21"/>
      <c r="K597" s="21"/>
      <c r="L597" s="21"/>
      <c r="M597" s="21"/>
      <c r="N597" s="56"/>
      <c r="O597" s="252"/>
    </row>
    <row r="598" spans="1:15">
      <c r="A598" s="17"/>
      <c r="B598" s="27"/>
      <c r="C598" s="20"/>
      <c r="D598" s="51"/>
      <c r="E598" s="19"/>
      <c r="F598" s="19"/>
      <c r="G598" s="19"/>
      <c r="H598" s="19"/>
      <c r="I598" s="19"/>
      <c r="J598" s="19"/>
      <c r="K598" s="19"/>
      <c r="L598" s="19"/>
      <c r="M598" s="19"/>
      <c r="N598" s="49"/>
      <c r="O598" s="252"/>
    </row>
    <row r="599" spans="1:15" s="257" customFormat="1">
      <c r="F599" s="256">
        <f>SUM(F571:F593)</f>
        <v>531.4</v>
      </c>
      <c r="L599" s="258"/>
      <c r="O599" s="259" t="e">
        <f>SUM(O571:O593)</f>
        <v>#N/A</v>
      </c>
    </row>
    <row r="600" spans="1:15">
      <c r="A600" s="345" t="s">
        <v>106</v>
      </c>
      <c r="B600" s="345"/>
      <c r="C600" s="345"/>
      <c r="D600" s="345"/>
      <c r="E600" s="345"/>
      <c r="F600" s="345"/>
      <c r="G600" s="22"/>
      <c r="H600" s="268">
        <f>SUM(H572:H598)</f>
        <v>589.13765000000001</v>
      </c>
      <c r="I600" s="268">
        <f t="shared" ref="I600:N600" si="11">SUM(I572:I598)</f>
        <v>29.172465000000003</v>
      </c>
      <c r="J600" s="268">
        <f t="shared" si="11"/>
        <v>16.024014999999999</v>
      </c>
      <c r="K600" s="268">
        <f t="shared" si="11"/>
        <v>80.133364999999998</v>
      </c>
      <c r="L600" s="268">
        <f t="shared" si="11"/>
        <v>184.82684999999998</v>
      </c>
      <c r="M600" s="268">
        <f t="shared" si="11"/>
        <v>3.0970199999999997</v>
      </c>
      <c r="N600" s="268">
        <f t="shared" si="11"/>
        <v>1668.71</v>
      </c>
    </row>
    <row r="601" spans="1:15">
      <c r="A601" s="345" t="s">
        <v>107</v>
      </c>
      <c r="B601" s="345"/>
      <c r="C601" s="345"/>
      <c r="D601" s="345"/>
      <c r="E601" s="345"/>
      <c r="F601" s="345"/>
      <c r="G601" s="22"/>
      <c r="H601" s="60">
        <v>1994</v>
      </c>
      <c r="I601" s="60">
        <v>69.8</v>
      </c>
      <c r="J601" s="60">
        <v>66.5</v>
      </c>
      <c r="K601" s="60">
        <v>279.2</v>
      </c>
      <c r="L601" s="60">
        <v>1100</v>
      </c>
      <c r="M601" s="61">
        <v>8.6999999999999993</v>
      </c>
      <c r="N601" s="61">
        <v>1500</v>
      </c>
    </row>
    <row r="602" spans="1:15">
      <c r="A602" s="345" t="s">
        <v>108</v>
      </c>
      <c r="B602" s="345"/>
      <c r="C602" s="345"/>
      <c r="D602" s="345"/>
      <c r="E602" s="345"/>
      <c r="F602" s="345"/>
      <c r="G602" s="22"/>
      <c r="H602" s="71">
        <v>0.32017760782347038</v>
      </c>
      <c r="I602" s="71">
        <v>0.43571497134670489</v>
      </c>
      <c r="J602" s="71">
        <v>0.30623646616541356</v>
      </c>
      <c r="K602" s="71">
        <v>0.29140556948424073</v>
      </c>
      <c r="L602" s="71">
        <v>0.17263840909090911</v>
      </c>
      <c r="M602" s="72">
        <v>0.37927586206896552</v>
      </c>
      <c r="N602" s="72">
        <v>1.1143213333333333</v>
      </c>
    </row>
    <row r="603" spans="1:15" s="23" customFormat="1">
      <c r="O603" s="238"/>
    </row>
    <row r="604" spans="1:15">
      <c r="A604" s="346" t="s">
        <v>109</v>
      </c>
      <c r="B604" s="346"/>
      <c r="C604" s="346"/>
      <c r="D604" s="347"/>
      <c r="E604" s="351" t="s">
        <v>562</v>
      </c>
      <c r="F604" s="352"/>
      <c r="G604" s="352"/>
      <c r="H604" s="352"/>
      <c r="I604" s="352"/>
      <c r="J604" s="352"/>
      <c r="K604" s="352"/>
      <c r="L604" s="352"/>
      <c r="M604" s="352"/>
      <c r="N604" s="353"/>
    </row>
    <row r="605" spans="1:15" ht="7.5" customHeight="1">
      <c r="A605" s="23"/>
      <c r="B605" s="23"/>
      <c r="C605" s="23"/>
      <c r="D605" s="18"/>
      <c r="E605" s="18"/>
      <c r="F605" s="18"/>
      <c r="G605" s="18"/>
      <c r="H605" s="18"/>
      <c r="I605" s="18"/>
      <c r="J605" s="18"/>
      <c r="K605" s="18"/>
      <c r="L605" s="18"/>
      <c r="M605" s="18"/>
    </row>
    <row r="606" spans="1:15" ht="42" customHeight="1">
      <c r="A606" s="23" t="s">
        <v>36</v>
      </c>
      <c r="B606" s="354"/>
      <c r="C606" s="354"/>
      <c r="D606" s="354"/>
      <c r="E606" s="354"/>
      <c r="F606" s="354"/>
      <c r="H606" s="346" t="s">
        <v>37</v>
      </c>
      <c r="I606" s="346"/>
      <c r="J606" s="347"/>
      <c r="K606" s="348">
        <v>1088304193</v>
      </c>
      <c r="L606" s="348"/>
      <c r="M606" s="348"/>
      <c r="N606" s="348"/>
    </row>
    <row r="607" spans="1:15">
      <c r="A607" s="23"/>
      <c r="B607" s="18"/>
      <c r="C607" s="18"/>
      <c r="D607" s="18"/>
      <c r="E607" s="18"/>
      <c r="F607" s="18"/>
      <c r="H607" s="23"/>
      <c r="I607" s="23"/>
      <c r="J607" s="23"/>
      <c r="K607" s="73"/>
      <c r="L607" s="73"/>
      <c r="M607" s="73"/>
      <c r="N607" s="73"/>
    </row>
    <row r="608" spans="1:15" ht="1.5" customHeight="1">
      <c r="A608" s="23"/>
      <c r="B608" s="18"/>
      <c r="C608" s="18"/>
      <c r="D608" s="18"/>
      <c r="E608" s="18"/>
      <c r="F608" s="18"/>
      <c r="H608" s="23"/>
      <c r="I608" s="23"/>
      <c r="J608" s="23"/>
      <c r="K608" s="73"/>
      <c r="L608" s="73"/>
      <c r="M608" s="73"/>
      <c r="N608" s="73"/>
    </row>
    <row r="610" spans="1:26" s="13" customFormat="1">
      <c r="A610" s="358" t="s">
        <v>89</v>
      </c>
      <c r="B610" s="358"/>
      <c r="C610" s="358"/>
      <c r="D610" s="358"/>
      <c r="E610" s="358"/>
      <c r="F610" s="358"/>
      <c r="G610" s="358"/>
      <c r="H610" s="358"/>
      <c r="I610" s="358"/>
      <c r="J610" s="358"/>
      <c r="K610" s="358"/>
      <c r="L610" s="358"/>
      <c r="O610" s="245"/>
    </row>
    <row r="611" spans="1:26" s="13" customFormat="1">
      <c r="A611" s="3"/>
      <c r="B611" s="3"/>
      <c r="C611" s="3"/>
      <c r="D611" s="3"/>
      <c r="E611" s="3"/>
      <c r="F611" s="3"/>
      <c r="G611" s="3"/>
      <c r="H611" s="3"/>
      <c r="I611" s="3"/>
      <c r="J611" s="3"/>
      <c r="K611" s="3"/>
      <c r="L611" s="3"/>
      <c r="O611" s="245"/>
    </row>
    <row r="612" spans="1:26" s="13" customFormat="1">
      <c r="A612" s="310" t="s">
        <v>1</v>
      </c>
      <c r="B612" s="310"/>
      <c r="C612" s="319" t="s">
        <v>39</v>
      </c>
      <c r="D612" s="319"/>
      <c r="E612" s="319"/>
      <c r="F612" s="319"/>
      <c r="G612" s="319"/>
      <c r="H612" s="319"/>
      <c r="I612" s="319"/>
      <c r="J612" s="319"/>
      <c r="K612" s="319"/>
      <c r="L612" s="319"/>
      <c r="O612" s="245"/>
    </row>
    <row r="613" spans="1:26" s="13" customFormat="1" ht="7.5" customHeight="1">
      <c r="A613" s="4"/>
      <c r="B613" s="4"/>
      <c r="C613" s="3"/>
      <c r="D613" s="3"/>
      <c r="E613" s="3"/>
      <c r="F613" s="3"/>
      <c r="G613" s="3"/>
      <c r="H613" s="3"/>
      <c r="I613" s="3"/>
      <c r="J613" s="3"/>
      <c r="K613" s="3"/>
      <c r="L613" s="3"/>
      <c r="O613" s="245"/>
    </row>
    <row r="614" spans="1:26" s="13" customFormat="1">
      <c r="A614" s="310" t="s">
        <v>5</v>
      </c>
      <c r="B614" s="310"/>
      <c r="C614" s="5" t="s">
        <v>537</v>
      </c>
      <c r="D614" s="3"/>
      <c r="E614" s="3"/>
      <c r="F614" s="3"/>
      <c r="G614" s="3"/>
      <c r="H614" s="3"/>
      <c r="I614" s="3"/>
      <c r="J614" s="3"/>
      <c r="K614" s="3"/>
      <c r="L614" s="3"/>
      <c r="O614" s="245"/>
    </row>
    <row r="615" spans="1:26" s="15" customFormat="1" ht="6.75" customHeight="1">
      <c r="A615" s="4"/>
      <c r="B615" s="6"/>
      <c r="C615" s="6"/>
      <c r="D615" s="6"/>
      <c r="E615" s="6"/>
      <c r="F615" s="6"/>
      <c r="G615" s="6"/>
      <c r="H615" s="6"/>
      <c r="I615" s="6"/>
      <c r="J615" s="6"/>
      <c r="K615" s="4"/>
      <c r="L615" s="4"/>
      <c r="M615" s="14"/>
      <c r="N615" s="14"/>
      <c r="O615" s="238"/>
      <c r="P615" s="14"/>
      <c r="Q615" s="23"/>
      <c r="R615" s="23"/>
      <c r="S615" s="23"/>
      <c r="T615" s="23"/>
      <c r="U615" s="23"/>
      <c r="V615" s="23"/>
      <c r="W615" s="23"/>
      <c r="X615" s="23"/>
      <c r="Y615" s="23"/>
      <c r="Z615" s="23"/>
    </row>
    <row r="616" spans="1:26" s="15" customFormat="1">
      <c r="A616" s="4" t="s">
        <v>6</v>
      </c>
      <c r="B616" s="4"/>
      <c r="C616" s="319" t="s">
        <v>536</v>
      </c>
      <c r="D616" s="319"/>
      <c r="E616" s="14"/>
      <c r="F616" s="14"/>
      <c r="G616" s="23"/>
      <c r="H616" s="23"/>
      <c r="I616" s="23"/>
      <c r="J616" s="23"/>
      <c r="K616" s="23"/>
      <c r="L616" s="23"/>
      <c r="M616" s="23"/>
      <c r="N616" s="23"/>
      <c r="O616" s="238"/>
      <c r="P616" s="23"/>
    </row>
    <row r="617" spans="1:26" s="15" customFormat="1" ht="9" customHeight="1">
      <c r="A617" s="4"/>
      <c r="B617" s="6"/>
      <c r="C617" s="6"/>
      <c r="D617" s="6"/>
      <c r="E617" s="6"/>
      <c r="F617" s="6"/>
      <c r="G617" s="6"/>
      <c r="H617" s="6"/>
      <c r="I617" s="6"/>
      <c r="J617" s="6"/>
      <c r="K617" s="4"/>
      <c r="L617" s="4"/>
      <c r="M617" s="14"/>
      <c r="N617" s="14"/>
      <c r="O617" s="238"/>
      <c r="P617" s="14"/>
      <c r="Q617" s="23"/>
      <c r="R617" s="23"/>
      <c r="S617" s="23"/>
      <c r="T617" s="23"/>
      <c r="U617" s="23"/>
      <c r="V617" s="23"/>
      <c r="W617" s="23"/>
      <c r="X617" s="23"/>
      <c r="Y617" s="23"/>
      <c r="Z617" s="23"/>
    </row>
    <row r="618" spans="1:26" s="15" customFormat="1">
      <c r="A618" s="310" t="s">
        <v>7</v>
      </c>
      <c r="B618" s="310"/>
      <c r="C618" s="319" t="s">
        <v>44</v>
      </c>
      <c r="D618" s="319"/>
      <c r="E618" s="6"/>
      <c r="F618" s="6"/>
      <c r="G618" s="6"/>
      <c r="H618" s="6"/>
      <c r="I618" s="6"/>
      <c r="J618" s="6"/>
      <c r="K618" s="4"/>
      <c r="L618" s="4"/>
      <c r="M618" s="14"/>
      <c r="N618" s="14"/>
      <c r="O618" s="238"/>
      <c r="P618" s="14"/>
      <c r="Q618" s="23"/>
      <c r="R618" s="23"/>
      <c r="S618" s="23"/>
      <c r="T618" s="23"/>
      <c r="U618" s="23"/>
      <c r="V618" s="23"/>
      <c r="W618" s="23"/>
      <c r="X618" s="23"/>
      <c r="Y618" s="23"/>
      <c r="Z618" s="23"/>
    </row>
    <row r="619" spans="1:26" s="15" customFormat="1" ht="9" customHeight="1">
      <c r="A619" s="4"/>
      <c r="B619" s="6"/>
      <c r="C619" s="6"/>
      <c r="D619" s="6"/>
      <c r="E619" s="6"/>
      <c r="F619" s="6"/>
      <c r="G619" s="6"/>
      <c r="H619" s="6"/>
      <c r="I619" s="6"/>
      <c r="J619" s="6"/>
      <c r="K619" s="4"/>
      <c r="L619" s="4"/>
      <c r="M619" s="14"/>
      <c r="N619" s="14"/>
      <c r="O619" s="238"/>
      <c r="P619" s="14"/>
      <c r="Q619" s="23"/>
      <c r="R619" s="23"/>
      <c r="S619" s="23"/>
      <c r="T619" s="23"/>
      <c r="U619" s="23"/>
      <c r="V619" s="23"/>
      <c r="W619" s="23"/>
      <c r="X619" s="23"/>
      <c r="Y619" s="23"/>
      <c r="Z619" s="23"/>
    </row>
    <row r="620" spans="1:26" s="15" customFormat="1">
      <c r="A620" s="321" t="s">
        <v>8</v>
      </c>
      <c r="B620" s="321"/>
      <c r="C620" s="26" t="s">
        <v>45</v>
      </c>
      <c r="D620" s="23"/>
      <c r="E620" s="23"/>
      <c r="F620" s="23"/>
      <c r="G620" s="23"/>
      <c r="H620" s="23"/>
      <c r="I620" s="23"/>
      <c r="O620" s="238"/>
    </row>
    <row r="621" spans="1:26" s="15" customFormat="1" ht="8.25" customHeight="1">
      <c r="A621" s="4"/>
      <c r="B621" s="6"/>
      <c r="C621" s="6"/>
      <c r="D621" s="6"/>
      <c r="E621" s="6"/>
      <c r="F621" s="6"/>
      <c r="G621" s="6"/>
      <c r="H621" s="6"/>
      <c r="I621" s="6"/>
      <c r="J621" s="6"/>
      <c r="K621" s="4"/>
      <c r="L621" s="4"/>
      <c r="M621" s="14"/>
      <c r="N621" s="14"/>
      <c r="O621" s="238"/>
      <c r="P621" s="14"/>
      <c r="Q621" s="23"/>
      <c r="R621" s="23"/>
      <c r="S621" s="23"/>
      <c r="T621" s="23"/>
      <c r="U621" s="23"/>
      <c r="V621" s="23"/>
      <c r="W621" s="23"/>
      <c r="X621" s="23"/>
      <c r="Y621" s="23"/>
      <c r="Z621" s="23"/>
    </row>
    <row r="622" spans="1:26" s="15" customFormat="1">
      <c r="A622" s="16" t="s">
        <v>90</v>
      </c>
      <c r="B622" s="322" t="s">
        <v>307</v>
      </c>
      <c r="C622" s="322"/>
      <c r="D622" s="6"/>
      <c r="E622" s="6"/>
      <c r="F622" s="6"/>
      <c r="G622" s="6"/>
      <c r="H622" s="6"/>
      <c r="I622" s="6"/>
      <c r="J622" s="6"/>
      <c r="K622" s="4"/>
      <c r="L622" s="4"/>
      <c r="M622" s="14"/>
      <c r="N622" s="14"/>
      <c r="O622" s="238"/>
      <c r="P622" s="14"/>
      <c r="Q622" s="23"/>
      <c r="R622" s="23"/>
      <c r="S622" s="23"/>
      <c r="T622" s="23"/>
      <c r="U622" s="23"/>
      <c r="V622" s="23"/>
      <c r="W622" s="23"/>
      <c r="X622" s="23"/>
      <c r="Y622" s="23"/>
      <c r="Z622" s="23"/>
    </row>
    <row r="623" spans="1:26" s="15" customFormat="1" ht="8.25" customHeight="1">
      <c r="A623" s="4"/>
      <c r="B623" s="6"/>
      <c r="C623" s="6"/>
      <c r="D623" s="6"/>
      <c r="E623" s="6"/>
      <c r="F623" s="6"/>
      <c r="G623" s="6"/>
      <c r="H623" s="6"/>
      <c r="I623" s="6"/>
      <c r="J623" s="6"/>
      <c r="K623" s="4"/>
      <c r="L623" s="4"/>
      <c r="M623" s="14"/>
      <c r="N623" s="14"/>
      <c r="O623" s="238"/>
      <c r="P623" s="14"/>
      <c r="Q623" s="23"/>
      <c r="R623" s="23"/>
      <c r="S623" s="23"/>
      <c r="T623" s="23"/>
      <c r="U623" s="23"/>
      <c r="V623" s="23"/>
      <c r="W623" s="23"/>
      <c r="X623" s="23"/>
      <c r="Y623" s="23"/>
      <c r="Z623" s="23"/>
    </row>
    <row r="624" spans="1:26">
      <c r="A624" s="7" t="s">
        <v>91</v>
      </c>
      <c r="B624" s="5">
        <v>12</v>
      </c>
      <c r="C624" s="7"/>
      <c r="D624" s="7"/>
      <c r="E624" s="7"/>
      <c r="F624" s="7"/>
      <c r="G624" s="7"/>
      <c r="H624" s="7"/>
      <c r="I624" s="7"/>
      <c r="J624" s="7"/>
      <c r="K624" s="7"/>
      <c r="L624" s="7"/>
    </row>
    <row r="625" spans="1:26" s="15" customFormat="1">
      <c r="A625" s="4"/>
      <c r="B625" s="6"/>
      <c r="C625" s="6"/>
      <c r="D625" s="6"/>
      <c r="E625" s="6"/>
      <c r="F625" s="6"/>
      <c r="G625" s="6"/>
      <c r="H625" s="6"/>
      <c r="I625" s="6"/>
      <c r="J625" s="6"/>
      <c r="K625" s="4"/>
      <c r="L625" s="4"/>
      <c r="M625" s="14"/>
      <c r="N625" s="14"/>
      <c r="O625" s="238"/>
      <c r="P625" s="14"/>
      <c r="Q625" s="23"/>
      <c r="R625" s="23"/>
      <c r="S625" s="23"/>
      <c r="T625" s="23"/>
      <c r="U625" s="23"/>
      <c r="V625" s="23"/>
      <c r="W625" s="23"/>
      <c r="X625" s="23"/>
      <c r="Y625" s="23"/>
      <c r="Z625" s="23"/>
    </row>
    <row r="626" spans="1:26">
      <c r="A626" s="340" t="s">
        <v>38</v>
      </c>
      <c r="B626" s="340" t="s">
        <v>92</v>
      </c>
      <c r="C626" s="340" t="s">
        <v>93</v>
      </c>
      <c r="D626" s="340" t="s">
        <v>94</v>
      </c>
      <c r="E626" s="340" t="s">
        <v>95</v>
      </c>
      <c r="F626" s="340" t="s">
        <v>96</v>
      </c>
      <c r="G626" s="340" t="s">
        <v>97</v>
      </c>
      <c r="H626" s="340" t="s">
        <v>98</v>
      </c>
      <c r="I626" s="340"/>
      <c r="J626" s="340"/>
      <c r="K626" s="340"/>
      <c r="L626" s="340"/>
      <c r="M626" s="340"/>
      <c r="N626" s="340"/>
      <c r="O626" s="252"/>
    </row>
    <row r="627" spans="1:26" ht="30">
      <c r="A627" s="340"/>
      <c r="B627" s="340"/>
      <c r="C627" s="340"/>
      <c r="D627" s="340"/>
      <c r="E627" s="340"/>
      <c r="F627" s="340"/>
      <c r="G627" s="340"/>
      <c r="H627" s="29" t="s">
        <v>99</v>
      </c>
      <c r="I627" s="29" t="s">
        <v>100</v>
      </c>
      <c r="J627" s="29" t="s">
        <v>101</v>
      </c>
      <c r="K627" s="29" t="s">
        <v>102</v>
      </c>
      <c r="L627" s="29" t="s">
        <v>103</v>
      </c>
      <c r="M627" s="29" t="s">
        <v>104</v>
      </c>
      <c r="N627" s="29" t="s">
        <v>105</v>
      </c>
      <c r="O627" s="253" t="s">
        <v>529</v>
      </c>
    </row>
    <row r="628" spans="1:26" ht="15" customHeight="1">
      <c r="A628" s="334" t="s">
        <v>191</v>
      </c>
      <c r="B628" s="323" t="s">
        <v>192</v>
      </c>
      <c r="C628" s="328" t="s">
        <v>139</v>
      </c>
      <c r="D628" s="50" t="s">
        <v>212</v>
      </c>
      <c r="E628" s="19" t="s">
        <v>213</v>
      </c>
      <c r="F628" s="60">
        <v>40</v>
      </c>
      <c r="G628" s="60">
        <v>40</v>
      </c>
      <c r="H628" s="60">
        <v>148.4</v>
      </c>
      <c r="I628" s="60">
        <v>5.2</v>
      </c>
      <c r="J628" s="60">
        <v>0.56000000000000005</v>
      </c>
      <c r="K628" s="60">
        <v>29.92</v>
      </c>
      <c r="L628" s="60">
        <v>8.4</v>
      </c>
      <c r="M628" s="60">
        <v>0.4</v>
      </c>
      <c r="N628" s="64">
        <v>2</v>
      </c>
      <c r="O628" s="252" t="e">
        <f>VLOOKUP(D649,'[1]CICLO DE MENUS'!$B$5:$I$60,8,FALSE)*F649</f>
        <v>#N/A</v>
      </c>
    </row>
    <row r="629" spans="1:26" ht="24">
      <c r="A629" s="335"/>
      <c r="B629" s="324"/>
      <c r="C629" s="329"/>
      <c r="D629" s="50" t="s">
        <v>153</v>
      </c>
      <c r="E629" s="19" t="s">
        <v>118</v>
      </c>
      <c r="F629" s="60">
        <v>20</v>
      </c>
      <c r="G629" s="60">
        <v>20</v>
      </c>
      <c r="H629" s="60">
        <v>16</v>
      </c>
      <c r="I629" s="60">
        <v>0.44</v>
      </c>
      <c r="J629" s="60">
        <v>0.02</v>
      </c>
      <c r="K629" s="60">
        <v>3.38</v>
      </c>
      <c r="L629" s="60">
        <v>2.4</v>
      </c>
      <c r="M629" s="60">
        <v>0.16</v>
      </c>
      <c r="N629" s="64">
        <v>1.2</v>
      </c>
      <c r="O629" s="252"/>
    </row>
    <row r="630" spans="1:26">
      <c r="A630" s="335"/>
      <c r="B630" s="324"/>
      <c r="C630" s="329"/>
      <c r="D630" s="50" t="s">
        <v>113</v>
      </c>
      <c r="E630" s="19" t="s">
        <v>119</v>
      </c>
      <c r="F630" s="60">
        <v>11.8</v>
      </c>
      <c r="G630" s="60">
        <v>10.030000000000001</v>
      </c>
      <c r="H630" s="60">
        <v>4.7141000000000011</v>
      </c>
      <c r="I630" s="60">
        <v>7.0209999999999995E-2</v>
      </c>
      <c r="J630" s="60">
        <v>1.0030000000000001E-2</v>
      </c>
      <c r="K630" s="60">
        <v>0.95285000000000009</v>
      </c>
      <c r="L630" s="60">
        <v>2.7081000000000004</v>
      </c>
      <c r="M630" s="60">
        <v>4.0120000000000003E-2</v>
      </c>
      <c r="N630" s="64">
        <v>4.13</v>
      </c>
      <c r="O630" s="252"/>
    </row>
    <row r="631" spans="1:26">
      <c r="A631" s="335"/>
      <c r="B631" s="324"/>
      <c r="C631" s="329"/>
      <c r="D631" s="50" t="s">
        <v>114</v>
      </c>
      <c r="E631" s="19" t="s">
        <v>120</v>
      </c>
      <c r="F631" s="60">
        <v>6.3</v>
      </c>
      <c r="G631" s="60">
        <v>5.9850000000000003</v>
      </c>
      <c r="H631" s="60">
        <v>2.3940000000000001</v>
      </c>
      <c r="I631" s="60">
        <v>8.3789999999999989E-2</v>
      </c>
      <c r="J631" s="60">
        <v>5.9850000000000007E-3</v>
      </c>
      <c r="K631" s="60">
        <v>0.46084500000000006</v>
      </c>
      <c r="L631" s="60">
        <v>1.4364000000000001</v>
      </c>
      <c r="M631" s="60">
        <v>1.7955000000000002E-2</v>
      </c>
      <c r="N631" s="64">
        <v>0.252</v>
      </c>
      <c r="O631" s="252"/>
    </row>
    <row r="632" spans="1:26">
      <c r="A632" s="335"/>
      <c r="B632" s="324"/>
      <c r="C632" s="329"/>
      <c r="D632" s="50" t="s">
        <v>208</v>
      </c>
      <c r="E632" s="19" t="s">
        <v>210</v>
      </c>
      <c r="F632" s="60">
        <v>6.7</v>
      </c>
      <c r="G632" s="60">
        <v>6.03</v>
      </c>
      <c r="H632" s="60">
        <v>2.5929000000000002</v>
      </c>
      <c r="I632" s="60">
        <v>0.12662999999999999</v>
      </c>
      <c r="J632" s="60">
        <v>0</v>
      </c>
      <c r="K632" s="60">
        <v>0.43416000000000005</v>
      </c>
      <c r="L632" s="60">
        <v>2.4120000000000004</v>
      </c>
      <c r="M632" s="60">
        <v>6.0299999999999999E-2</v>
      </c>
      <c r="N632" s="64">
        <v>0.40200000000000002</v>
      </c>
      <c r="O632" s="252" t="e">
        <f>VLOOKUP(D632,'[1]CICLO DE MENUS'!$B$5:$I$60,8,FALSE)*F632</f>
        <v>#N/A</v>
      </c>
    </row>
    <row r="633" spans="1:26">
      <c r="A633" s="335"/>
      <c r="B633" s="324"/>
      <c r="C633" s="329"/>
      <c r="D633" s="50" t="s">
        <v>116</v>
      </c>
      <c r="E633" s="19" t="s">
        <v>122</v>
      </c>
      <c r="F633" s="60">
        <v>2.2000000000000002</v>
      </c>
      <c r="G633" s="60">
        <v>1.9800000000000002</v>
      </c>
      <c r="H633" s="60">
        <v>0.87120000000000009</v>
      </c>
      <c r="I633" s="60">
        <v>4.5540000000000004E-2</v>
      </c>
      <c r="J633" s="60">
        <v>1.1880000000000002E-2</v>
      </c>
      <c r="K633" s="60">
        <v>0.11682000000000002</v>
      </c>
      <c r="L633" s="60">
        <v>1.6236000000000002</v>
      </c>
      <c r="M633" s="60">
        <v>3.5640000000000005E-2</v>
      </c>
      <c r="N633" s="64">
        <v>1.012</v>
      </c>
      <c r="O633" s="252" t="e">
        <f>VLOOKUP(D633,'[1]CICLO DE MENUS'!$B$5:$I$60,8,FALSE)*F633</f>
        <v>#N/A</v>
      </c>
    </row>
    <row r="634" spans="1:26">
      <c r="A634" s="335"/>
      <c r="B634" s="324"/>
      <c r="C634" s="329"/>
      <c r="D634" s="50" t="s">
        <v>117</v>
      </c>
      <c r="E634" s="19" t="s">
        <v>123</v>
      </c>
      <c r="F634" s="60">
        <v>0.5</v>
      </c>
      <c r="G634" s="60">
        <v>0.5</v>
      </c>
      <c r="H634" s="60">
        <v>0</v>
      </c>
      <c r="I634" s="60">
        <v>0</v>
      </c>
      <c r="J634" s="60">
        <v>0</v>
      </c>
      <c r="K634" s="60">
        <v>0</v>
      </c>
      <c r="L634" s="60">
        <v>0.12</v>
      </c>
      <c r="M634" s="60">
        <v>1.5E-3</v>
      </c>
      <c r="N634" s="64">
        <v>193.905</v>
      </c>
      <c r="O634" s="252" t="e">
        <f>VLOOKUP(D634,'[1]CICLO DE MENUS'!$B$5:$I$60,8,FALSE)*F634</f>
        <v>#N/A</v>
      </c>
    </row>
    <row r="635" spans="1:26" ht="17.25" customHeight="1">
      <c r="A635" s="334" t="s">
        <v>47</v>
      </c>
      <c r="B635" s="334" t="s">
        <v>155</v>
      </c>
      <c r="C635" s="328" t="s">
        <v>77</v>
      </c>
      <c r="D635" s="50" t="s">
        <v>197</v>
      </c>
      <c r="E635" s="19" t="s">
        <v>198</v>
      </c>
      <c r="F635" s="60">
        <v>90</v>
      </c>
      <c r="G635" s="60">
        <v>83.7</v>
      </c>
      <c r="H635" s="60">
        <v>138.94200000000001</v>
      </c>
      <c r="I635" s="60">
        <v>17.325900000000001</v>
      </c>
      <c r="J635" s="60">
        <v>7.7004000000000001</v>
      </c>
      <c r="K635" s="60">
        <v>8.3699999999999997E-2</v>
      </c>
      <c r="L635" s="60">
        <v>9.2070000000000007</v>
      </c>
      <c r="M635" s="60">
        <v>0.58589999999999998</v>
      </c>
      <c r="N635" s="61">
        <v>52.731000000000002</v>
      </c>
      <c r="O635" s="252" t="e">
        <f>VLOOKUP(D635,'[1]CICLO DE MENUS'!$B$5:$I$60,8,FALSE)*F635</f>
        <v>#N/A</v>
      </c>
    </row>
    <row r="636" spans="1:26" ht="17.25" customHeight="1">
      <c r="A636" s="335"/>
      <c r="B636" s="335"/>
      <c r="C636" s="329"/>
      <c r="D636" s="52" t="s">
        <v>168</v>
      </c>
      <c r="E636" s="29" t="s">
        <v>169</v>
      </c>
      <c r="F636" s="21">
        <v>10</v>
      </c>
      <c r="G636" s="21">
        <v>8</v>
      </c>
      <c r="H636" s="21">
        <v>1.84</v>
      </c>
      <c r="I636" s="21">
        <v>7.2000000000000008E-2</v>
      </c>
      <c r="J636" s="21">
        <v>8.0000000000000002E-3</v>
      </c>
      <c r="K636" s="21">
        <v>0.32799999999999996</v>
      </c>
      <c r="L636" s="21">
        <v>0.72</v>
      </c>
      <c r="M636" s="21">
        <v>0.04</v>
      </c>
      <c r="N636" s="56">
        <v>0.6</v>
      </c>
      <c r="O636" s="252" t="e">
        <f>VLOOKUP(D636,'[1]CICLO DE MENUS'!$B$5:$I$60,8,FALSE)*F636</f>
        <v>#N/A</v>
      </c>
    </row>
    <row r="637" spans="1:26" ht="17.25" customHeight="1">
      <c r="A637" s="335"/>
      <c r="B637" s="335"/>
      <c r="C637" s="329"/>
      <c r="D637" s="52" t="s">
        <v>114</v>
      </c>
      <c r="E637" s="29" t="s">
        <v>120</v>
      </c>
      <c r="F637" s="21">
        <v>8</v>
      </c>
      <c r="G637" s="21">
        <v>7.6</v>
      </c>
      <c r="H637" s="21">
        <v>3.04</v>
      </c>
      <c r="I637" s="21">
        <v>0.10639999999999999</v>
      </c>
      <c r="J637" s="21">
        <v>7.6E-3</v>
      </c>
      <c r="K637" s="21">
        <v>0.58519999999999994</v>
      </c>
      <c r="L637" s="21">
        <v>1.8239999999999998</v>
      </c>
      <c r="M637" s="21">
        <v>2.2799999999999997E-2</v>
      </c>
      <c r="N637" s="56">
        <v>0.32</v>
      </c>
      <c r="O637" s="252" t="e">
        <f>VLOOKUP(D637,'[1]CICLO DE MENUS'!$B$5:$I$60,8,FALSE)*F637</f>
        <v>#N/A</v>
      </c>
    </row>
    <row r="638" spans="1:26" ht="18.75" customHeight="1">
      <c r="A638" s="336"/>
      <c r="B638" s="336"/>
      <c r="C638" s="341"/>
      <c r="D638" s="28" t="s">
        <v>117</v>
      </c>
      <c r="E638" s="19" t="s">
        <v>123</v>
      </c>
      <c r="F638" s="21">
        <v>0.3</v>
      </c>
      <c r="G638" s="21">
        <v>0.3</v>
      </c>
      <c r="H638" s="21">
        <v>0</v>
      </c>
      <c r="I638" s="21">
        <v>0</v>
      </c>
      <c r="J638" s="21">
        <v>0</v>
      </c>
      <c r="K638" s="21">
        <v>0</v>
      </c>
      <c r="L638" s="21">
        <v>7.1999999999999995E-2</v>
      </c>
      <c r="M638" s="21">
        <v>8.9999999999999998E-4</v>
      </c>
      <c r="N638" s="56">
        <v>116.34299999999999</v>
      </c>
      <c r="O638" s="252" t="e">
        <f>VLOOKUP(D638,'[1]CICLO DE MENUS'!$B$5:$I$60,8,FALSE)*F638</f>
        <v>#N/A</v>
      </c>
    </row>
    <row r="639" spans="1:26">
      <c r="A639" s="355" t="s">
        <v>161</v>
      </c>
      <c r="B639" s="334" t="s">
        <v>162</v>
      </c>
      <c r="C639" s="331" t="s">
        <v>55</v>
      </c>
      <c r="D639" s="57" t="s">
        <v>163</v>
      </c>
      <c r="E639" s="19" t="s">
        <v>164</v>
      </c>
      <c r="F639" s="60">
        <v>40</v>
      </c>
      <c r="G639" s="60">
        <v>40</v>
      </c>
      <c r="H639" s="60">
        <v>141.19999999999999</v>
      </c>
      <c r="I639" s="60">
        <v>2.68</v>
      </c>
      <c r="J639" s="60">
        <v>0.16</v>
      </c>
      <c r="K639" s="60">
        <v>32.04</v>
      </c>
      <c r="L639" s="60">
        <v>3.6</v>
      </c>
      <c r="M639" s="60">
        <v>0.32</v>
      </c>
      <c r="N639" s="61">
        <v>0.8</v>
      </c>
      <c r="O639" s="252" t="e">
        <f>VLOOKUP(D639,'[1]CICLO DE MENUS'!$B$5:$I$60,8,FALSE)*F639</f>
        <v>#N/A</v>
      </c>
    </row>
    <row r="640" spans="1:26">
      <c r="A640" s="356"/>
      <c r="B640" s="335"/>
      <c r="C640" s="332"/>
      <c r="D640" s="57" t="s">
        <v>113</v>
      </c>
      <c r="E640" s="19" t="s">
        <v>119</v>
      </c>
      <c r="F640" s="60">
        <v>7</v>
      </c>
      <c r="G640" s="60">
        <v>5.95</v>
      </c>
      <c r="H640" s="60">
        <v>2.7965000000000004</v>
      </c>
      <c r="I640" s="60">
        <v>4.165E-2</v>
      </c>
      <c r="J640" s="60">
        <v>5.9500000000000004E-3</v>
      </c>
      <c r="K640" s="60">
        <v>0.56525000000000003</v>
      </c>
      <c r="L640" s="60">
        <v>1.6065</v>
      </c>
      <c r="M640" s="60">
        <v>2.3800000000000002E-2</v>
      </c>
      <c r="N640" s="61">
        <v>2.4500000000000002</v>
      </c>
      <c r="O640" s="252" t="e">
        <f>VLOOKUP(D640,'[1]CICLO DE MENUS'!$B$5:$I$60,8,FALSE)*F640</f>
        <v>#N/A</v>
      </c>
    </row>
    <row r="641" spans="1:15">
      <c r="A641" s="356"/>
      <c r="B641" s="335"/>
      <c r="C641" s="332"/>
      <c r="D641" s="57" t="s">
        <v>117</v>
      </c>
      <c r="E641" s="19" t="s">
        <v>123</v>
      </c>
      <c r="F641" s="60">
        <v>0.3</v>
      </c>
      <c r="G641" s="60">
        <v>0.3</v>
      </c>
      <c r="H641" s="60">
        <v>0</v>
      </c>
      <c r="I641" s="60">
        <v>0</v>
      </c>
      <c r="J641" s="60">
        <v>0</v>
      </c>
      <c r="K641" s="60">
        <v>0</v>
      </c>
      <c r="L641" s="60">
        <v>7.1999999999999995E-2</v>
      </c>
      <c r="M641" s="60">
        <v>8.9999999999999998E-4</v>
      </c>
      <c r="N641" s="61">
        <v>116.34299999999999</v>
      </c>
      <c r="O641" s="252" t="e">
        <f>VLOOKUP(D641,'[1]CICLO DE MENUS'!$B$5:$I$60,8,FALSE)*F641</f>
        <v>#N/A</v>
      </c>
    </row>
    <row r="642" spans="1:15">
      <c r="A642" s="357"/>
      <c r="B642" s="336"/>
      <c r="C642" s="333"/>
      <c r="D642" s="57" t="s">
        <v>185</v>
      </c>
      <c r="E642" s="19" t="s">
        <v>186</v>
      </c>
      <c r="F642" s="60">
        <v>3</v>
      </c>
      <c r="G642" s="60">
        <v>3</v>
      </c>
      <c r="H642" s="60">
        <v>27</v>
      </c>
      <c r="I642" s="60">
        <v>0</v>
      </c>
      <c r="J642" s="60">
        <v>3</v>
      </c>
      <c r="K642" s="60">
        <v>0</v>
      </c>
      <c r="L642" s="60">
        <v>0</v>
      </c>
      <c r="M642" s="60">
        <v>0</v>
      </c>
      <c r="N642" s="61">
        <v>0</v>
      </c>
      <c r="O642" s="252" t="e">
        <f>VLOOKUP(D642,'[1]CICLO DE MENUS'!$B$5:$I$60,8,FALSE)*F642</f>
        <v>#N/A</v>
      </c>
    </row>
    <row r="643" spans="1:15" ht="15.75" customHeight="1">
      <c r="A643" s="334" t="s">
        <v>183</v>
      </c>
      <c r="B643" s="334" t="s">
        <v>162</v>
      </c>
      <c r="C643" s="328" t="s">
        <v>80</v>
      </c>
      <c r="D643" s="59" t="s">
        <v>193</v>
      </c>
      <c r="E643" s="19" t="s">
        <v>195</v>
      </c>
      <c r="F643" s="60">
        <v>25</v>
      </c>
      <c r="G643" s="60">
        <v>20</v>
      </c>
      <c r="H643" s="60">
        <v>31.8</v>
      </c>
      <c r="I643" s="60">
        <v>0.18</v>
      </c>
      <c r="J643" s="60">
        <v>0.06</v>
      </c>
      <c r="K643" s="60">
        <v>7.48</v>
      </c>
      <c r="L643" s="60">
        <v>3.2</v>
      </c>
      <c r="M643" s="60">
        <v>0.06</v>
      </c>
      <c r="N643" s="64">
        <v>3.5</v>
      </c>
      <c r="O643" s="252" t="e">
        <f>VLOOKUP(D643,'[1]CICLO DE MENUS'!$B$5:$I$60,8,FALSE)*F643</f>
        <v>#N/A</v>
      </c>
    </row>
    <row r="644" spans="1:15">
      <c r="A644" s="335"/>
      <c r="B644" s="335"/>
      <c r="C644" s="329"/>
      <c r="D644" s="57" t="s">
        <v>185</v>
      </c>
      <c r="E644" s="19" t="s">
        <v>186</v>
      </c>
      <c r="F644" s="60">
        <v>10</v>
      </c>
      <c r="G644" s="60">
        <v>10</v>
      </c>
      <c r="H644" s="60">
        <v>90</v>
      </c>
      <c r="I644" s="60">
        <v>0</v>
      </c>
      <c r="J644" s="60">
        <v>10</v>
      </c>
      <c r="K644" s="60">
        <v>0</v>
      </c>
      <c r="L644" s="60">
        <v>0</v>
      </c>
      <c r="M644" s="60">
        <v>0</v>
      </c>
      <c r="N644" s="64">
        <v>0</v>
      </c>
      <c r="O644" s="252" t="e">
        <f>VLOOKUP(D644,'[1]CICLO DE MENUS'!$B$5:$I$60,8,FALSE)*F644</f>
        <v>#N/A</v>
      </c>
    </row>
    <row r="645" spans="1:15">
      <c r="A645" s="335"/>
      <c r="B645" s="335"/>
      <c r="C645" s="329"/>
      <c r="D645" s="57" t="s">
        <v>117</v>
      </c>
      <c r="E645" s="19" t="s">
        <v>123</v>
      </c>
      <c r="F645" s="60">
        <v>0.5</v>
      </c>
      <c r="G645" s="60">
        <v>0.5</v>
      </c>
      <c r="H645" s="60">
        <v>0</v>
      </c>
      <c r="I645" s="60">
        <v>0</v>
      </c>
      <c r="J645" s="60">
        <v>0</v>
      </c>
      <c r="K645" s="60">
        <v>0</v>
      </c>
      <c r="L645" s="60">
        <v>0.12</v>
      </c>
      <c r="M645" s="60">
        <v>1.5E-3</v>
      </c>
      <c r="N645" s="64">
        <v>193.905</v>
      </c>
      <c r="O645" s="252" t="e">
        <f>VLOOKUP(D645,'[1]CICLO DE MENUS'!$B$5:$I$60,8,FALSE)*F645</f>
        <v>#N/A</v>
      </c>
    </row>
    <row r="646" spans="1:15" ht="13.5" customHeight="1">
      <c r="A646" s="361" t="s">
        <v>184</v>
      </c>
      <c r="B646" s="334" t="s">
        <v>167</v>
      </c>
      <c r="C646" s="331" t="s">
        <v>79</v>
      </c>
      <c r="D646" s="57" t="s">
        <v>226</v>
      </c>
      <c r="E646" s="19" t="s">
        <v>227</v>
      </c>
      <c r="F646" s="60">
        <v>45</v>
      </c>
      <c r="G646" s="60">
        <v>31.5</v>
      </c>
      <c r="H646" s="60">
        <v>12.6</v>
      </c>
      <c r="I646" s="60">
        <v>0.56700000000000006</v>
      </c>
      <c r="J646" s="60">
        <v>9.4499999999999987E-2</v>
      </c>
      <c r="K646" s="60">
        <v>2.016</v>
      </c>
      <c r="L646" s="60">
        <v>13.86</v>
      </c>
      <c r="M646" s="60">
        <v>0.1575</v>
      </c>
      <c r="N646" s="64">
        <v>8.1</v>
      </c>
      <c r="O646" s="252" t="e">
        <f>VLOOKUP(D646,'[1]CICLO DE MENUS'!$B$5:$I$60,8,FALSE)*F646</f>
        <v>#N/A</v>
      </c>
    </row>
    <row r="647" spans="1:15">
      <c r="A647" s="361"/>
      <c r="B647" s="335"/>
      <c r="C647" s="332"/>
      <c r="D647" s="57" t="s">
        <v>113</v>
      </c>
      <c r="E647" s="19" t="s">
        <v>119</v>
      </c>
      <c r="F647" s="60">
        <v>30</v>
      </c>
      <c r="G647" s="60">
        <v>25.5</v>
      </c>
      <c r="H647" s="60">
        <v>11.984999999999999</v>
      </c>
      <c r="I647" s="60">
        <v>0.17849999999999999</v>
      </c>
      <c r="J647" s="60">
        <v>2.5500000000000002E-2</v>
      </c>
      <c r="K647" s="60">
        <v>2.4224999999999999</v>
      </c>
      <c r="L647" s="60">
        <v>6.8849999999999998</v>
      </c>
      <c r="M647" s="60">
        <v>0.10200000000000001</v>
      </c>
      <c r="N647" s="64">
        <v>10.5</v>
      </c>
      <c r="O647" s="252" t="e">
        <f>VLOOKUP(D647,'[1]CICLO DE MENUS'!$B$5:$I$60,8,FALSE)*F647</f>
        <v>#N/A</v>
      </c>
    </row>
    <row r="648" spans="1:15">
      <c r="A648" s="361"/>
      <c r="B648" s="335"/>
      <c r="C648" s="332"/>
      <c r="D648" s="57" t="s">
        <v>236</v>
      </c>
      <c r="E648" s="19" t="s">
        <v>237</v>
      </c>
      <c r="F648" s="60">
        <v>10</v>
      </c>
      <c r="G648" s="60">
        <v>5.5</v>
      </c>
      <c r="H648" s="60">
        <v>3.08</v>
      </c>
      <c r="I648" s="60">
        <v>3.3000000000000002E-2</v>
      </c>
      <c r="J648" s="60">
        <v>5.5000000000000005E-3</v>
      </c>
      <c r="K648" s="60">
        <v>0.68200000000000005</v>
      </c>
      <c r="L648" s="60">
        <v>0.88</v>
      </c>
      <c r="M648" s="60">
        <v>2.75E-2</v>
      </c>
      <c r="N648" s="64">
        <v>0.3</v>
      </c>
      <c r="O648" s="252" t="e">
        <f>VLOOKUP(D648,'[1]CICLO DE MENUS'!$B$5:$I$60,8,FALSE)*F648</f>
        <v>#N/A</v>
      </c>
    </row>
    <row r="649" spans="1:15">
      <c r="A649" s="355" t="s">
        <v>51</v>
      </c>
      <c r="B649" s="326" t="s">
        <v>167</v>
      </c>
      <c r="C649" s="364" t="s">
        <v>570</v>
      </c>
      <c r="D649" s="54" t="s">
        <v>187</v>
      </c>
      <c r="E649" s="24" t="s">
        <v>159</v>
      </c>
      <c r="F649" s="280">
        <v>42</v>
      </c>
      <c r="G649" s="280">
        <v>30.24</v>
      </c>
      <c r="H649" s="280">
        <v>39.916799999999995</v>
      </c>
      <c r="I649" s="280">
        <v>0.33264000000000005</v>
      </c>
      <c r="J649" s="280">
        <v>6.0479999999999999E-2</v>
      </c>
      <c r="K649" s="280">
        <v>9.1627200000000002</v>
      </c>
      <c r="L649" s="280">
        <v>0.90720000000000001</v>
      </c>
      <c r="M649" s="280">
        <v>0.1512</v>
      </c>
      <c r="N649" s="280">
        <v>1.68</v>
      </c>
      <c r="O649" s="252" t="e">
        <f>VLOOKUP(#REF!,'[1]CICLO DE MENUS'!$B$5:$I$60,8,FALSE)*#REF!</f>
        <v>#REF!</v>
      </c>
    </row>
    <row r="650" spans="1:15" ht="39.75" customHeight="1">
      <c r="A650" s="357"/>
      <c r="B650" s="330"/>
      <c r="C650" s="364"/>
      <c r="D650" s="57" t="s">
        <v>154</v>
      </c>
      <c r="E650" s="19" t="s">
        <v>160</v>
      </c>
      <c r="F650" s="21">
        <v>13</v>
      </c>
      <c r="G650" s="21">
        <v>13</v>
      </c>
      <c r="H650" s="21">
        <v>64.87</v>
      </c>
      <c r="I650" s="21">
        <v>3.4190000000000005</v>
      </c>
      <c r="J650" s="21">
        <v>3.4580000000000002</v>
      </c>
      <c r="K650" s="21">
        <v>4.992</v>
      </c>
      <c r="L650" s="21">
        <v>122.2</v>
      </c>
      <c r="M650" s="21">
        <v>6.5000000000000002E-2</v>
      </c>
      <c r="N650" s="65">
        <v>47.97</v>
      </c>
      <c r="O650" s="252" t="e">
        <f>VLOOKUP(D650,'[1]CICLO DE MENUS'!$B$5:$I$60,8,FALSE)*F650</f>
        <v>#N/A</v>
      </c>
    </row>
    <row r="651" spans="1:15" ht="24">
      <c r="A651" s="62" t="s">
        <v>52</v>
      </c>
      <c r="B651" s="63" t="s">
        <v>172</v>
      </c>
      <c r="C651" s="381" t="s">
        <v>68</v>
      </c>
      <c r="D651" s="382"/>
      <c r="E651" s="383"/>
      <c r="F651" s="21"/>
      <c r="G651" s="21"/>
      <c r="H651" s="21"/>
      <c r="I651" s="21"/>
      <c r="J651" s="21"/>
      <c r="K651" s="21"/>
      <c r="L651" s="21"/>
      <c r="M651" s="21"/>
      <c r="N651" s="65"/>
      <c r="O651" s="252"/>
    </row>
    <row r="652" spans="1:15">
      <c r="A652" s="62" t="s">
        <v>173</v>
      </c>
      <c r="B652" s="63" t="s">
        <v>174</v>
      </c>
      <c r="C652" s="19" t="s">
        <v>175</v>
      </c>
      <c r="D652" s="57"/>
      <c r="E652" s="19"/>
      <c r="F652" s="21"/>
      <c r="G652" s="21"/>
      <c r="H652" s="21"/>
      <c r="I652" s="21"/>
      <c r="J652" s="21"/>
      <c r="K652" s="21"/>
      <c r="L652" s="21"/>
      <c r="M652" s="21"/>
      <c r="N652" s="65"/>
      <c r="O652" s="252"/>
    </row>
    <row r="653" spans="1:15">
      <c r="A653" s="62" t="s">
        <v>178</v>
      </c>
      <c r="B653" s="27" t="s">
        <v>179</v>
      </c>
      <c r="C653" s="19" t="s">
        <v>180</v>
      </c>
      <c r="D653" s="57"/>
      <c r="E653" s="19"/>
      <c r="F653" s="21"/>
      <c r="G653" s="21"/>
      <c r="H653" s="21"/>
      <c r="I653" s="21"/>
      <c r="J653" s="21"/>
      <c r="K653" s="21"/>
      <c r="L653" s="21"/>
      <c r="M653" s="21"/>
      <c r="N653" s="65"/>
      <c r="O653" s="252"/>
    </row>
    <row r="654" spans="1:15">
      <c r="A654" s="54" t="s">
        <v>182</v>
      </c>
      <c r="B654" s="337" t="s">
        <v>190</v>
      </c>
      <c r="C654" s="338"/>
      <c r="D654" s="339"/>
      <c r="E654" s="19"/>
      <c r="F654" s="21"/>
      <c r="G654" s="21"/>
      <c r="H654" s="21"/>
      <c r="I654" s="21"/>
      <c r="J654" s="21"/>
      <c r="K654" s="21"/>
      <c r="L654" s="21"/>
      <c r="M654" s="21"/>
      <c r="N654" s="65"/>
      <c r="O654" s="252"/>
    </row>
    <row r="655" spans="1:15" s="257" customFormat="1">
      <c r="F655" s="281">
        <f>SUM(F632:F650)</f>
        <v>343.5</v>
      </c>
      <c r="L655" s="258"/>
      <c r="O655" s="259" t="e">
        <f>SUM(O628:O650)</f>
        <v>#N/A</v>
      </c>
    </row>
    <row r="656" spans="1:15">
      <c r="A656" s="345" t="s">
        <v>106</v>
      </c>
      <c r="B656" s="345"/>
      <c r="C656" s="345"/>
      <c r="D656" s="345"/>
      <c r="E656" s="345"/>
      <c r="F656" s="345"/>
      <c r="G656" s="22"/>
      <c r="H656" s="268">
        <f t="shared" ref="H656:N656" si="12">SUM(H625:H654)</f>
        <v>744.04250000000002</v>
      </c>
      <c r="I656" s="268">
        <f t="shared" si="12"/>
        <v>30.902260000000005</v>
      </c>
      <c r="J656" s="268">
        <f t="shared" si="12"/>
        <v>25.193825000000004</v>
      </c>
      <c r="K656" s="268">
        <f t="shared" si="12"/>
        <v>95.622045000000028</v>
      </c>
      <c r="L656" s="268">
        <f t="shared" si="12"/>
        <v>184.25380000000001</v>
      </c>
      <c r="M656" s="268">
        <f t="shared" si="12"/>
        <v>2.2745149999999996</v>
      </c>
      <c r="N656" s="268">
        <f t="shared" si="12"/>
        <v>758.44299999999987</v>
      </c>
    </row>
    <row r="657" spans="1:26">
      <c r="A657" s="345" t="s">
        <v>107</v>
      </c>
      <c r="B657" s="345"/>
      <c r="C657" s="345"/>
      <c r="D657" s="345"/>
      <c r="E657" s="345"/>
      <c r="F657" s="345"/>
      <c r="G657" s="22"/>
      <c r="H657" s="60">
        <v>1994</v>
      </c>
      <c r="I657" s="60">
        <v>69.8</v>
      </c>
      <c r="J657" s="60">
        <v>66.5</v>
      </c>
      <c r="K657" s="60">
        <v>279.2</v>
      </c>
      <c r="L657" s="60">
        <v>1100</v>
      </c>
      <c r="M657" s="61">
        <v>8.6999999999999993</v>
      </c>
      <c r="N657" s="61">
        <v>1500</v>
      </c>
    </row>
    <row r="658" spans="1:26">
      <c r="A658" s="345" t="s">
        <v>108</v>
      </c>
      <c r="B658" s="345"/>
      <c r="C658" s="345"/>
      <c r="D658" s="345"/>
      <c r="E658" s="345"/>
      <c r="F658" s="345"/>
      <c r="G658" s="22"/>
      <c r="H658" s="71">
        <v>0.31179383149448348</v>
      </c>
      <c r="I658" s="71">
        <v>0.38391203438395416</v>
      </c>
      <c r="J658" s="71">
        <v>0.38139774436090235</v>
      </c>
      <c r="K658" s="71">
        <v>0.24447557306590259</v>
      </c>
      <c r="L658" s="71">
        <v>0.15757618181818181</v>
      </c>
      <c r="M658" s="72">
        <v>0.20464022988505748</v>
      </c>
      <c r="N658" s="72">
        <v>0.50676399999999999</v>
      </c>
    </row>
    <row r="659" spans="1:26" s="23" customFormat="1">
      <c r="O659" s="238"/>
    </row>
    <row r="660" spans="1:26">
      <c r="A660" s="346" t="s">
        <v>109</v>
      </c>
      <c r="B660" s="346"/>
      <c r="C660" s="346"/>
      <c r="D660" s="347"/>
      <c r="E660" s="351" t="s">
        <v>562</v>
      </c>
      <c r="F660" s="352"/>
      <c r="G660" s="352"/>
      <c r="H660" s="352"/>
      <c r="I660" s="352"/>
      <c r="J660" s="352"/>
      <c r="K660" s="352"/>
      <c r="L660" s="352"/>
      <c r="M660" s="352"/>
      <c r="N660" s="353"/>
    </row>
    <row r="661" spans="1:26" ht="7.5" customHeight="1">
      <c r="A661" s="23"/>
      <c r="B661" s="23"/>
      <c r="C661" s="23"/>
      <c r="D661" s="18"/>
      <c r="E661" s="18"/>
      <c r="F661" s="18"/>
      <c r="G661" s="18"/>
      <c r="H661" s="18"/>
      <c r="I661" s="18"/>
      <c r="J661" s="18"/>
      <c r="K661" s="18"/>
      <c r="L661" s="18"/>
      <c r="M661" s="18"/>
    </row>
    <row r="662" spans="1:26" ht="42" customHeight="1">
      <c r="A662" s="23" t="s">
        <v>36</v>
      </c>
      <c r="B662" s="354"/>
      <c r="C662" s="354"/>
      <c r="D662" s="354"/>
      <c r="E662" s="354"/>
      <c r="F662" s="354"/>
      <c r="H662" s="346" t="s">
        <v>37</v>
      </c>
      <c r="I662" s="346"/>
      <c r="J662" s="347"/>
      <c r="K662" s="348">
        <v>1088304193</v>
      </c>
      <c r="L662" s="348"/>
      <c r="M662" s="348"/>
      <c r="N662" s="348"/>
    </row>
    <row r="663" spans="1:26">
      <c r="A663" s="23"/>
      <c r="B663" s="18"/>
      <c r="C663" s="18"/>
      <c r="D663" s="18"/>
      <c r="E663" s="18"/>
      <c r="F663" s="18"/>
      <c r="H663" s="23"/>
      <c r="I663" s="23"/>
      <c r="J663" s="23"/>
      <c r="K663" s="73"/>
      <c r="L663" s="73"/>
      <c r="M663" s="73"/>
      <c r="N663" s="73"/>
    </row>
    <row r="664" spans="1:26">
      <c r="A664" s="23"/>
      <c r="B664" s="18"/>
      <c r="C664" s="18"/>
      <c r="D664" s="18"/>
      <c r="E664" s="18"/>
      <c r="F664" s="18"/>
      <c r="H664" s="23"/>
      <c r="I664" s="23"/>
      <c r="J664" s="23"/>
      <c r="K664" s="73"/>
      <c r="L664" s="73"/>
      <c r="M664" s="73"/>
      <c r="N664" s="73"/>
    </row>
    <row r="665" spans="1:26" s="13" customFormat="1">
      <c r="A665" s="358" t="s">
        <v>89</v>
      </c>
      <c r="B665" s="358"/>
      <c r="C665" s="358"/>
      <c r="D665" s="358"/>
      <c r="E665" s="358"/>
      <c r="F665" s="358"/>
      <c r="G665" s="358"/>
      <c r="H665" s="358"/>
      <c r="I665" s="358"/>
      <c r="J665" s="358"/>
      <c r="K665" s="358"/>
      <c r="L665" s="358"/>
      <c r="O665" s="245"/>
    </row>
    <row r="666" spans="1:26" s="13" customFormat="1">
      <c r="A666" s="3"/>
      <c r="B666" s="3"/>
      <c r="C666" s="3"/>
      <c r="D666" s="3"/>
      <c r="E666" s="3"/>
      <c r="F666" s="3"/>
      <c r="G666" s="3"/>
      <c r="H666" s="3"/>
      <c r="I666" s="3"/>
      <c r="J666" s="3"/>
      <c r="K666" s="3"/>
      <c r="L666" s="3"/>
      <c r="O666" s="245"/>
    </row>
    <row r="667" spans="1:26" s="13" customFormat="1">
      <c r="A667" s="310" t="s">
        <v>1</v>
      </c>
      <c r="B667" s="310"/>
      <c r="C667" s="319" t="s">
        <v>39</v>
      </c>
      <c r="D667" s="319"/>
      <c r="E667" s="319"/>
      <c r="F667" s="319"/>
      <c r="G667" s="319"/>
      <c r="H667" s="319"/>
      <c r="I667" s="319"/>
      <c r="J667" s="319"/>
      <c r="K667" s="319"/>
      <c r="L667" s="319"/>
      <c r="O667" s="245"/>
    </row>
    <row r="668" spans="1:26" s="13" customFormat="1" ht="7.5" customHeight="1">
      <c r="A668" s="4"/>
      <c r="B668" s="4"/>
      <c r="C668" s="3"/>
      <c r="D668" s="3"/>
      <c r="E668" s="3"/>
      <c r="F668" s="3"/>
      <c r="G668" s="3"/>
      <c r="H668" s="3"/>
      <c r="I668" s="3"/>
      <c r="J668" s="3"/>
      <c r="K668" s="3"/>
      <c r="L668" s="3"/>
      <c r="O668" s="245"/>
    </row>
    <row r="669" spans="1:26" s="13" customFormat="1">
      <c r="A669" s="310" t="s">
        <v>5</v>
      </c>
      <c r="B669" s="310"/>
      <c r="C669" s="5" t="s">
        <v>537</v>
      </c>
      <c r="D669" s="3"/>
      <c r="E669" s="3"/>
      <c r="F669" s="3"/>
      <c r="G669" s="3"/>
      <c r="H669" s="3"/>
      <c r="I669" s="3"/>
      <c r="J669" s="3"/>
      <c r="K669" s="3"/>
      <c r="L669" s="3"/>
      <c r="O669" s="245"/>
    </row>
    <row r="670" spans="1:26" s="15" customFormat="1" ht="6.75" customHeight="1">
      <c r="A670" s="4"/>
      <c r="B670" s="6"/>
      <c r="C670" s="6"/>
      <c r="D670" s="6"/>
      <c r="E670" s="6"/>
      <c r="F670" s="6"/>
      <c r="G670" s="6"/>
      <c r="H670" s="6"/>
      <c r="I670" s="6"/>
      <c r="J670" s="6"/>
      <c r="K670" s="4"/>
      <c r="L670" s="4"/>
      <c r="M670" s="14"/>
      <c r="N670" s="14"/>
      <c r="O670" s="238"/>
      <c r="P670" s="14"/>
      <c r="Q670" s="23"/>
      <c r="R670" s="23"/>
      <c r="S670" s="23"/>
      <c r="T670" s="23"/>
      <c r="U670" s="23"/>
      <c r="V670" s="23"/>
      <c r="W670" s="23"/>
      <c r="X670" s="23"/>
      <c r="Y670" s="23"/>
      <c r="Z670" s="23"/>
    </row>
    <row r="671" spans="1:26" s="15" customFormat="1">
      <c r="A671" s="4" t="s">
        <v>6</v>
      </c>
      <c r="B671" s="4"/>
      <c r="C671" s="319" t="s">
        <v>536</v>
      </c>
      <c r="D671" s="319"/>
      <c r="E671" s="14"/>
      <c r="F671" s="14"/>
      <c r="G671" s="23"/>
      <c r="H671" s="23"/>
      <c r="I671" s="23"/>
      <c r="J671" s="23"/>
      <c r="K671" s="23"/>
      <c r="L671" s="23"/>
      <c r="M671" s="23"/>
      <c r="N671" s="23"/>
      <c r="O671" s="238"/>
      <c r="P671" s="23"/>
    </row>
    <row r="672" spans="1:26" s="15" customFormat="1" ht="9" customHeight="1">
      <c r="A672" s="4"/>
      <c r="B672" s="6"/>
      <c r="C672" s="6"/>
      <c r="D672" s="6"/>
      <c r="E672" s="6"/>
      <c r="F672" s="6"/>
      <c r="G672" s="6"/>
      <c r="H672" s="6"/>
      <c r="I672" s="6"/>
      <c r="J672" s="6"/>
      <c r="K672" s="4"/>
      <c r="L672" s="4"/>
      <c r="M672" s="14"/>
      <c r="N672" s="14"/>
      <c r="O672" s="238"/>
      <c r="P672" s="14"/>
      <c r="Q672" s="23"/>
      <c r="R672" s="23"/>
      <c r="S672" s="23"/>
      <c r="T672" s="23"/>
      <c r="U672" s="23"/>
      <c r="V672" s="23"/>
      <c r="W672" s="23"/>
      <c r="X672" s="23"/>
      <c r="Y672" s="23"/>
      <c r="Z672" s="23"/>
    </row>
    <row r="673" spans="1:26" s="15" customFormat="1">
      <c r="A673" s="310" t="s">
        <v>7</v>
      </c>
      <c r="B673" s="310"/>
      <c r="C673" s="319" t="s">
        <v>44</v>
      </c>
      <c r="D673" s="319"/>
      <c r="E673" s="6"/>
      <c r="F673" s="6"/>
      <c r="G673" s="6"/>
      <c r="H673" s="6"/>
      <c r="I673" s="6"/>
      <c r="J673" s="6"/>
      <c r="K673" s="4"/>
      <c r="L673" s="4"/>
      <c r="M673" s="14"/>
      <c r="N673" s="14"/>
      <c r="O673" s="238"/>
      <c r="P673" s="14"/>
      <c r="Q673" s="23"/>
      <c r="R673" s="23"/>
      <c r="S673" s="23"/>
      <c r="T673" s="23"/>
      <c r="U673" s="23"/>
      <c r="V673" s="23"/>
      <c r="W673" s="23"/>
      <c r="X673" s="23"/>
      <c r="Y673" s="23"/>
      <c r="Z673" s="23"/>
    </row>
    <row r="674" spans="1:26" s="15" customFormat="1" ht="9" customHeight="1">
      <c r="A674" s="4"/>
      <c r="B674" s="6"/>
      <c r="C674" s="6"/>
      <c r="D674" s="6"/>
      <c r="E674" s="6"/>
      <c r="F674" s="6"/>
      <c r="G674" s="6"/>
      <c r="H674" s="6"/>
      <c r="I674" s="6"/>
      <c r="J674" s="6"/>
      <c r="K674" s="4"/>
      <c r="L674" s="4"/>
      <c r="M674" s="14"/>
      <c r="N674" s="14"/>
      <c r="O674" s="238"/>
      <c r="P674" s="14"/>
      <c r="Q674" s="23"/>
      <c r="R674" s="23"/>
      <c r="S674" s="23"/>
      <c r="T674" s="23"/>
      <c r="U674" s="23"/>
      <c r="V674" s="23"/>
      <c r="W674" s="23"/>
      <c r="X674" s="23"/>
      <c r="Y674" s="23"/>
      <c r="Z674" s="23"/>
    </row>
    <row r="675" spans="1:26" s="15" customFormat="1">
      <c r="A675" s="321" t="s">
        <v>8</v>
      </c>
      <c r="B675" s="321"/>
      <c r="C675" s="26" t="s">
        <v>45</v>
      </c>
      <c r="D675" s="23"/>
      <c r="E675" s="23"/>
      <c r="F675" s="23"/>
      <c r="G675" s="23"/>
      <c r="H675" s="23"/>
      <c r="I675" s="23"/>
      <c r="O675" s="238"/>
    </row>
    <row r="676" spans="1:26" s="15" customFormat="1" ht="8.25" customHeight="1">
      <c r="A676" s="4"/>
      <c r="B676" s="6"/>
      <c r="C676" s="6"/>
      <c r="D676" s="6"/>
      <c r="E676" s="6"/>
      <c r="F676" s="6"/>
      <c r="G676" s="6"/>
      <c r="H676" s="6"/>
      <c r="I676" s="6"/>
      <c r="J676" s="6"/>
      <c r="K676" s="4"/>
      <c r="L676" s="4"/>
      <c r="M676" s="14"/>
      <c r="N676" s="14"/>
      <c r="O676" s="238"/>
      <c r="P676" s="14"/>
      <c r="Q676" s="23"/>
      <c r="R676" s="23"/>
      <c r="S676" s="23"/>
      <c r="T676" s="23"/>
      <c r="U676" s="23"/>
      <c r="V676" s="23"/>
      <c r="W676" s="23"/>
      <c r="X676" s="23"/>
      <c r="Y676" s="23"/>
      <c r="Z676" s="23"/>
    </row>
    <row r="677" spans="1:26" s="15" customFormat="1">
      <c r="A677" s="16" t="s">
        <v>90</v>
      </c>
      <c r="B677" s="322" t="s">
        <v>307</v>
      </c>
      <c r="C677" s="322"/>
      <c r="D677" s="6"/>
      <c r="E677" s="6"/>
      <c r="F677" s="6"/>
      <c r="G677" s="6"/>
      <c r="H677" s="6"/>
      <c r="I677" s="6"/>
      <c r="J677" s="6"/>
      <c r="K677" s="4"/>
      <c r="L677" s="4"/>
      <c r="M677" s="14"/>
      <c r="N677" s="14"/>
      <c r="O677" s="238"/>
      <c r="P677" s="14"/>
      <c r="Q677" s="23"/>
      <c r="R677" s="23"/>
      <c r="S677" s="23"/>
      <c r="T677" s="23"/>
      <c r="U677" s="23"/>
      <c r="V677" s="23"/>
      <c r="W677" s="23"/>
      <c r="X677" s="23"/>
      <c r="Y677" s="23"/>
      <c r="Z677" s="23"/>
    </row>
    <row r="678" spans="1:26" s="15" customFormat="1" ht="8.25" customHeight="1">
      <c r="A678" s="4"/>
      <c r="B678" s="6"/>
      <c r="C678" s="6"/>
      <c r="D678" s="6"/>
      <c r="E678" s="6"/>
      <c r="F678" s="6"/>
      <c r="G678" s="6"/>
      <c r="H678" s="6"/>
      <c r="I678" s="6"/>
      <c r="J678" s="6"/>
      <c r="K678" s="4"/>
      <c r="L678" s="4"/>
      <c r="M678" s="14"/>
      <c r="N678" s="14"/>
      <c r="O678" s="238"/>
      <c r="P678" s="14"/>
      <c r="Q678" s="23"/>
      <c r="R678" s="23"/>
      <c r="S678" s="23"/>
      <c r="T678" s="23"/>
      <c r="U678" s="23"/>
      <c r="V678" s="23"/>
      <c r="W678" s="23"/>
      <c r="X678" s="23"/>
      <c r="Y678" s="23"/>
      <c r="Z678" s="23"/>
    </row>
    <row r="679" spans="1:26">
      <c r="A679" s="7" t="s">
        <v>91</v>
      </c>
      <c r="B679" s="5">
        <v>13</v>
      </c>
      <c r="C679" s="7"/>
      <c r="D679" s="7"/>
      <c r="E679" s="7"/>
      <c r="F679" s="7"/>
      <c r="G679" s="7"/>
      <c r="H679" s="7"/>
      <c r="I679" s="7"/>
      <c r="J679" s="7"/>
      <c r="K679" s="7"/>
      <c r="L679" s="7"/>
    </row>
    <row r="680" spans="1:26" s="15" customFormat="1">
      <c r="A680" s="4"/>
      <c r="B680" s="6"/>
      <c r="C680" s="6"/>
      <c r="D680" s="6"/>
      <c r="E680" s="6"/>
      <c r="F680" s="6"/>
      <c r="G680" s="6"/>
      <c r="H680" s="6"/>
      <c r="I680" s="6"/>
      <c r="J680" s="6"/>
      <c r="K680" s="4"/>
      <c r="L680" s="4"/>
      <c r="M680" s="14"/>
      <c r="N680" s="14"/>
      <c r="O680" s="238"/>
      <c r="P680" s="14"/>
      <c r="Q680" s="23"/>
      <c r="R680" s="23"/>
      <c r="S680" s="23"/>
      <c r="T680" s="23"/>
      <c r="U680" s="23"/>
      <c r="V680" s="23"/>
      <c r="W680" s="23"/>
      <c r="X680" s="23"/>
      <c r="Y680" s="23"/>
      <c r="Z680" s="23"/>
    </row>
    <row r="681" spans="1:26">
      <c r="A681" s="340" t="s">
        <v>38</v>
      </c>
      <c r="B681" s="340" t="s">
        <v>92</v>
      </c>
      <c r="C681" s="340" t="s">
        <v>93</v>
      </c>
      <c r="D681" s="340" t="s">
        <v>94</v>
      </c>
      <c r="E681" s="340" t="s">
        <v>95</v>
      </c>
      <c r="F681" s="340" t="s">
        <v>96</v>
      </c>
      <c r="G681" s="340" t="s">
        <v>97</v>
      </c>
      <c r="H681" s="340" t="s">
        <v>98</v>
      </c>
      <c r="I681" s="340"/>
      <c r="J681" s="340"/>
      <c r="K681" s="340"/>
      <c r="L681" s="340"/>
      <c r="M681" s="340"/>
      <c r="N681" s="340"/>
      <c r="O681" s="252"/>
    </row>
    <row r="682" spans="1:26" ht="30">
      <c r="A682" s="340"/>
      <c r="B682" s="340"/>
      <c r="C682" s="340"/>
      <c r="D682" s="340"/>
      <c r="E682" s="340"/>
      <c r="F682" s="340"/>
      <c r="G682" s="340"/>
      <c r="H682" s="29" t="s">
        <v>99</v>
      </c>
      <c r="I682" s="29" t="s">
        <v>100</v>
      </c>
      <c r="J682" s="29" t="s">
        <v>101</v>
      </c>
      <c r="K682" s="29" t="s">
        <v>102</v>
      </c>
      <c r="L682" s="29" t="s">
        <v>103</v>
      </c>
      <c r="M682" s="29" t="s">
        <v>104</v>
      </c>
      <c r="N682" s="29" t="s">
        <v>105</v>
      </c>
      <c r="O682" s="253" t="s">
        <v>529</v>
      </c>
    </row>
    <row r="683" spans="1:26">
      <c r="A683" s="323" t="s">
        <v>47</v>
      </c>
      <c r="B683" s="326" t="s">
        <v>155</v>
      </c>
      <c r="C683" s="331" t="s">
        <v>131</v>
      </c>
      <c r="D683" s="50" t="s">
        <v>218</v>
      </c>
      <c r="E683" s="19" t="s">
        <v>219</v>
      </c>
      <c r="F683" s="60">
        <v>25</v>
      </c>
      <c r="G683" s="60">
        <v>25</v>
      </c>
      <c r="H683" s="21">
        <v>96.8</v>
      </c>
      <c r="I683" s="21">
        <v>5.8</v>
      </c>
      <c r="J683" s="21">
        <v>0.2</v>
      </c>
      <c r="K683" s="21">
        <v>15.3</v>
      </c>
      <c r="L683" s="21">
        <v>12.8</v>
      </c>
      <c r="M683" s="21">
        <v>1.8</v>
      </c>
      <c r="N683" s="65">
        <v>6.8</v>
      </c>
      <c r="O683" s="252" t="e">
        <f>VLOOKUP(D683,'[1]CICLO DE MENUS'!$B$5:$I$60,8,FALSE)*F683</f>
        <v>#N/A</v>
      </c>
    </row>
    <row r="684" spans="1:26" ht="24">
      <c r="A684" s="324"/>
      <c r="B684" s="327"/>
      <c r="C684" s="332"/>
      <c r="D684" s="50" t="s">
        <v>153</v>
      </c>
      <c r="E684" s="19" t="s">
        <v>159</v>
      </c>
      <c r="F684" s="60">
        <v>25</v>
      </c>
      <c r="G684" s="60">
        <v>20</v>
      </c>
      <c r="H684" s="60">
        <v>14.8</v>
      </c>
      <c r="I684" s="60">
        <v>0.38</v>
      </c>
      <c r="J684" s="60">
        <v>0.02</v>
      </c>
      <c r="K684" s="60">
        <v>3.06</v>
      </c>
      <c r="L684" s="60">
        <v>2.8</v>
      </c>
      <c r="M684" s="60">
        <v>0.06</v>
      </c>
      <c r="N684" s="64">
        <v>2.75</v>
      </c>
      <c r="O684" s="252" t="e">
        <f>VLOOKUP(D684,'[1]CICLO DE MENUS'!$B$5:$I$60,8,FALSE)*F684</f>
        <v>#N/A</v>
      </c>
    </row>
    <row r="685" spans="1:26">
      <c r="A685" s="324"/>
      <c r="B685" s="327"/>
      <c r="C685" s="332"/>
      <c r="D685" s="50" t="s">
        <v>168</v>
      </c>
      <c r="E685" s="19" t="s">
        <v>169</v>
      </c>
      <c r="F685" s="60">
        <v>6</v>
      </c>
      <c r="G685" s="60">
        <v>4.8</v>
      </c>
      <c r="H685" s="60">
        <v>1.1039999999999999</v>
      </c>
      <c r="I685" s="60">
        <v>4.3200000000000002E-2</v>
      </c>
      <c r="J685" s="60">
        <v>4.7999999999999996E-3</v>
      </c>
      <c r="K685" s="60">
        <v>0.19679999999999997</v>
      </c>
      <c r="L685" s="60">
        <v>0.43199999999999994</v>
      </c>
      <c r="M685" s="60">
        <v>2.4E-2</v>
      </c>
      <c r="N685" s="64">
        <v>0.36</v>
      </c>
      <c r="O685" s="252" t="e">
        <f>VLOOKUP(D685,'[1]CICLO DE MENUS'!$B$5:$I$60,8,FALSE)*F685</f>
        <v>#N/A</v>
      </c>
    </row>
    <row r="686" spans="1:26">
      <c r="A686" s="324"/>
      <c r="B686" s="327"/>
      <c r="C686" s="332"/>
      <c r="D686" s="50" t="s">
        <v>114</v>
      </c>
      <c r="E686" s="19" t="s">
        <v>120</v>
      </c>
      <c r="F686" s="60">
        <v>4</v>
      </c>
      <c r="G686" s="60">
        <v>3.8</v>
      </c>
      <c r="H686" s="60">
        <v>1.52</v>
      </c>
      <c r="I686" s="60">
        <v>5.3199999999999997E-2</v>
      </c>
      <c r="J686" s="60">
        <v>3.8E-3</v>
      </c>
      <c r="K686" s="60">
        <v>0.29259999999999997</v>
      </c>
      <c r="L686" s="60">
        <v>0.91199999999999992</v>
      </c>
      <c r="M686" s="60">
        <v>1.1399999999999999E-2</v>
      </c>
      <c r="N686" s="64">
        <v>0.16</v>
      </c>
      <c r="O686" s="252" t="e">
        <f>VLOOKUP(D686,'[1]CICLO DE MENUS'!$B$5:$I$60,8,FALSE)*F686</f>
        <v>#N/A</v>
      </c>
    </row>
    <row r="687" spans="1:26">
      <c r="A687" s="324"/>
      <c r="B687" s="327"/>
      <c r="C687" s="332"/>
      <c r="D687" s="50" t="s">
        <v>113</v>
      </c>
      <c r="E687" s="19" t="s">
        <v>119</v>
      </c>
      <c r="F687" s="60">
        <v>11.8</v>
      </c>
      <c r="G687" s="60">
        <v>10.030000000000001</v>
      </c>
      <c r="H687" s="60">
        <v>4.7141000000000011</v>
      </c>
      <c r="I687" s="60">
        <v>7.0209999999999995E-2</v>
      </c>
      <c r="J687" s="60">
        <v>1.0030000000000001E-2</v>
      </c>
      <c r="K687" s="60">
        <v>0.95285000000000009</v>
      </c>
      <c r="L687" s="60">
        <v>2.7081000000000004</v>
      </c>
      <c r="M687" s="60">
        <v>4.0120000000000003E-2</v>
      </c>
      <c r="N687" s="64">
        <v>4.13</v>
      </c>
      <c r="O687" s="252" t="e">
        <f>VLOOKUP(D687,'[1]CICLO DE MENUS'!$B$5:$I$60,8,FALSE)*F687</f>
        <v>#N/A</v>
      </c>
    </row>
    <row r="688" spans="1:26">
      <c r="A688" s="324"/>
      <c r="B688" s="327"/>
      <c r="C688" s="332"/>
      <c r="D688" s="50" t="s">
        <v>115</v>
      </c>
      <c r="E688" s="19" t="s">
        <v>121</v>
      </c>
      <c r="F688" s="60">
        <v>1.1000000000000001</v>
      </c>
      <c r="G688" s="60">
        <v>1.0450000000000002</v>
      </c>
      <c r="H688" s="60">
        <v>1.5048000000000001</v>
      </c>
      <c r="I688" s="60">
        <v>4.9115000000000013E-2</v>
      </c>
      <c r="J688" s="60">
        <v>3.1350000000000006E-3</v>
      </c>
      <c r="K688" s="60">
        <v>0.30618500000000004</v>
      </c>
      <c r="L688" s="60">
        <v>0.41800000000000004</v>
      </c>
      <c r="M688" s="60">
        <v>1.3585000000000003E-2</v>
      </c>
      <c r="N688" s="64">
        <v>0.20900000000000002</v>
      </c>
      <c r="O688" s="252" t="e">
        <f>VLOOKUP(D688,'[1]CICLO DE MENUS'!$B$5:$I$60,8,FALSE)*F688</f>
        <v>#N/A</v>
      </c>
    </row>
    <row r="689" spans="1:15">
      <c r="A689" s="324"/>
      <c r="B689" s="327"/>
      <c r="C689" s="332"/>
      <c r="D689" s="50" t="s">
        <v>116</v>
      </c>
      <c r="E689" s="19" t="s">
        <v>122</v>
      </c>
      <c r="F689" s="60">
        <v>3</v>
      </c>
      <c r="G689" s="60">
        <v>2.7</v>
      </c>
      <c r="H689" s="60">
        <v>1.1880000000000002</v>
      </c>
      <c r="I689" s="60">
        <v>6.2100000000000002E-2</v>
      </c>
      <c r="J689" s="60">
        <v>1.6200000000000003E-2</v>
      </c>
      <c r="K689" s="60">
        <v>0.15930000000000002</v>
      </c>
      <c r="L689" s="60">
        <v>2.214</v>
      </c>
      <c r="M689" s="60">
        <v>4.8600000000000004E-2</v>
      </c>
      <c r="N689" s="64">
        <v>1.38</v>
      </c>
      <c r="O689" s="252" t="e">
        <f>VLOOKUP(D689,'[1]CICLO DE MENUS'!$B$5:$I$60,8,FALSE)*F689</f>
        <v>#N/A</v>
      </c>
    </row>
    <row r="690" spans="1:15">
      <c r="A690" s="324"/>
      <c r="B690" s="330"/>
      <c r="C690" s="333"/>
      <c r="D690" s="50" t="s">
        <v>117</v>
      </c>
      <c r="E690" s="19" t="s">
        <v>123</v>
      </c>
      <c r="F690" s="60">
        <v>0.5</v>
      </c>
      <c r="G690" s="60">
        <v>0.5</v>
      </c>
      <c r="H690" s="60">
        <v>0</v>
      </c>
      <c r="I690" s="60">
        <v>0</v>
      </c>
      <c r="J690" s="60">
        <v>0</v>
      </c>
      <c r="K690" s="60">
        <v>0</v>
      </c>
      <c r="L690" s="60">
        <v>0.12</v>
      </c>
      <c r="M690" s="60">
        <v>1.5E-3</v>
      </c>
      <c r="N690" s="64">
        <v>193.905</v>
      </c>
      <c r="O690" s="252" t="e">
        <f>VLOOKUP(D690,'[1]CICLO DE MENUS'!$B$5:$I$60,8,FALSE)*F690</f>
        <v>#N/A</v>
      </c>
    </row>
    <row r="691" spans="1:15" ht="39" customHeight="1">
      <c r="A691" s="324"/>
      <c r="B691" s="77" t="s">
        <v>155</v>
      </c>
      <c r="C691" s="76" t="s">
        <v>65</v>
      </c>
      <c r="D691" s="50" t="s">
        <v>156</v>
      </c>
      <c r="E691" s="19" t="s">
        <v>157</v>
      </c>
      <c r="F691" s="19">
        <v>55.5</v>
      </c>
      <c r="G691" s="21">
        <v>49.95</v>
      </c>
      <c r="H691" s="21">
        <v>74.4255</v>
      </c>
      <c r="I691" s="21">
        <v>6.2937000000000003</v>
      </c>
      <c r="J691" s="21">
        <v>5.3946000000000005</v>
      </c>
      <c r="K691" s="21">
        <v>0.14984999999999998</v>
      </c>
      <c r="L691" s="21">
        <v>26.473500000000005</v>
      </c>
      <c r="M691" s="21">
        <v>0.84915000000000007</v>
      </c>
      <c r="N691" s="65">
        <v>77.144999999999996</v>
      </c>
      <c r="O691" s="252" t="e">
        <f>VLOOKUP(D691,'[1]CICLO DE MENUS'!$B$5:$I$60,8,FALSE)</f>
        <v>#N/A</v>
      </c>
    </row>
    <row r="692" spans="1:15">
      <c r="A692" s="334" t="s">
        <v>161</v>
      </c>
      <c r="B692" s="326" t="s">
        <v>162</v>
      </c>
      <c r="C692" s="331" t="s">
        <v>129</v>
      </c>
      <c r="D692" s="50" t="s">
        <v>163</v>
      </c>
      <c r="E692" s="19" t="s">
        <v>164</v>
      </c>
      <c r="F692" s="60">
        <v>40</v>
      </c>
      <c r="G692" s="60">
        <v>40</v>
      </c>
      <c r="H692" s="60">
        <v>141.19999999999999</v>
      </c>
      <c r="I692" s="60">
        <v>2.68</v>
      </c>
      <c r="J692" s="60">
        <v>0.16</v>
      </c>
      <c r="K692" s="60">
        <v>32.04</v>
      </c>
      <c r="L692" s="60">
        <v>3.6</v>
      </c>
      <c r="M692" s="60">
        <v>0.32</v>
      </c>
      <c r="N692" s="64">
        <v>0.8</v>
      </c>
      <c r="O692" s="252" t="e">
        <f>VLOOKUP(D692,'[1]CICLO DE MENUS'!$B$5:$I$60,8,FALSE)*F692</f>
        <v>#N/A</v>
      </c>
    </row>
    <row r="693" spans="1:15" ht="24">
      <c r="A693" s="335"/>
      <c r="B693" s="327"/>
      <c r="C693" s="332"/>
      <c r="D693" s="50" t="s">
        <v>212</v>
      </c>
      <c r="E693" s="19" t="s">
        <v>213</v>
      </c>
      <c r="F693" s="60">
        <v>6</v>
      </c>
      <c r="G693" s="60">
        <v>6</v>
      </c>
      <c r="H693" s="60">
        <v>22.26</v>
      </c>
      <c r="I693" s="60">
        <v>0.78</v>
      </c>
      <c r="J693" s="60">
        <v>8.3999999999999991E-2</v>
      </c>
      <c r="K693" s="60">
        <v>4.4879999999999995</v>
      </c>
      <c r="L693" s="60">
        <v>1.26</v>
      </c>
      <c r="M693" s="60">
        <v>0.06</v>
      </c>
      <c r="N693" s="64">
        <v>0.3</v>
      </c>
      <c r="O693" s="252" t="e">
        <f>VLOOKUP(D693,'[1]CICLO DE MENUS'!$B$5:$I$60,8,FALSE)*F693</f>
        <v>#N/A</v>
      </c>
    </row>
    <row r="694" spans="1:15">
      <c r="A694" s="335"/>
      <c r="B694" s="327"/>
      <c r="C694" s="332"/>
      <c r="D694" s="50" t="s">
        <v>185</v>
      </c>
      <c r="E694" s="19" t="s">
        <v>186</v>
      </c>
      <c r="F694" s="60">
        <v>3</v>
      </c>
      <c r="G694" s="60">
        <v>3</v>
      </c>
      <c r="H694" s="60">
        <v>27</v>
      </c>
      <c r="I694" s="60">
        <v>0</v>
      </c>
      <c r="J694" s="60">
        <v>3</v>
      </c>
      <c r="K694" s="60">
        <v>0</v>
      </c>
      <c r="L694" s="60">
        <v>0</v>
      </c>
      <c r="M694" s="60">
        <v>0</v>
      </c>
      <c r="N694" s="64">
        <v>0</v>
      </c>
      <c r="O694" s="252" t="e">
        <f>VLOOKUP(D694,'[1]CICLO DE MENUS'!$B$5:$I$60,8,FALSE)*F694</f>
        <v>#N/A</v>
      </c>
    </row>
    <row r="695" spans="1:15">
      <c r="A695" s="336"/>
      <c r="B695" s="330"/>
      <c r="C695" s="333"/>
      <c r="D695" s="50" t="s">
        <v>117</v>
      </c>
      <c r="E695" s="19" t="s">
        <v>123</v>
      </c>
      <c r="F695" s="60">
        <v>0.5</v>
      </c>
      <c r="G695" s="60">
        <v>0.5</v>
      </c>
      <c r="H695" s="60">
        <v>0</v>
      </c>
      <c r="I695" s="60">
        <v>0</v>
      </c>
      <c r="J695" s="60">
        <v>0</v>
      </c>
      <c r="K695" s="60">
        <v>0</v>
      </c>
      <c r="L695" s="60">
        <v>0.12</v>
      </c>
      <c r="M695" s="60">
        <v>1.5E-3</v>
      </c>
      <c r="N695" s="64">
        <v>193.905</v>
      </c>
      <c r="O695" s="252" t="e">
        <f>VLOOKUP(D695,'[1]CICLO DE MENUS'!$B$5:$I$60,8,FALSE)*F695</f>
        <v>#N/A</v>
      </c>
    </row>
    <row r="696" spans="1:15" ht="24" customHeight="1">
      <c r="A696" s="355" t="s">
        <v>183</v>
      </c>
      <c r="B696" s="326" t="s">
        <v>162</v>
      </c>
      <c r="C696" s="331" t="s">
        <v>62</v>
      </c>
      <c r="D696" s="50" t="s">
        <v>153</v>
      </c>
      <c r="E696" s="19" t="s">
        <v>118</v>
      </c>
      <c r="F696" s="60">
        <v>65</v>
      </c>
      <c r="G696" s="60">
        <v>65</v>
      </c>
      <c r="H696" s="60">
        <v>52</v>
      </c>
      <c r="I696" s="60">
        <v>1.43</v>
      </c>
      <c r="J696" s="60">
        <v>6.5000000000000002E-2</v>
      </c>
      <c r="K696" s="60">
        <v>10.984999999999999</v>
      </c>
      <c r="L696" s="60">
        <v>7.8</v>
      </c>
      <c r="M696" s="60">
        <v>0.52</v>
      </c>
      <c r="N696" s="64">
        <v>3.9</v>
      </c>
      <c r="O696" s="252" t="e">
        <f>VLOOKUP(D696,'[1]CICLO DE MENUS'!$B$5:$I$60,8,FALSE)*F696</f>
        <v>#N/A</v>
      </c>
    </row>
    <row r="697" spans="1:15">
      <c r="A697" s="356"/>
      <c r="B697" s="327"/>
      <c r="C697" s="332"/>
      <c r="D697" s="28" t="s">
        <v>154</v>
      </c>
      <c r="E697" s="19" t="s">
        <v>160</v>
      </c>
      <c r="F697" s="60">
        <v>13</v>
      </c>
      <c r="G697" s="60">
        <v>13</v>
      </c>
      <c r="H697" s="60">
        <v>64.87</v>
      </c>
      <c r="I697" s="60">
        <v>3.4190000000000005</v>
      </c>
      <c r="J697" s="60">
        <v>3.4580000000000002</v>
      </c>
      <c r="K697" s="60">
        <v>4.992</v>
      </c>
      <c r="L697" s="60">
        <v>122.2</v>
      </c>
      <c r="M697" s="60">
        <v>6.5000000000000002E-2</v>
      </c>
      <c r="N697" s="64">
        <v>47.97</v>
      </c>
      <c r="O697" s="252" t="e">
        <f>VLOOKUP(D697,'[1]CICLO DE MENUS'!$B$5:$I$60,8,FALSE)*F697</f>
        <v>#N/A</v>
      </c>
    </row>
    <row r="698" spans="1:15">
      <c r="A698" s="356"/>
      <c r="B698" s="327"/>
      <c r="C698" s="332"/>
      <c r="D698" s="28" t="s">
        <v>117</v>
      </c>
      <c r="E698" s="19" t="s">
        <v>123</v>
      </c>
      <c r="F698" s="60">
        <v>0.5</v>
      </c>
      <c r="G698" s="60">
        <v>0.5</v>
      </c>
      <c r="H698" s="60">
        <v>0</v>
      </c>
      <c r="I698" s="60">
        <v>0</v>
      </c>
      <c r="J698" s="60">
        <v>0</v>
      </c>
      <c r="K698" s="60">
        <v>0</v>
      </c>
      <c r="L698" s="60">
        <v>0.12</v>
      </c>
      <c r="M698" s="60">
        <v>1.5E-3</v>
      </c>
      <c r="N698" s="64">
        <v>193.905</v>
      </c>
      <c r="O698" s="252" t="e">
        <f>VLOOKUP(D698,'[1]CICLO DE MENUS'!$B$5:$I$60,8,FALSE)*F698</f>
        <v>#N/A</v>
      </c>
    </row>
    <row r="699" spans="1:15">
      <c r="A699" s="357"/>
      <c r="B699" s="330"/>
      <c r="C699" s="333"/>
      <c r="D699" s="28" t="s">
        <v>116</v>
      </c>
      <c r="E699" s="19" t="s">
        <v>122</v>
      </c>
      <c r="F699" s="60">
        <v>2</v>
      </c>
      <c r="G699" s="60">
        <v>1.8</v>
      </c>
      <c r="H699" s="60">
        <v>0.79200000000000004</v>
      </c>
      <c r="I699" s="60">
        <v>4.1399999999999999E-2</v>
      </c>
      <c r="J699" s="60">
        <v>1.0800000000000001E-2</v>
      </c>
      <c r="K699" s="60">
        <v>0.10620000000000002</v>
      </c>
      <c r="L699" s="60">
        <v>1.476</v>
      </c>
      <c r="M699" s="60">
        <v>3.2400000000000005E-2</v>
      </c>
      <c r="N699" s="64">
        <v>0.92</v>
      </c>
      <c r="O699" s="252" t="e">
        <f>VLOOKUP(D699,'[1]CICLO DE MENUS'!$B$5:$I$60,8,FALSE)*F699</f>
        <v>#N/A</v>
      </c>
    </row>
    <row r="700" spans="1:15" ht="14.25" customHeight="1">
      <c r="A700" s="334" t="s">
        <v>184</v>
      </c>
      <c r="B700" s="326" t="s">
        <v>167</v>
      </c>
      <c r="C700" s="331" t="s">
        <v>142</v>
      </c>
      <c r="D700" s="57" t="s">
        <v>168</v>
      </c>
      <c r="E700" s="19" t="s">
        <v>169</v>
      </c>
      <c r="F700" s="19">
        <v>62</v>
      </c>
      <c r="G700" s="60">
        <v>49.6</v>
      </c>
      <c r="H700" s="60">
        <v>11.407999999999999</v>
      </c>
      <c r="I700" s="60">
        <v>0.44640000000000002</v>
      </c>
      <c r="J700" s="60">
        <v>4.9600000000000005E-2</v>
      </c>
      <c r="K700" s="60">
        <v>2.0335999999999999</v>
      </c>
      <c r="L700" s="60">
        <v>4.4640000000000004</v>
      </c>
      <c r="M700" s="60">
        <v>0.248</v>
      </c>
      <c r="N700" s="64">
        <v>3.72</v>
      </c>
      <c r="O700" s="252" t="e">
        <f>VLOOKUP(D700,'[1]CICLO DE MENUS'!$B$5:$I$60,8,FALSE)*F700</f>
        <v>#N/A</v>
      </c>
    </row>
    <row r="701" spans="1:15">
      <c r="A701" s="335"/>
      <c r="B701" s="327"/>
      <c r="C701" s="332"/>
      <c r="D701" s="57" t="s">
        <v>113</v>
      </c>
      <c r="E701" s="19" t="s">
        <v>119</v>
      </c>
      <c r="F701" s="19">
        <v>18</v>
      </c>
      <c r="G701" s="60">
        <v>15.3</v>
      </c>
      <c r="H701" s="60">
        <v>7.1909999999999998</v>
      </c>
      <c r="I701" s="60">
        <v>0.10709999999999999</v>
      </c>
      <c r="J701" s="60">
        <v>1.5300000000000003E-2</v>
      </c>
      <c r="K701" s="60">
        <v>1.4535</v>
      </c>
      <c r="L701" s="60">
        <v>4.1310000000000002</v>
      </c>
      <c r="M701" s="60">
        <v>6.1200000000000011E-2</v>
      </c>
      <c r="N701" s="64">
        <v>6.3</v>
      </c>
      <c r="O701" s="252" t="e">
        <f>VLOOKUP(D701,'[1]CICLO DE MENUS'!$B$5:$I$60,8,FALSE)*F701</f>
        <v>#N/A</v>
      </c>
    </row>
    <row r="702" spans="1:15">
      <c r="A702" s="336"/>
      <c r="B702" s="330"/>
      <c r="C702" s="333"/>
      <c r="D702" s="57" t="s">
        <v>117</v>
      </c>
      <c r="E702" s="19" t="s">
        <v>123</v>
      </c>
      <c r="F702" s="19">
        <v>2</v>
      </c>
      <c r="G702" s="60">
        <v>2</v>
      </c>
      <c r="H702" s="60">
        <v>0</v>
      </c>
      <c r="I702" s="60">
        <v>0</v>
      </c>
      <c r="J702" s="60">
        <v>0</v>
      </c>
      <c r="K702" s="60">
        <v>0</v>
      </c>
      <c r="L702" s="60">
        <v>0.48</v>
      </c>
      <c r="M702" s="60">
        <v>6.0000000000000001E-3</v>
      </c>
      <c r="N702" s="64">
        <v>775.62</v>
      </c>
      <c r="O702" s="252" t="e">
        <f>VLOOKUP(D702,'[1]CICLO DE MENUS'!$B$5:$I$60,8,FALSE)*F702</f>
        <v>#N/A</v>
      </c>
    </row>
    <row r="703" spans="1:15">
      <c r="A703" s="334" t="s">
        <v>51</v>
      </c>
      <c r="B703" s="326" t="s">
        <v>167</v>
      </c>
      <c r="C703" s="328" t="s">
        <v>135</v>
      </c>
      <c r="D703" s="57" t="s">
        <v>228</v>
      </c>
      <c r="E703" s="19" t="s">
        <v>229</v>
      </c>
      <c r="F703" s="21">
        <v>100</v>
      </c>
      <c r="G703" s="21">
        <v>60</v>
      </c>
      <c r="H703" s="21">
        <v>28.8</v>
      </c>
      <c r="I703" s="21">
        <v>0.54</v>
      </c>
      <c r="J703" s="21">
        <v>0.06</v>
      </c>
      <c r="K703" s="21">
        <v>5.34</v>
      </c>
      <c r="L703" s="21">
        <v>6</v>
      </c>
      <c r="M703" s="21">
        <v>0.36</v>
      </c>
      <c r="N703" s="58">
        <v>0</v>
      </c>
      <c r="O703" s="252" t="e">
        <f>VLOOKUP(D703,'[1]CICLO DE MENUS'!$B$5:$I$60,8,FALSE)*F703</f>
        <v>#N/A</v>
      </c>
    </row>
    <row r="704" spans="1:15">
      <c r="A704" s="336"/>
      <c r="B704" s="330"/>
      <c r="C704" s="341"/>
      <c r="D704" s="57" t="s">
        <v>176</v>
      </c>
      <c r="E704" s="19" t="s">
        <v>177</v>
      </c>
      <c r="F704" s="21">
        <v>8</v>
      </c>
      <c r="G704" s="21">
        <v>8</v>
      </c>
      <c r="H704" s="21">
        <v>31.76</v>
      </c>
      <c r="I704" s="21">
        <v>0</v>
      </c>
      <c r="J704" s="21">
        <v>0</v>
      </c>
      <c r="K704" s="21">
        <v>7.944</v>
      </c>
      <c r="L704" s="21">
        <v>0</v>
      </c>
      <c r="M704" s="21">
        <v>8.0000000000000002E-3</v>
      </c>
      <c r="N704" s="58">
        <v>0</v>
      </c>
      <c r="O704" s="252" t="e">
        <f>VLOOKUP(D704,'[1]CICLO DE MENUS'!$B$5:$I$60,8,FALSE)*F704</f>
        <v>#N/A</v>
      </c>
    </row>
    <row r="705" spans="1:15" ht="24">
      <c r="A705" s="27" t="s">
        <v>52</v>
      </c>
      <c r="B705" s="27" t="s">
        <v>172</v>
      </c>
      <c r="C705" s="384" t="s">
        <v>130</v>
      </c>
      <c r="D705" s="385"/>
      <c r="E705" s="19"/>
      <c r="F705" s="19"/>
      <c r="G705" s="19"/>
      <c r="H705" s="19"/>
      <c r="I705" s="19"/>
      <c r="J705" s="19"/>
      <c r="K705" s="19"/>
      <c r="L705" s="19"/>
      <c r="M705" s="19"/>
      <c r="N705" s="49"/>
      <c r="O705" s="252"/>
    </row>
    <row r="706" spans="1:15">
      <c r="A706" s="27" t="s">
        <v>173</v>
      </c>
      <c r="B706" s="27" t="s">
        <v>174</v>
      </c>
      <c r="C706" s="55" t="s">
        <v>175</v>
      </c>
      <c r="D706" s="51"/>
      <c r="E706" s="19"/>
      <c r="F706" s="19"/>
      <c r="G706" s="19"/>
      <c r="H706" s="19"/>
      <c r="I706" s="19"/>
      <c r="J706" s="19"/>
      <c r="K706" s="19"/>
      <c r="L706" s="19"/>
      <c r="M706" s="19"/>
      <c r="N706" s="49"/>
      <c r="O706" s="252"/>
    </row>
    <row r="707" spans="1:15">
      <c r="A707" s="27" t="s">
        <v>178</v>
      </c>
      <c r="B707" s="27" t="s">
        <v>179</v>
      </c>
      <c r="C707" s="55" t="s">
        <v>180</v>
      </c>
      <c r="D707" s="51"/>
      <c r="E707" s="19"/>
      <c r="F707" s="19"/>
      <c r="G707" s="19"/>
      <c r="H707" s="19"/>
      <c r="I707" s="19"/>
      <c r="J707" s="19"/>
      <c r="K707" s="19"/>
      <c r="L707" s="19"/>
      <c r="M707" s="19"/>
      <c r="N707" s="49"/>
      <c r="O707" s="252"/>
    </row>
    <row r="708" spans="1:15">
      <c r="A708" s="27" t="s">
        <v>182</v>
      </c>
      <c r="B708" s="337" t="s">
        <v>190</v>
      </c>
      <c r="C708" s="338"/>
      <c r="D708" s="339"/>
      <c r="E708" s="19"/>
      <c r="F708" s="19"/>
      <c r="G708" s="19"/>
      <c r="H708" s="19"/>
      <c r="I708" s="19"/>
      <c r="J708" s="19"/>
      <c r="K708" s="19"/>
      <c r="L708" s="19"/>
      <c r="M708" s="19"/>
      <c r="N708" s="49"/>
      <c r="O708" s="252"/>
    </row>
    <row r="709" spans="1:15">
      <c r="A709" s="27"/>
      <c r="B709" s="27"/>
      <c r="C709" s="20"/>
      <c r="D709" s="51"/>
      <c r="E709" s="19"/>
      <c r="F709" s="19"/>
      <c r="G709" s="19"/>
      <c r="H709" s="19"/>
      <c r="I709" s="19"/>
      <c r="J709" s="19"/>
      <c r="K709" s="19"/>
      <c r="L709" s="19"/>
      <c r="M709" s="19"/>
      <c r="N709" s="49"/>
      <c r="O709" s="252"/>
    </row>
    <row r="710" spans="1:15" s="257" customFormat="1">
      <c r="F710" s="256">
        <f>SUM(F683:F704)</f>
        <v>451.9</v>
      </c>
      <c r="L710" s="258"/>
      <c r="O710" s="259" t="e">
        <f>SUM(O683:O704)</f>
        <v>#N/A</v>
      </c>
    </row>
    <row r="711" spans="1:15">
      <c r="A711" s="345" t="s">
        <v>106</v>
      </c>
      <c r="B711" s="345"/>
      <c r="C711" s="345"/>
      <c r="D711" s="345"/>
      <c r="E711" s="345"/>
      <c r="F711" s="345"/>
      <c r="G711" s="22"/>
      <c r="H711" s="268">
        <f>SUM(H683:H709)</f>
        <v>583.33739999999989</v>
      </c>
      <c r="I711" s="268">
        <f t="shared" ref="I711:N711" si="13">SUM(I683:I709)</f>
        <v>22.195425</v>
      </c>
      <c r="J711" s="268">
        <f t="shared" si="13"/>
        <v>12.555265</v>
      </c>
      <c r="K711" s="268">
        <f t="shared" si="13"/>
        <v>89.799885000000017</v>
      </c>
      <c r="L711" s="268">
        <f t="shared" si="13"/>
        <v>200.52859999999998</v>
      </c>
      <c r="M711" s="268">
        <f t="shared" si="13"/>
        <v>4.5319550000000008</v>
      </c>
      <c r="N711" s="268">
        <f t="shared" si="13"/>
        <v>1514.1790000000001</v>
      </c>
    </row>
    <row r="712" spans="1:15">
      <c r="A712" s="345" t="s">
        <v>107</v>
      </c>
      <c r="B712" s="345"/>
      <c r="C712" s="345"/>
      <c r="D712" s="345"/>
      <c r="E712" s="345"/>
      <c r="F712" s="345"/>
      <c r="G712" s="22"/>
      <c r="H712" s="45">
        <v>1994</v>
      </c>
      <c r="I712" s="45">
        <v>69.8</v>
      </c>
      <c r="J712" s="45">
        <v>66.5</v>
      </c>
      <c r="K712" s="45">
        <v>279.2</v>
      </c>
      <c r="L712" s="45">
        <v>1100</v>
      </c>
      <c r="M712" s="47">
        <v>8.6999999999999993</v>
      </c>
      <c r="N712" s="47">
        <v>1500</v>
      </c>
    </row>
    <row r="713" spans="1:15">
      <c r="A713" s="345" t="s">
        <v>108</v>
      </c>
      <c r="B713" s="345"/>
      <c r="C713" s="345"/>
      <c r="D713" s="345"/>
      <c r="E713" s="345"/>
      <c r="F713" s="345"/>
      <c r="G713" s="22"/>
      <c r="H713" s="46">
        <v>0.27824202607823467</v>
      </c>
      <c r="I713" s="46">
        <v>0.29231224928366761</v>
      </c>
      <c r="J713" s="46">
        <v>0.18830586466165414</v>
      </c>
      <c r="K713" s="46">
        <v>0.30586181948424074</v>
      </c>
      <c r="L713" s="46">
        <v>0.17799363636363638</v>
      </c>
      <c r="M713" s="48">
        <v>0.47661839080459778</v>
      </c>
      <c r="N713" s="48">
        <v>1.0077233333333333</v>
      </c>
    </row>
    <row r="714" spans="1:15" s="23" customFormat="1">
      <c r="O714" s="238"/>
    </row>
    <row r="715" spans="1:15">
      <c r="A715" s="346" t="s">
        <v>109</v>
      </c>
      <c r="B715" s="346"/>
      <c r="C715" s="346"/>
      <c r="D715" s="347"/>
      <c r="E715" s="351" t="s">
        <v>562</v>
      </c>
      <c r="F715" s="352"/>
      <c r="G715" s="352"/>
      <c r="H715" s="352"/>
      <c r="I715" s="352"/>
      <c r="J715" s="352"/>
      <c r="K715" s="352"/>
      <c r="L715" s="352"/>
      <c r="M715" s="352"/>
      <c r="N715" s="353"/>
    </row>
    <row r="716" spans="1:15" ht="7.5" customHeight="1">
      <c r="A716" s="23"/>
      <c r="B716" s="23"/>
      <c r="C716" s="23"/>
      <c r="D716" s="18"/>
      <c r="E716" s="18"/>
      <c r="F716" s="18"/>
      <c r="G716" s="18"/>
      <c r="H716" s="18"/>
      <c r="I716" s="18"/>
      <c r="J716" s="18"/>
      <c r="K716" s="18"/>
      <c r="L716" s="18"/>
      <c r="M716" s="18"/>
    </row>
    <row r="717" spans="1:15" ht="42" customHeight="1">
      <c r="A717" s="23" t="s">
        <v>36</v>
      </c>
      <c r="B717" s="354"/>
      <c r="C717" s="354"/>
      <c r="D717" s="354"/>
      <c r="E717" s="354"/>
      <c r="F717" s="354"/>
      <c r="H717" s="346" t="s">
        <v>37</v>
      </c>
      <c r="I717" s="346"/>
      <c r="J717" s="347"/>
      <c r="K717" s="348">
        <v>1088304193</v>
      </c>
      <c r="L717" s="348"/>
      <c r="M717" s="348"/>
      <c r="N717" s="348"/>
    </row>
    <row r="720" spans="1:15" s="13" customFormat="1">
      <c r="A720" s="358" t="s">
        <v>89</v>
      </c>
      <c r="B720" s="358"/>
      <c r="C720" s="358"/>
      <c r="D720" s="358"/>
      <c r="E720" s="358"/>
      <c r="F720" s="358"/>
      <c r="G720" s="358"/>
      <c r="H720" s="358"/>
      <c r="I720" s="358"/>
      <c r="J720" s="358"/>
      <c r="K720" s="358"/>
      <c r="L720" s="358"/>
      <c r="O720" s="245"/>
    </row>
    <row r="721" spans="1:26" s="13" customFormat="1">
      <c r="A721" s="3"/>
      <c r="B721" s="3"/>
      <c r="C721" s="3"/>
      <c r="D721" s="3"/>
      <c r="E721" s="3"/>
      <c r="F721" s="3"/>
      <c r="G721" s="3"/>
      <c r="H721" s="3"/>
      <c r="I721" s="3"/>
      <c r="J721" s="3"/>
      <c r="K721" s="3"/>
      <c r="L721" s="3"/>
      <c r="O721" s="245"/>
    </row>
    <row r="722" spans="1:26" s="13" customFormat="1">
      <c r="A722" s="310" t="s">
        <v>1</v>
      </c>
      <c r="B722" s="310"/>
      <c r="C722" s="319" t="s">
        <v>39</v>
      </c>
      <c r="D722" s="319"/>
      <c r="E722" s="319"/>
      <c r="F722" s="319"/>
      <c r="G722" s="319"/>
      <c r="H722" s="319"/>
      <c r="I722" s="319"/>
      <c r="J722" s="319"/>
      <c r="K722" s="319"/>
      <c r="L722" s="319"/>
      <c r="O722" s="245"/>
    </row>
    <row r="723" spans="1:26" s="13" customFormat="1" ht="7.5" customHeight="1">
      <c r="A723" s="4"/>
      <c r="B723" s="4"/>
      <c r="C723" s="3"/>
      <c r="D723" s="3"/>
      <c r="E723" s="3"/>
      <c r="F723" s="3"/>
      <c r="G723" s="3"/>
      <c r="H723" s="3"/>
      <c r="I723" s="3"/>
      <c r="J723" s="3"/>
      <c r="K723" s="3"/>
      <c r="L723" s="3"/>
      <c r="O723" s="245"/>
    </row>
    <row r="724" spans="1:26" s="13" customFormat="1">
      <c r="A724" s="310" t="s">
        <v>5</v>
      </c>
      <c r="B724" s="310"/>
      <c r="C724" s="5" t="s">
        <v>537</v>
      </c>
      <c r="D724" s="3"/>
      <c r="E724" s="3"/>
      <c r="F724" s="3"/>
      <c r="G724" s="3"/>
      <c r="H724" s="3"/>
      <c r="I724" s="3"/>
      <c r="J724" s="3"/>
      <c r="K724" s="3"/>
      <c r="L724" s="3"/>
      <c r="O724" s="245"/>
    </row>
    <row r="725" spans="1:26" s="15" customFormat="1" ht="6.75" customHeight="1">
      <c r="A725" s="4"/>
      <c r="B725" s="6"/>
      <c r="C725" s="6"/>
      <c r="D725" s="6"/>
      <c r="E725" s="6"/>
      <c r="F725" s="6"/>
      <c r="G725" s="6"/>
      <c r="H725" s="6"/>
      <c r="I725" s="6"/>
      <c r="J725" s="6"/>
      <c r="K725" s="4"/>
      <c r="L725" s="4"/>
      <c r="M725" s="14"/>
      <c r="N725" s="14"/>
      <c r="O725" s="238"/>
      <c r="P725" s="14"/>
      <c r="Q725" s="23"/>
      <c r="R725" s="23"/>
      <c r="S725" s="23"/>
      <c r="T725" s="23"/>
      <c r="U725" s="23"/>
      <c r="V725" s="23"/>
      <c r="W725" s="23"/>
      <c r="X725" s="23"/>
      <c r="Y725" s="23"/>
      <c r="Z725" s="23"/>
    </row>
    <row r="726" spans="1:26" s="15" customFormat="1">
      <c r="A726" s="4" t="s">
        <v>6</v>
      </c>
      <c r="B726" s="4"/>
      <c r="C726" s="319" t="s">
        <v>536</v>
      </c>
      <c r="D726" s="319"/>
      <c r="E726" s="14"/>
      <c r="F726" s="14"/>
      <c r="G726" s="23"/>
      <c r="H726" s="23"/>
      <c r="I726" s="23"/>
      <c r="J726" s="23"/>
      <c r="K726" s="23"/>
      <c r="L726" s="23"/>
      <c r="M726" s="23"/>
      <c r="N726" s="23"/>
      <c r="O726" s="238"/>
      <c r="P726" s="23"/>
    </row>
    <row r="727" spans="1:26" s="15" customFormat="1" ht="9" customHeight="1">
      <c r="A727" s="4"/>
      <c r="B727" s="6"/>
      <c r="C727" s="6"/>
      <c r="D727" s="6"/>
      <c r="E727" s="6"/>
      <c r="F727" s="6"/>
      <c r="G727" s="6"/>
      <c r="H727" s="6"/>
      <c r="I727" s="6"/>
      <c r="J727" s="6"/>
      <c r="K727" s="4"/>
      <c r="L727" s="4"/>
      <c r="M727" s="14"/>
      <c r="N727" s="14"/>
      <c r="O727" s="238"/>
      <c r="P727" s="14"/>
      <c r="Q727" s="23"/>
      <c r="R727" s="23"/>
      <c r="S727" s="23"/>
      <c r="T727" s="23"/>
      <c r="U727" s="23"/>
      <c r="V727" s="23"/>
      <c r="W727" s="23"/>
      <c r="X727" s="23"/>
      <c r="Y727" s="23"/>
      <c r="Z727" s="23"/>
    </row>
    <row r="728" spans="1:26" s="15" customFormat="1">
      <c r="A728" s="310" t="s">
        <v>7</v>
      </c>
      <c r="B728" s="310"/>
      <c r="C728" s="319" t="s">
        <v>44</v>
      </c>
      <c r="D728" s="319"/>
      <c r="E728" s="6"/>
      <c r="F728" s="6"/>
      <c r="G728" s="6"/>
      <c r="H728" s="6"/>
      <c r="I728" s="6"/>
      <c r="J728" s="6"/>
      <c r="K728" s="4"/>
      <c r="L728" s="4"/>
      <c r="M728" s="14"/>
      <c r="N728" s="14"/>
      <c r="O728" s="238"/>
      <c r="P728" s="14"/>
      <c r="Q728" s="23"/>
      <c r="R728" s="23"/>
      <c r="S728" s="23"/>
      <c r="T728" s="23"/>
      <c r="U728" s="23"/>
      <c r="V728" s="23"/>
      <c r="W728" s="23"/>
      <c r="X728" s="23"/>
      <c r="Y728" s="23"/>
      <c r="Z728" s="23"/>
    </row>
    <row r="729" spans="1:26" s="15" customFormat="1" ht="9" customHeight="1">
      <c r="A729" s="4"/>
      <c r="B729" s="6"/>
      <c r="C729" s="6"/>
      <c r="D729" s="6"/>
      <c r="E729" s="6"/>
      <c r="F729" s="6"/>
      <c r="G729" s="6"/>
      <c r="H729" s="6"/>
      <c r="I729" s="6"/>
      <c r="J729" s="6"/>
      <c r="K729" s="4"/>
      <c r="L729" s="4"/>
      <c r="M729" s="14"/>
      <c r="N729" s="14"/>
      <c r="O729" s="238"/>
      <c r="P729" s="14"/>
      <c r="Q729" s="23"/>
      <c r="R729" s="23"/>
      <c r="S729" s="23"/>
      <c r="T729" s="23"/>
      <c r="U729" s="23"/>
      <c r="V729" s="23"/>
      <c r="W729" s="23"/>
      <c r="X729" s="23"/>
      <c r="Y729" s="23"/>
      <c r="Z729" s="23"/>
    </row>
    <row r="730" spans="1:26" s="15" customFormat="1">
      <c r="A730" s="321" t="s">
        <v>8</v>
      </c>
      <c r="B730" s="321"/>
      <c r="C730" s="26" t="s">
        <v>45</v>
      </c>
      <c r="D730" s="23"/>
      <c r="E730" s="23"/>
      <c r="F730" s="23"/>
      <c r="G730" s="23"/>
      <c r="H730" s="23"/>
      <c r="I730" s="23"/>
      <c r="O730" s="238"/>
    </row>
    <row r="731" spans="1:26" s="15" customFormat="1" ht="8.25" customHeight="1">
      <c r="A731" s="4"/>
      <c r="B731" s="6"/>
      <c r="C731" s="6"/>
      <c r="D731" s="6"/>
      <c r="E731" s="6"/>
      <c r="F731" s="6"/>
      <c r="G731" s="6"/>
      <c r="H731" s="6"/>
      <c r="I731" s="6"/>
      <c r="J731" s="6"/>
      <c r="K731" s="4"/>
      <c r="L731" s="4"/>
      <c r="M731" s="14"/>
      <c r="N731" s="14"/>
      <c r="O731" s="238"/>
      <c r="P731" s="14"/>
      <c r="Q731" s="23"/>
      <c r="R731" s="23"/>
      <c r="S731" s="23"/>
      <c r="T731" s="23"/>
      <c r="U731" s="23"/>
      <c r="V731" s="23"/>
      <c r="W731" s="23"/>
      <c r="X731" s="23"/>
      <c r="Y731" s="23"/>
      <c r="Z731" s="23"/>
    </row>
    <row r="732" spans="1:26" s="15" customFormat="1">
      <c r="A732" s="16" t="s">
        <v>90</v>
      </c>
      <c r="B732" s="322" t="s">
        <v>307</v>
      </c>
      <c r="C732" s="322"/>
      <c r="D732" s="6"/>
      <c r="E732" s="6"/>
      <c r="F732" s="6"/>
      <c r="G732" s="6"/>
      <c r="H732" s="6"/>
      <c r="I732" s="6"/>
      <c r="J732" s="6"/>
      <c r="K732" s="4"/>
      <c r="L732" s="4"/>
      <c r="M732" s="14"/>
      <c r="N732" s="14"/>
      <c r="O732" s="238"/>
      <c r="P732" s="14"/>
      <c r="Q732" s="23"/>
      <c r="R732" s="23"/>
      <c r="S732" s="23"/>
      <c r="T732" s="23"/>
      <c r="U732" s="23"/>
      <c r="V732" s="23"/>
      <c r="W732" s="23"/>
      <c r="X732" s="23"/>
      <c r="Y732" s="23"/>
      <c r="Z732" s="23"/>
    </row>
    <row r="733" spans="1:26" s="15" customFormat="1" ht="8.25" customHeight="1">
      <c r="A733" s="4"/>
      <c r="B733" s="6"/>
      <c r="C733" s="6"/>
      <c r="D733" s="6"/>
      <c r="E733" s="6"/>
      <c r="F733" s="6"/>
      <c r="G733" s="6"/>
      <c r="H733" s="6"/>
      <c r="I733" s="6"/>
      <c r="J733" s="6"/>
      <c r="K733" s="4"/>
      <c r="L733" s="4"/>
      <c r="M733" s="14"/>
      <c r="N733" s="14"/>
      <c r="O733" s="238"/>
      <c r="P733" s="14"/>
      <c r="Q733" s="23"/>
      <c r="R733" s="23"/>
      <c r="S733" s="23"/>
      <c r="T733" s="23"/>
      <c r="U733" s="23"/>
      <c r="V733" s="23"/>
      <c r="W733" s="23"/>
      <c r="X733" s="23"/>
      <c r="Y733" s="23"/>
      <c r="Z733" s="23"/>
    </row>
    <row r="734" spans="1:26">
      <c r="A734" s="7" t="s">
        <v>91</v>
      </c>
      <c r="B734" s="5">
        <v>14</v>
      </c>
      <c r="C734" s="7"/>
      <c r="D734" s="7"/>
      <c r="E734" s="7"/>
      <c r="F734" s="7"/>
      <c r="G734" s="7"/>
      <c r="H734" s="7"/>
      <c r="I734" s="7"/>
      <c r="J734" s="7"/>
      <c r="K734" s="7"/>
      <c r="L734" s="7"/>
    </row>
    <row r="735" spans="1:26" s="15" customFormat="1">
      <c r="A735" s="4"/>
      <c r="B735" s="6"/>
      <c r="C735" s="6"/>
      <c r="D735" s="6"/>
      <c r="E735" s="6"/>
      <c r="F735" s="6"/>
      <c r="G735" s="6"/>
      <c r="H735" s="6"/>
      <c r="I735" s="6"/>
      <c r="J735" s="6"/>
      <c r="K735" s="4"/>
      <c r="L735" s="4"/>
      <c r="M735" s="14"/>
      <c r="N735" s="14"/>
      <c r="O735" s="238"/>
      <c r="P735" s="14"/>
      <c r="Q735" s="23"/>
      <c r="R735" s="23"/>
      <c r="S735" s="23"/>
      <c r="T735" s="23"/>
      <c r="U735" s="23"/>
      <c r="V735" s="23"/>
      <c r="W735" s="23"/>
      <c r="X735" s="23"/>
      <c r="Y735" s="23"/>
      <c r="Z735" s="23"/>
    </row>
    <row r="736" spans="1:26">
      <c r="A736" s="340" t="s">
        <v>38</v>
      </c>
      <c r="B736" s="340" t="s">
        <v>92</v>
      </c>
      <c r="C736" s="340" t="s">
        <v>93</v>
      </c>
      <c r="D736" s="340" t="s">
        <v>94</v>
      </c>
      <c r="E736" s="340" t="s">
        <v>95</v>
      </c>
      <c r="F736" s="340" t="s">
        <v>96</v>
      </c>
      <c r="G736" s="340" t="s">
        <v>97</v>
      </c>
      <c r="H736" s="340" t="s">
        <v>98</v>
      </c>
      <c r="I736" s="340"/>
      <c r="J736" s="340"/>
      <c r="K736" s="340"/>
      <c r="L736" s="340"/>
      <c r="M736" s="340"/>
      <c r="N736" s="340"/>
      <c r="O736" s="252"/>
    </row>
    <row r="737" spans="1:15" ht="30">
      <c r="A737" s="340"/>
      <c r="B737" s="340"/>
      <c r="C737" s="340"/>
      <c r="D737" s="340"/>
      <c r="E737" s="340"/>
      <c r="F737" s="340"/>
      <c r="G737" s="340"/>
      <c r="H737" s="29" t="s">
        <v>99</v>
      </c>
      <c r="I737" s="29" t="s">
        <v>100</v>
      </c>
      <c r="J737" s="29" t="s">
        <v>101</v>
      </c>
      <c r="K737" s="29" t="s">
        <v>102</v>
      </c>
      <c r="L737" s="29" t="s">
        <v>103</v>
      </c>
      <c r="M737" s="29" t="s">
        <v>104</v>
      </c>
      <c r="N737" s="29" t="s">
        <v>105</v>
      </c>
      <c r="O737" s="253" t="s">
        <v>529</v>
      </c>
    </row>
    <row r="738" spans="1:15" ht="18.75" customHeight="1">
      <c r="A738" s="359" t="s">
        <v>47</v>
      </c>
      <c r="B738" s="361" t="s">
        <v>155</v>
      </c>
      <c r="C738" s="331" t="s">
        <v>66</v>
      </c>
      <c r="D738" s="50" t="s">
        <v>207</v>
      </c>
      <c r="E738" s="19" t="s">
        <v>209</v>
      </c>
      <c r="F738" s="60">
        <v>58.8</v>
      </c>
      <c r="G738" s="60">
        <v>49.98</v>
      </c>
      <c r="H738" s="60">
        <v>14.993999999999998</v>
      </c>
      <c r="I738" s="60">
        <v>0.39984000000000003</v>
      </c>
      <c r="J738" s="60">
        <v>9.9960000000000007E-2</v>
      </c>
      <c r="K738" s="60">
        <v>2.8988399999999994</v>
      </c>
      <c r="L738" s="60">
        <v>9.9959999999999987</v>
      </c>
      <c r="M738" s="60">
        <v>0.39984000000000003</v>
      </c>
      <c r="N738" s="64">
        <v>0.58799999999999997</v>
      </c>
      <c r="O738" s="252" t="e">
        <f>VLOOKUP(D738,'[1]CICLO DE MENUS'!$B$5:$I$60,8,FALSE)*F738</f>
        <v>#N/A</v>
      </c>
    </row>
    <row r="739" spans="1:15" ht="24">
      <c r="A739" s="360"/>
      <c r="B739" s="361"/>
      <c r="C739" s="332"/>
      <c r="D739" s="50" t="s">
        <v>153</v>
      </c>
      <c r="E739" s="19" t="s">
        <v>159</v>
      </c>
      <c r="F739" s="60">
        <v>37.5</v>
      </c>
      <c r="G739" s="60">
        <v>30</v>
      </c>
      <c r="H739" s="60">
        <v>22.2</v>
      </c>
      <c r="I739" s="60">
        <v>0.56999999999999995</v>
      </c>
      <c r="J739" s="60">
        <v>0.03</v>
      </c>
      <c r="K739" s="60">
        <v>4.59</v>
      </c>
      <c r="L739" s="60">
        <v>4.2</v>
      </c>
      <c r="M739" s="60">
        <v>0.09</v>
      </c>
      <c r="N739" s="64">
        <v>4.125</v>
      </c>
      <c r="O739" s="252" t="e">
        <f>VLOOKUP(D739,'[1]CICLO DE MENUS'!$B$5:$I$60,8,FALSE)*F739</f>
        <v>#N/A</v>
      </c>
    </row>
    <row r="740" spans="1:15">
      <c r="A740" s="360"/>
      <c r="B740" s="361"/>
      <c r="C740" s="332"/>
      <c r="D740" s="50" t="s">
        <v>114</v>
      </c>
      <c r="E740" s="19" t="s">
        <v>120</v>
      </c>
      <c r="F740" s="60">
        <v>4.2</v>
      </c>
      <c r="G740" s="60">
        <v>3.99</v>
      </c>
      <c r="H740" s="60">
        <v>1.5960000000000003</v>
      </c>
      <c r="I740" s="60">
        <v>5.586E-2</v>
      </c>
      <c r="J740" s="60">
        <v>3.9900000000000005E-3</v>
      </c>
      <c r="K740" s="60">
        <v>0.30723</v>
      </c>
      <c r="L740" s="60">
        <v>0.95760000000000001</v>
      </c>
      <c r="M740" s="60">
        <v>1.1970000000000001E-2</v>
      </c>
      <c r="N740" s="64">
        <v>0.16800000000000001</v>
      </c>
      <c r="O740" s="252" t="e">
        <f>VLOOKUP(D740,'[1]CICLO DE MENUS'!$B$5:$I$60,8,FALSE)*F740</f>
        <v>#N/A</v>
      </c>
    </row>
    <row r="741" spans="1:15" ht="15.75" customHeight="1">
      <c r="A741" s="360"/>
      <c r="B741" s="361"/>
      <c r="C741" s="332"/>
      <c r="D741" s="50" t="s">
        <v>115</v>
      </c>
      <c r="E741" s="19" t="s">
        <v>121</v>
      </c>
      <c r="F741" s="60">
        <v>1.1000000000000001</v>
      </c>
      <c r="G741" s="60">
        <v>1.0450000000000002</v>
      </c>
      <c r="H741" s="60">
        <v>1.5048000000000001</v>
      </c>
      <c r="I741" s="60">
        <v>4.9115000000000013E-2</v>
      </c>
      <c r="J741" s="60">
        <v>3.1350000000000006E-3</v>
      </c>
      <c r="K741" s="60">
        <v>0.30618500000000004</v>
      </c>
      <c r="L741" s="60">
        <v>0.41800000000000004</v>
      </c>
      <c r="M741" s="60">
        <v>1.3585000000000003E-2</v>
      </c>
      <c r="N741" s="64">
        <v>0.20900000000000002</v>
      </c>
      <c r="O741" s="252" t="e">
        <f>VLOOKUP(D741,'[1]CICLO DE MENUS'!$B$5:$I$60,8,FALSE)*F741</f>
        <v>#N/A</v>
      </c>
    </row>
    <row r="742" spans="1:15" ht="15" customHeight="1">
      <c r="A742" s="360"/>
      <c r="B742" s="361"/>
      <c r="C742" s="332"/>
      <c r="D742" s="50" t="s">
        <v>116</v>
      </c>
      <c r="E742" s="19" t="s">
        <v>122</v>
      </c>
      <c r="F742" s="60">
        <v>2.2000000000000002</v>
      </c>
      <c r="G742" s="60">
        <v>1.9800000000000002</v>
      </c>
      <c r="H742" s="60">
        <v>0.87120000000000009</v>
      </c>
      <c r="I742" s="60">
        <v>4.5540000000000004E-2</v>
      </c>
      <c r="J742" s="60">
        <v>1.1880000000000002E-2</v>
      </c>
      <c r="K742" s="60">
        <v>0.11682000000000002</v>
      </c>
      <c r="L742" s="60">
        <v>1.6236000000000002</v>
      </c>
      <c r="M742" s="60">
        <v>3.5640000000000005E-2</v>
      </c>
      <c r="N742" s="64">
        <v>1.012</v>
      </c>
      <c r="O742" s="252" t="e">
        <f>VLOOKUP(D742,'[1]CICLO DE MENUS'!$B$5:$I$60,8,FALSE)*F742</f>
        <v>#N/A</v>
      </c>
    </row>
    <row r="743" spans="1:15" ht="13.5" customHeight="1">
      <c r="A743" s="360"/>
      <c r="B743" s="361"/>
      <c r="C743" s="332"/>
      <c r="D743" s="50" t="s">
        <v>117</v>
      </c>
      <c r="E743" s="19" t="s">
        <v>123</v>
      </c>
      <c r="F743" s="60">
        <v>0.5</v>
      </c>
      <c r="G743" s="60">
        <v>0.5</v>
      </c>
      <c r="H743" s="60">
        <v>0</v>
      </c>
      <c r="I743" s="60">
        <v>0</v>
      </c>
      <c r="J743" s="60">
        <v>0</v>
      </c>
      <c r="K743" s="60">
        <v>0</v>
      </c>
      <c r="L743" s="60">
        <v>0.12</v>
      </c>
      <c r="M743" s="60">
        <v>1.5E-3</v>
      </c>
      <c r="N743" s="64">
        <v>193.905</v>
      </c>
      <c r="O743" s="252" t="e">
        <f>VLOOKUP(D743,'[1]CICLO DE MENUS'!$B$5:$I$60,8,FALSE)*F743</f>
        <v>#N/A</v>
      </c>
    </row>
    <row r="744" spans="1:15">
      <c r="A744" s="360"/>
      <c r="B744" s="334" t="s">
        <v>155</v>
      </c>
      <c r="C744" s="326" t="s">
        <v>143</v>
      </c>
      <c r="D744" s="69" t="s">
        <v>197</v>
      </c>
      <c r="E744" s="19" t="s">
        <v>198</v>
      </c>
      <c r="F744" s="60">
        <v>90</v>
      </c>
      <c r="G744" s="60">
        <v>83.7</v>
      </c>
      <c r="H744" s="60">
        <v>138.94200000000001</v>
      </c>
      <c r="I744" s="60">
        <v>17.325900000000001</v>
      </c>
      <c r="J744" s="60">
        <v>7.7004000000000001</v>
      </c>
      <c r="K744" s="60">
        <v>8.3699999999999997E-2</v>
      </c>
      <c r="L744" s="60">
        <v>9.2070000000000007</v>
      </c>
      <c r="M744" s="60">
        <v>0.58589999999999998</v>
      </c>
      <c r="N744" s="61">
        <v>52.731000000000002</v>
      </c>
      <c r="O744" s="252" t="e">
        <f>VLOOKUP(D744,'[1]CICLO DE MENUS'!$B$5:$I$60,8,FALSE)*F744</f>
        <v>#N/A</v>
      </c>
    </row>
    <row r="745" spans="1:15">
      <c r="A745" s="360"/>
      <c r="B745" s="335"/>
      <c r="C745" s="327"/>
      <c r="D745" s="69" t="s">
        <v>168</v>
      </c>
      <c r="E745" s="19" t="s">
        <v>169</v>
      </c>
      <c r="F745" s="60">
        <v>10</v>
      </c>
      <c r="G745" s="60">
        <v>8</v>
      </c>
      <c r="H745" s="60">
        <v>1.84</v>
      </c>
      <c r="I745" s="60">
        <v>7.2000000000000008E-2</v>
      </c>
      <c r="J745" s="60">
        <v>8.0000000000000002E-3</v>
      </c>
      <c r="K745" s="60">
        <v>0.32799999999999996</v>
      </c>
      <c r="L745" s="60">
        <v>0.72</v>
      </c>
      <c r="M745" s="60">
        <v>0.04</v>
      </c>
      <c r="N745" s="64">
        <v>0.6</v>
      </c>
      <c r="O745" s="252" t="e">
        <f>VLOOKUP(D745,'[1]CICLO DE MENUS'!$B$5:$I$60,8,FALSE)*F745</f>
        <v>#N/A</v>
      </c>
    </row>
    <row r="746" spans="1:15">
      <c r="A746" s="360"/>
      <c r="B746" s="335"/>
      <c r="C746" s="327"/>
      <c r="D746" s="69" t="s">
        <v>114</v>
      </c>
      <c r="E746" s="19" t="s">
        <v>120</v>
      </c>
      <c r="F746" s="60">
        <v>8</v>
      </c>
      <c r="G746" s="60">
        <v>7.6</v>
      </c>
      <c r="H746" s="60">
        <v>3.04</v>
      </c>
      <c r="I746" s="60">
        <v>0.10639999999999999</v>
      </c>
      <c r="J746" s="60">
        <v>7.6E-3</v>
      </c>
      <c r="K746" s="60">
        <v>0.58519999999999994</v>
      </c>
      <c r="L746" s="60">
        <v>1.8239999999999998</v>
      </c>
      <c r="M746" s="60">
        <v>2.2799999999999997E-2</v>
      </c>
      <c r="N746" s="64">
        <v>0.32</v>
      </c>
      <c r="O746" s="252" t="e">
        <f>VLOOKUP(D746,'[1]CICLO DE MENUS'!$B$5:$I$60,8,FALSE)*F746</f>
        <v>#N/A</v>
      </c>
    </row>
    <row r="747" spans="1:15">
      <c r="A747" s="360"/>
      <c r="B747" s="335"/>
      <c r="C747" s="327"/>
      <c r="D747" s="69" t="s">
        <v>113</v>
      </c>
      <c r="E747" s="19" t="s">
        <v>119</v>
      </c>
      <c r="F747" s="60">
        <v>5</v>
      </c>
      <c r="G747" s="60">
        <v>4.25</v>
      </c>
      <c r="H747" s="60">
        <v>1.9975000000000001</v>
      </c>
      <c r="I747" s="60">
        <v>2.9749999999999995E-2</v>
      </c>
      <c r="J747" s="60">
        <v>4.2500000000000003E-3</v>
      </c>
      <c r="K747" s="60">
        <v>0.40375</v>
      </c>
      <c r="L747" s="60">
        <v>1.1475</v>
      </c>
      <c r="M747" s="60">
        <v>1.7000000000000001E-2</v>
      </c>
      <c r="N747" s="64">
        <v>1.75</v>
      </c>
      <c r="O747" s="252" t="e">
        <f>VLOOKUP(D747,'[1]CICLO DE MENUS'!$B$5:$I$60,8,FALSE)*F747</f>
        <v>#N/A</v>
      </c>
    </row>
    <row r="748" spans="1:15">
      <c r="A748" s="360"/>
      <c r="B748" s="335"/>
      <c r="C748" s="327"/>
      <c r="D748" s="69" t="s">
        <v>117</v>
      </c>
      <c r="E748" s="19" t="s">
        <v>123</v>
      </c>
      <c r="F748" s="60">
        <v>0.3</v>
      </c>
      <c r="G748" s="60">
        <v>0.3</v>
      </c>
      <c r="H748" s="60">
        <v>0</v>
      </c>
      <c r="I748" s="60">
        <v>0</v>
      </c>
      <c r="J748" s="60">
        <v>0</v>
      </c>
      <c r="K748" s="60">
        <v>0</v>
      </c>
      <c r="L748" s="60">
        <v>7.1999999999999995E-2</v>
      </c>
      <c r="M748" s="60">
        <v>8.9999999999999998E-4</v>
      </c>
      <c r="N748" s="64">
        <v>116.34299999999999</v>
      </c>
      <c r="O748" s="252" t="e">
        <f>VLOOKUP(D748,'[1]CICLO DE MENUS'!$B$5:$I$60,8,FALSE)*F748</f>
        <v>#N/A</v>
      </c>
    </row>
    <row r="749" spans="1:15" ht="15" customHeight="1">
      <c r="A749" s="369" t="s">
        <v>161</v>
      </c>
      <c r="B749" s="334" t="s">
        <v>162</v>
      </c>
      <c r="C749" s="328" t="s">
        <v>54</v>
      </c>
      <c r="D749" s="68" t="s">
        <v>163</v>
      </c>
      <c r="E749" s="19" t="s">
        <v>164</v>
      </c>
      <c r="F749" s="21">
        <v>46</v>
      </c>
      <c r="G749" s="21">
        <v>46</v>
      </c>
      <c r="H749" s="21">
        <v>162.38</v>
      </c>
      <c r="I749" s="21">
        <v>3.0819999999999999</v>
      </c>
      <c r="J749" s="21">
        <v>0.18400000000000002</v>
      </c>
      <c r="K749" s="21">
        <v>36.845999999999997</v>
      </c>
      <c r="L749" s="21">
        <v>4.1399999999999997</v>
      </c>
      <c r="M749" s="21">
        <v>0.36800000000000005</v>
      </c>
      <c r="N749" s="65">
        <v>0.92</v>
      </c>
      <c r="O749" s="252" t="e">
        <f>VLOOKUP(D749,'[1]CICLO DE MENUS'!$B$5:$I$60,8,FALSE)*F749</f>
        <v>#N/A</v>
      </c>
    </row>
    <row r="750" spans="1:15" ht="12" customHeight="1">
      <c r="A750" s="370"/>
      <c r="B750" s="335"/>
      <c r="C750" s="329"/>
      <c r="D750" s="68" t="s">
        <v>117</v>
      </c>
      <c r="E750" s="19" t="s">
        <v>123</v>
      </c>
      <c r="F750" s="21">
        <v>0.5</v>
      </c>
      <c r="G750" s="21">
        <v>0.5</v>
      </c>
      <c r="H750" s="21">
        <v>0</v>
      </c>
      <c r="I750" s="21">
        <v>0</v>
      </c>
      <c r="J750" s="21">
        <v>0</v>
      </c>
      <c r="K750" s="21">
        <v>0</v>
      </c>
      <c r="L750" s="21">
        <v>7.1999999999999995E-2</v>
      </c>
      <c r="M750" s="21">
        <v>8.9999999999999998E-4</v>
      </c>
      <c r="N750" s="64">
        <v>194</v>
      </c>
      <c r="O750" s="252" t="e">
        <f>VLOOKUP(D750,'[1]CICLO DE MENUS'!$B$5:$I$60,8,FALSE)*F750</f>
        <v>#N/A</v>
      </c>
    </row>
    <row r="751" spans="1:15" ht="15.75" customHeight="1">
      <c r="A751" s="371"/>
      <c r="B751" s="336"/>
      <c r="C751" s="341"/>
      <c r="D751" s="68" t="s">
        <v>185</v>
      </c>
      <c r="E751" s="19" t="s">
        <v>186</v>
      </c>
      <c r="F751" s="19">
        <v>3</v>
      </c>
      <c r="G751" s="19">
        <v>3</v>
      </c>
      <c r="H751" s="19">
        <v>27</v>
      </c>
      <c r="I751" s="19">
        <v>0</v>
      </c>
      <c r="J751" s="19">
        <v>3</v>
      </c>
      <c r="K751" s="19">
        <v>0</v>
      </c>
      <c r="L751" s="19">
        <v>0</v>
      </c>
      <c r="M751" s="19">
        <v>0</v>
      </c>
      <c r="N751" s="70">
        <v>0</v>
      </c>
      <c r="O751" s="252" t="e">
        <f>VLOOKUP(D751,'[1]CICLO DE MENUS'!$B$5:$I$60,8,FALSE)*F751</f>
        <v>#N/A</v>
      </c>
    </row>
    <row r="752" spans="1:15" ht="17.25" customHeight="1">
      <c r="A752" s="355" t="s">
        <v>183</v>
      </c>
      <c r="B752" s="334" t="s">
        <v>162</v>
      </c>
      <c r="C752" s="331" t="s">
        <v>134</v>
      </c>
      <c r="D752" s="68" t="s">
        <v>187</v>
      </c>
      <c r="E752" s="19" t="s">
        <v>166</v>
      </c>
      <c r="F752" s="60">
        <v>83</v>
      </c>
      <c r="G752" s="60">
        <v>59.76</v>
      </c>
      <c r="H752" s="60">
        <v>78.883200000000002</v>
      </c>
      <c r="I752" s="60">
        <v>0.65736000000000006</v>
      </c>
      <c r="J752" s="60">
        <v>0.11952</v>
      </c>
      <c r="K752" s="60">
        <v>18.107279999999999</v>
      </c>
      <c r="L752" s="60">
        <v>1.7927999999999999</v>
      </c>
      <c r="M752" s="60">
        <v>0.29880000000000001</v>
      </c>
      <c r="N752" s="64">
        <v>3.32</v>
      </c>
      <c r="O752" s="252" t="e">
        <f>VLOOKUP(D752,'[1]CICLO DE MENUS'!$B$5:$I$60,8,FALSE)*F752</f>
        <v>#N/A</v>
      </c>
    </row>
    <row r="753" spans="1:15" ht="17.25" customHeight="1">
      <c r="A753" s="356"/>
      <c r="B753" s="335"/>
      <c r="C753" s="332"/>
      <c r="D753" s="68" t="s">
        <v>224</v>
      </c>
      <c r="E753" s="19" t="s">
        <v>225</v>
      </c>
      <c r="F753" s="60">
        <v>5</v>
      </c>
      <c r="G753" s="60">
        <v>5</v>
      </c>
      <c r="H753" s="60">
        <v>18.2</v>
      </c>
      <c r="I753" s="60">
        <v>0.03</v>
      </c>
      <c r="J753" s="60">
        <v>5.0000000000000001E-3</v>
      </c>
      <c r="K753" s="60">
        <v>4.51</v>
      </c>
      <c r="L753" s="60">
        <v>2.1</v>
      </c>
      <c r="M753" s="60">
        <v>0.245</v>
      </c>
      <c r="N753" s="64">
        <v>1.95</v>
      </c>
      <c r="O753" s="252" t="e">
        <f>VLOOKUP(D753,'[1]CICLO DE MENUS'!$B$5:$I$60,8,FALSE)*F753</f>
        <v>#N/A</v>
      </c>
    </row>
    <row r="754" spans="1:15" ht="18" customHeight="1">
      <c r="A754" s="357"/>
      <c r="B754" s="336"/>
      <c r="C754" s="333"/>
      <c r="D754" s="68" t="s">
        <v>117</v>
      </c>
      <c r="E754" s="19" t="s">
        <v>123</v>
      </c>
      <c r="F754" s="60">
        <v>0.2</v>
      </c>
      <c r="G754" s="60">
        <v>0.2</v>
      </c>
      <c r="H754" s="60">
        <v>0</v>
      </c>
      <c r="I754" s="60">
        <v>0</v>
      </c>
      <c r="J754" s="60">
        <v>0</v>
      </c>
      <c r="K754" s="60">
        <v>0</v>
      </c>
      <c r="L754" s="60">
        <v>4.8000000000000008E-2</v>
      </c>
      <c r="M754" s="60">
        <v>5.9999999999999995E-4</v>
      </c>
      <c r="N754" s="64">
        <v>77.562000000000012</v>
      </c>
      <c r="O754" s="252" t="e">
        <f>VLOOKUP(D754,'[1]CICLO DE MENUS'!$B$5:$I$60,8,FALSE)*F754</f>
        <v>#N/A</v>
      </c>
    </row>
    <row r="755" spans="1:15" ht="18.75" customHeight="1">
      <c r="A755" s="334" t="s">
        <v>184</v>
      </c>
      <c r="B755" s="378" t="s">
        <v>167</v>
      </c>
      <c r="C755" s="328" t="s">
        <v>63</v>
      </c>
      <c r="D755" s="68" t="e">
        <f>'[1]CICLO DE MENUS'!$A$46</f>
        <v>#REF!</v>
      </c>
      <c r="E755" s="19" t="s">
        <v>169</v>
      </c>
      <c r="F755" s="21">
        <v>50</v>
      </c>
      <c r="G755" s="21">
        <v>40</v>
      </c>
      <c r="H755" s="21">
        <v>9.1999999999999993</v>
      </c>
      <c r="I755" s="21">
        <v>0.36</v>
      </c>
      <c r="J755" s="21">
        <v>0.04</v>
      </c>
      <c r="K755" s="21">
        <v>1.64</v>
      </c>
      <c r="L755" s="21">
        <v>3.6</v>
      </c>
      <c r="M755" s="21">
        <v>0.16</v>
      </c>
      <c r="N755" s="65">
        <v>2.4</v>
      </c>
      <c r="O755" s="252" t="e">
        <f>VLOOKUP(D755,'[1]CICLO DE MENUS'!$B$5:$I$60,8,FALSE)*F755</f>
        <v>#REF!</v>
      </c>
    </row>
    <row r="756" spans="1:15" ht="14.25" customHeight="1">
      <c r="A756" s="335"/>
      <c r="B756" s="379"/>
      <c r="C756" s="329"/>
      <c r="D756" s="68" t="s">
        <v>113</v>
      </c>
      <c r="E756" s="19" t="s">
        <v>119</v>
      </c>
      <c r="F756" s="21">
        <v>10</v>
      </c>
      <c r="G756" s="21">
        <v>8.5</v>
      </c>
      <c r="H756" s="21">
        <v>3.9950000000000001</v>
      </c>
      <c r="I756" s="21">
        <v>5.949999999999999E-2</v>
      </c>
      <c r="J756" s="21">
        <v>8.5000000000000006E-3</v>
      </c>
      <c r="K756" s="21">
        <v>0.8075</v>
      </c>
      <c r="L756" s="21">
        <v>2.2949999999999999</v>
      </c>
      <c r="M756" s="21">
        <v>3.4000000000000002E-2</v>
      </c>
      <c r="N756" s="65">
        <v>3.5</v>
      </c>
      <c r="O756" s="252" t="e">
        <f>VLOOKUP(D756,'[1]CICLO DE MENUS'!$B$5:$I$60,8,FALSE)*F756</f>
        <v>#N/A</v>
      </c>
    </row>
    <row r="757" spans="1:15">
      <c r="A757" s="335"/>
      <c r="B757" s="379"/>
      <c r="C757" s="329"/>
      <c r="D757" s="68" t="s">
        <v>114</v>
      </c>
      <c r="E757" s="19" t="s">
        <v>120</v>
      </c>
      <c r="F757" s="21">
        <v>5</v>
      </c>
      <c r="G757" s="21">
        <v>4.75</v>
      </c>
      <c r="H757" s="21">
        <v>1.9</v>
      </c>
      <c r="I757" s="21">
        <v>6.649999999999999E-2</v>
      </c>
      <c r="J757" s="21">
        <v>4.7500000000000007E-3</v>
      </c>
      <c r="K757" s="21">
        <v>0.36575000000000002</v>
      </c>
      <c r="L757" s="21">
        <v>1.1399999999999999</v>
      </c>
      <c r="M757" s="21">
        <v>1.4250000000000001E-2</v>
      </c>
      <c r="N757" s="65">
        <v>0.2</v>
      </c>
      <c r="O757" s="252" t="e">
        <f>VLOOKUP(D757,'[1]CICLO DE MENUS'!$B$5:$I$60,8,FALSE)*F757</f>
        <v>#N/A</v>
      </c>
    </row>
    <row r="758" spans="1:15">
      <c r="A758" s="334" t="s">
        <v>51</v>
      </c>
      <c r="B758" s="334" t="s">
        <v>167</v>
      </c>
      <c r="C758" s="331" t="s">
        <v>81</v>
      </c>
      <c r="D758" s="68" t="s">
        <v>222</v>
      </c>
      <c r="E758" s="19" t="s">
        <v>223</v>
      </c>
      <c r="F758" s="260">
        <v>80</v>
      </c>
      <c r="G758" s="260">
        <v>60.8</v>
      </c>
      <c r="H758" s="260">
        <v>117.95199999999998</v>
      </c>
      <c r="I758" s="260">
        <v>0.2432</v>
      </c>
      <c r="J758" s="260">
        <v>6.08E-2</v>
      </c>
      <c r="K758" s="260">
        <v>28.5152</v>
      </c>
      <c r="L758" s="260">
        <v>4.8639999999999999</v>
      </c>
      <c r="M758" s="260">
        <v>6.08E-2</v>
      </c>
      <c r="N758" s="263">
        <v>0</v>
      </c>
      <c r="O758" s="252" t="e">
        <f>VLOOKUP(D758,'[1]CICLO DE MENUS'!$B$5:$I$60,8,FALSE)*F758</f>
        <v>#N/A</v>
      </c>
    </row>
    <row r="759" spans="1:15">
      <c r="A759" s="336"/>
      <c r="B759" s="336"/>
      <c r="C759" s="333"/>
      <c r="D759" s="68" t="s">
        <v>176</v>
      </c>
      <c r="E759" s="19" t="s">
        <v>177</v>
      </c>
      <c r="F759" s="21">
        <v>8</v>
      </c>
      <c r="G759" s="21">
        <v>8</v>
      </c>
      <c r="H759" s="21">
        <v>31.76</v>
      </c>
      <c r="I759" s="21">
        <v>0</v>
      </c>
      <c r="J759" s="21">
        <v>0</v>
      </c>
      <c r="K759" s="21">
        <v>7.944</v>
      </c>
      <c r="L759" s="21">
        <v>0</v>
      </c>
      <c r="M759" s="21">
        <v>8.0000000000000002E-3</v>
      </c>
      <c r="N759" s="56">
        <v>0</v>
      </c>
      <c r="O759" s="252" t="e">
        <f>VLOOKUP(D759,'[1]CICLO DE MENUS'!$B$5:$I$60,8,FALSE)*F759</f>
        <v>#N/A</v>
      </c>
    </row>
    <row r="760" spans="1:15" ht="24">
      <c r="A760" s="63" t="s">
        <v>52</v>
      </c>
      <c r="B760" s="63" t="s">
        <v>172</v>
      </c>
      <c r="C760" s="351" t="s">
        <v>74</v>
      </c>
      <c r="D760" s="353"/>
      <c r="E760" s="19"/>
      <c r="F760" s="21"/>
      <c r="G760" s="21"/>
      <c r="H760" s="21"/>
      <c r="I760" s="21"/>
      <c r="J760" s="21"/>
      <c r="K760" s="21"/>
      <c r="L760" s="21"/>
      <c r="M760" s="21"/>
      <c r="N760" s="56"/>
      <c r="O760" s="252"/>
    </row>
    <row r="761" spans="1:15">
      <c r="A761" s="63" t="s">
        <v>173</v>
      </c>
      <c r="B761" s="63" t="s">
        <v>174</v>
      </c>
      <c r="C761" s="25" t="s">
        <v>175</v>
      </c>
      <c r="D761" s="68"/>
      <c r="E761" s="19"/>
      <c r="F761" s="21"/>
      <c r="G761" s="21"/>
      <c r="H761" s="21"/>
      <c r="I761" s="21"/>
      <c r="J761" s="21"/>
      <c r="K761" s="21"/>
      <c r="L761" s="21"/>
      <c r="M761" s="21"/>
      <c r="N761" s="56"/>
      <c r="O761" s="252"/>
    </row>
    <row r="762" spans="1:15">
      <c r="A762" s="63" t="s">
        <v>178</v>
      </c>
      <c r="B762" s="63" t="s">
        <v>179</v>
      </c>
      <c r="C762" s="25" t="s">
        <v>180</v>
      </c>
      <c r="D762" s="68"/>
      <c r="E762" s="19"/>
      <c r="F762" s="21"/>
      <c r="G762" s="21"/>
      <c r="H762" s="21"/>
      <c r="I762" s="21"/>
      <c r="J762" s="21"/>
      <c r="K762" s="21"/>
      <c r="L762" s="21"/>
      <c r="M762" s="21"/>
      <c r="N762" s="56"/>
      <c r="O762" s="252"/>
    </row>
    <row r="763" spans="1:15">
      <c r="A763" s="63" t="s">
        <v>182</v>
      </c>
      <c r="B763" s="337" t="s">
        <v>190</v>
      </c>
      <c r="C763" s="338"/>
      <c r="D763" s="339"/>
      <c r="E763" s="19"/>
      <c r="F763" s="21"/>
      <c r="G763" s="21"/>
      <c r="H763" s="21"/>
      <c r="I763" s="21"/>
      <c r="J763" s="21"/>
      <c r="K763" s="21"/>
      <c r="L763" s="21"/>
      <c r="M763" s="21"/>
      <c r="N763" s="56"/>
      <c r="O763" s="252"/>
    </row>
    <row r="764" spans="1:15">
      <c r="A764" s="17"/>
      <c r="B764" s="27"/>
      <c r="C764" s="20"/>
      <c r="D764" s="51"/>
      <c r="E764" s="19"/>
      <c r="F764" s="19"/>
      <c r="G764" s="19"/>
      <c r="H764" s="19"/>
      <c r="I764" s="19"/>
      <c r="J764" s="19"/>
      <c r="K764" s="19"/>
      <c r="L764" s="19"/>
      <c r="M764" s="19"/>
      <c r="N764" s="49"/>
      <c r="O764" s="252"/>
    </row>
    <row r="765" spans="1:15" s="257" customFormat="1">
      <c r="F765" s="256">
        <f>SUM(F738:F759)</f>
        <v>508.3</v>
      </c>
      <c r="L765" s="258"/>
      <c r="O765" s="259" t="e">
        <f>SUM(O738:O759)</f>
        <v>#N/A</v>
      </c>
    </row>
    <row r="766" spans="1:15">
      <c r="A766" s="345" t="s">
        <v>106</v>
      </c>
      <c r="B766" s="345"/>
      <c r="C766" s="345"/>
      <c r="D766" s="345"/>
      <c r="E766" s="345"/>
      <c r="F766" s="345"/>
      <c r="G766" s="22"/>
      <c r="H766" s="268">
        <f>SUM(H738:H764)</f>
        <v>638.25569999999993</v>
      </c>
      <c r="I766" s="268">
        <f t="shared" ref="I766:N766" si="14">SUM(I738:I764)</f>
        <v>23.152965000000005</v>
      </c>
      <c r="J766" s="268">
        <f t="shared" si="14"/>
        <v>11.291784999999999</v>
      </c>
      <c r="K766" s="268">
        <f t="shared" si="14"/>
        <v>108.35545500000002</v>
      </c>
      <c r="L766" s="268">
        <f t="shared" si="14"/>
        <v>50.337499999999999</v>
      </c>
      <c r="M766" s="268">
        <f t="shared" si="14"/>
        <v>2.4094849999999997</v>
      </c>
      <c r="N766" s="268">
        <f t="shared" si="14"/>
        <v>655.60300000000018</v>
      </c>
    </row>
    <row r="767" spans="1:15">
      <c r="A767" s="345" t="s">
        <v>107</v>
      </c>
      <c r="B767" s="345"/>
      <c r="C767" s="345"/>
      <c r="D767" s="345"/>
      <c r="E767" s="345"/>
      <c r="F767" s="345"/>
      <c r="G767" s="22"/>
      <c r="H767" s="60">
        <v>1994</v>
      </c>
      <c r="I767" s="60">
        <v>69.8</v>
      </c>
      <c r="J767" s="60">
        <v>66.5</v>
      </c>
      <c r="K767" s="60">
        <v>279.2</v>
      </c>
      <c r="L767" s="60">
        <v>1100</v>
      </c>
      <c r="M767" s="61">
        <v>8.6999999999999993</v>
      </c>
      <c r="N767" s="61">
        <v>1500</v>
      </c>
    </row>
    <row r="768" spans="1:15">
      <c r="A768" s="345" t="s">
        <v>108</v>
      </c>
      <c r="B768" s="345"/>
      <c r="C768" s="345"/>
      <c r="D768" s="345"/>
      <c r="E768" s="345"/>
      <c r="F768" s="345"/>
      <c r="G768" s="22"/>
      <c r="H768" s="71">
        <v>0.34867442326980941</v>
      </c>
      <c r="I768" s="71">
        <v>0.39267148997134677</v>
      </c>
      <c r="J768" s="71">
        <v>0.23003533834586465</v>
      </c>
      <c r="K768" s="71">
        <v>0.39126747851002874</v>
      </c>
      <c r="L768" s="71">
        <v>0.15666990909090908</v>
      </c>
      <c r="M768" s="72">
        <v>0.28188045977011494</v>
      </c>
      <c r="N768" s="72">
        <v>0.48559200000000008</v>
      </c>
    </row>
    <row r="769" spans="1:26" s="23" customFormat="1">
      <c r="O769" s="238"/>
    </row>
    <row r="770" spans="1:26">
      <c r="A770" s="346" t="s">
        <v>109</v>
      </c>
      <c r="B770" s="346"/>
      <c r="C770" s="346"/>
      <c r="D770" s="347"/>
      <c r="E770" s="351" t="s">
        <v>562</v>
      </c>
      <c r="F770" s="352"/>
      <c r="G770" s="352"/>
      <c r="H770" s="352"/>
      <c r="I770" s="352"/>
      <c r="J770" s="352"/>
      <c r="K770" s="352"/>
      <c r="L770" s="352"/>
      <c r="M770" s="352"/>
      <c r="N770" s="353"/>
    </row>
    <row r="771" spans="1:26" ht="7.5" customHeight="1">
      <c r="A771" s="23"/>
      <c r="B771" s="23"/>
      <c r="C771" s="23"/>
      <c r="D771" s="18"/>
      <c r="E771" s="18"/>
      <c r="F771" s="18"/>
      <c r="G771" s="18"/>
      <c r="H771" s="18"/>
      <c r="I771" s="18"/>
      <c r="J771" s="18"/>
      <c r="K771" s="18"/>
      <c r="L771" s="18"/>
      <c r="M771" s="18"/>
    </row>
    <row r="772" spans="1:26" ht="42" customHeight="1">
      <c r="A772" s="23" t="s">
        <v>36</v>
      </c>
      <c r="B772" s="354"/>
      <c r="C772" s="354"/>
      <c r="D772" s="354"/>
      <c r="E772" s="354"/>
      <c r="F772" s="354"/>
      <c r="H772" s="346" t="s">
        <v>37</v>
      </c>
      <c r="I772" s="346"/>
      <c r="J772" s="347"/>
      <c r="K772" s="348">
        <v>1088304193</v>
      </c>
      <c r="L772" s="348"/>
      <c r="M772" s="348"/>
      <c r="N772" s="348"/>
    </row>
    <row r="773" spans="1:26">
      <c r="A773" s="23"/>
      <c r="B773" s="18"/>
      <c r="C773" s="18"/>
      <c r="D773" s="18"/>
      <c r="E773" s="18"/>
      <c r="F773" s="18"/>
      <c r="H773" s="23"/>
      <c r="I773" s="23"/>
      <c r="J773" s="23"/>
      <c r="K773" s="73"/>
      <c r="L773" s="73"/>
      <c r="M773" s="73"/>
      <c r="N773" s="73"/>
    </row>
    <row r="774" spans="1:26">
      <c r="A774" s="23"/>
      <c r="B774" s="18"/>
      <c r="C774" s="18"/>
      <c r="D774" s="18"/>
      <c r="E774" s="18"/>
      <c r="F774" s="18"/>
      <c r="H774" s="23"/>
      <c r="I774" s="23"/>
      <c r="J774" s="23"/>
      <c r="K774" s="73"/>
      <c r="L774" s="73"/>
      <c r="M774" s="73"/>
      <c r="N774" s="73"/>
    </row>
    <row r="775" spans="1:26" s="13" customFormat="1">
      <c r="A775" s="3"/>
      <c r="B775" s="3"/>
      <c r="C775" s="3"/>
      <c r="D775" s="3"/>
      <c r="E775" s="3"/>
      <c r="F775" s="3"/>
      <c r="G775" s="3"/>
      <c r="H775" s="3"/>
      <c r="I775" s="3"/>
      <c r="J775" s="3"/>
      <c r="K775" s="3"/>
      <c r="L775" s="3"/>
      <c r="O775" s="245"/>
    </row>
    <row r="776" spans="1:26" s="13" customFormat="1">
      <c r="A776" s="310" t="s">
        <v>1</v>
      </c>
      <c r="B776" s="310"/>
      <c r="C776" s="319" t="s">
        <v>39</v>
      </c>
      <c r="D776" s="319"/>
      <c r="E776" s="319"/>
      <c r="F776" s="319"/>
      <c r="G776" s="319"/>
      <c r="H776" s="319"/>
      <c r="I776" s="319"/>
      <c r="J776" s="319"/>
      <c r="K776" s="319"/>
      <c r="L776" s="319"/>
      <c r="O776" s="245"/>
    </row>
    <row r="777" spans="1:26" s="13" customFormat="1" ht="7.5" customHeight="1">
      <c r="A777" s="4"/>
      <c r="B777" s="4"/>
      <c r="C777" s="3"/>
      <c r="D777" s="3"/>
      <c r="E777" s="3"/>
      <c r="F777" s="3"/>
      <c r="G777" s="3"/>
      <c r="H777" s="3"/>
      <c r="I777" s="3"/>
      <c r="J777" s="3"/>
      <c r="K777" s="3"/>
      <c r="L777" s="3"/>
      <c r="O777" s="245"/>
    </row>
    <row r="778" spans="1:26" s="13" customFormat="1">
      <c r="A778" s="310" t="s">
        <v>5</v>
      </c>
      <c r="B778" s="310"/>
      <c r="C778" s="5" t="s">
        <v>537</v>
      </c>
      <c r="D778" s="3"/>
      <c r="E778" s="3"/>
      <c r="F778" s="3"/>
      <c r="G778" s="3"/>
      <c r="H778" s="3"/>
      <c r="I778" s="3"/>
      <c r="J778" s="3"/>
      <c r="K778" s="3"/>
      <c r="L778" s="3"/>
      <c r="O778" s="245"/>
    </row>
    <row r="779" spans="1:26" s="15" customFormat="1" ht="6.75" customHeight="1">
      <c r="A779" s="4"/>
      <c r="B779" s="6"/>
      <c r="C779" s="6"/>
      <c r="D779" s="6"/>
      <c r="E779" s="6"/>
      <c r="F779" s="6"/>
      <c r="G779" s="6"/>
      <c r="H779" s="6"/>
      <c r="I779" s="6"/>
      <c r="J779" s="6"/>
      <c r="K779" s="4"/>
      <c r="L779" s="4"/>
      <c r="M779" s="14"/>
      <c r="N779" s="14"/>
      <c r="O779" s="238"/>
      <c r="P779" s="14"/>
      <c r="Q779" s="23"/>
      <c r="R779" s="23"/>
      <c r="S779" s="23"/>
      <c r="T779" s="23"/>
      <c r="U779" s="23"/>
      <c r="V779" s="23"/>
      <c r="W779" s="23"/>
      <c r="X779" s="23"/>
      <c r="Y779" s="23"/>
      <c r="Z779" s="23"/>
    </row>
    <row r="780" spans="1:26" s="15" customFormat="1">
      <c r="A780" s="4" t="s">
        <v>6</v>
      </c>
      <c r="B780" s="4"/>
      <c r="C780" s="319" t="s">
        <v>536</v>
      </c>
      <c r="D780" s="319"/>
      <c r="E780" s="14"/>
      <c r="F780" s="14"/>
      <c r="G780" s="23"/>
      <c r="H780" s="23"/>
      <c r="I780" s="23"/>
      <c r="J780" s="23"/>
      <c r="K780" s="23"/>
      <c r="L780" s="23"/>
      <c r="M780" s="23"/>
      <c r="N780" s="23"/>
      <c r="O780" s="238"/>
      <c r="P780" s="23"/>
    </row>
    <row r="781" spans="1:26" s="15" customFormat="1" ht="9" customHeight="1">
      <c r="A781" s="4"/>
      <c r="B781" s="6"/>
      <c r="C781" s="6"/>
      <c r="D781" s="6"/>
      <c r="E781" s="6"/>
      <c r="F781" s="6"/>
      <c r="G781" s="6"/>
      <c r="H781" s="6"/>
      <c r="I781" s="6"/>
      <c r="J781" s="6"/>
      <c r="K781" s="4"/>
      <c r="L781" s="4"/>
      <c r="M781" s="14"/>
      <c r="N781" s="14"/>
      <c r="O781" s="238"/>
      <c r="P781" s="14"/>
      <c r="Q781" s="23"/>
      <c r="R781" s="23"/>
      <c r="S781" s="23"/>
      <c r="T781" s="23"/>
      <c r="U781" s="23"/>
      <c r="V781" s="23"/>
      <c r="W781" s="23"/>
      <c r="X781" s="23"/>
      <c r="Y781" s="23"/>
      <c r="Z781" s="23"/>
    </row>
    <row r="782" spans="1:26" s="15" customFormat="1">
      <c r="A782" s="310" t="s">
        <v>7</v>
      </c>
      <c r="B782" s="310"/>
      <c r="C782" s="319" t="s">
        <v>44</v>
      </c>
      <c r="D782" s="319"/>
      <c r="E782" s="6"/>
      <c r="F782" s="6"/>
      <c r="G782" s="6"/>
      <c r="H782" s="6"/>
      <c r="I782" s="6"/>
      <c r="J782" s="6"/>
      <c r="K782" s="4"/>
      <c r="L782" s="4"/>
      <c r="M782" s="14"/>
      <c r="N782" s="14"/>
      <c r="O782" s="238"/>
      <c r="P782" s="14"/>
      <c r="Q782" s="23"/>
      <c r="R782" s="23"/>
      <c r="S782" s="23"/>
      <c r="T782" s="23"/>
      <c r="U782" s="23"/>
      <c r="V782" s="23"/>
      <c r="W782" s="23"/>
      <c r="X782" s="23"/>
      <c r="Y782" s="23"/>
      <c r="Z782" s="23"/>
    </row>
    <row r="783" spans="1:26" s="15" customFormat="1" ht="9" customHeight="1">
      <c r="A783" s="4"/>
      <c r="B783" s="6"/>
      <c r="C783" s="6"/>
      <c r="D783" s="6"/>
      <c r="E783" s="6"/>
      <c r="F783" s="6"/>
      <c r="G783" s="6"/>
      <c r="H783" s="6"/>
      <c r="I783" s="6"/>
      <c r="J783" s="6"/>
      <c r="K783" s="4"/>
      <c r="L783" s="4"/>
      <c r="M783" s="14"/>
      <c r="N783" s="14"/>
      <c r="O783" s="238"/>
      <c r="P783" s="14"/>
      <c r="Q783" s="23"/>
      <c r="R783" s="23"/>
      <c r="S783" s="23"/>
      <c r="T783" s="23"/>
      <c r="U783" s="23"/>
      <c r="V783" s="23"/>
      <c r="W783" s="23"/>
      <c r="X783" s="23"/>
      <c r="Y783" s="23"/>
      <c r="Z783" s="23"/>
    </row>
    <row r="784" spans="1:26" s="15" customFormat="1">
      <c r="A784" s="321" t="s">
        <v>8</v>
      </c>
      <c r="B784" s="321"/>
      <c r="C784" s="26" t="s">
        <v>45</v>
      </c>
      <c r="D784" s="23"/>
      <c r="E784" s="23"/>
      <c r="F784" s="23"/>
      <c r="G784" s="23"/>
      <c r="H784" s="23"/>
      <c r="I784" s="23"/>
      <c r="O784" s="238"/>
    </row>
    <row r="785" spans="1:26" s="15" customFormat="1" ht="8.25" customHeight="1">
      <c r="A785" s="4"/>
      <c r="B785" s="6"/>
      <c r="C785" s="6"/>
      <c r="D785" s="6"/>
      <c r="E785" s="6"/>
      <c r="F785" s="6"/>
      <c r="G785" s="6"/>
      <c r="H785" s="6"/>
      <c r="I785" s="6"/>
      <c r="J785" s="6"/>
      <c r="K785" s="4"/>
      <c r="L785" s="4"/>
      <c r="M785" s="14"/>
      <c r="N785" s="14"/>
      <c r="O785" s="238"/>
      <c r="P785" s="14"/>
      <c r="Q785" s="23"/>
      <c r="R785" s="23"/>
      <c r="S785" s="23"/>
      <c r="T785" s="23"/>
      <c r="U785" s="23"/>
      <c r="V785" s="23"/>
      <c r="W785" s="23"/>
      <c r="X785" s="23"/>
      <c r="Y785" s="23"/>
      <c r="Z785" s="23"/>
    </row>
    <row r="786" spans="1:26" s="15" customFormat="1">
      <c r="A786" s="16" t="s">
        <v>90</v>
      </c>
      <c r="B786" s="322" t="s">
        <v>307</v>
      </c>
      <c r="C786" s="322"/>
      <c r="D786" s="6"/>
      <c r="E786" s="6"/>
      <c r="F786" s="6"/>
      <c r="G786" s="6"/>
      <c r="H786" s="6"/>
      <c r="I786" s="6"/>
      <c r="J786" s="6"/>
      <c r="K786" s="4"/>
      <c r="L786" s="4"/>
      <c r="M786" s="14"/>
      <c r="N786" s="14"/>
      <c r="O786" s="238"/>
      <c r="P786" s="14"/>
      <c r="Q786" s="23"/>
      <c r="R786" s="23"/>
      <c r="S786" s="23"/>
      <c r="T786" s="23"/>
      <c r="U786" s="23"/>
      <c r="V786" s="23"/>
      <c r="W786" s="23"/>
      <c r="X786" s="23"/>
      <c r="Y786" s="23"/>
      <c r="Z786" s="23"/>
    </row>
    <row r="787" spans="1:26" s="15" customFormat="1" ht="8.25" customHeight="1">
      <c r="A787" s="4"/>
      <c r="B787" s="6"/>
      <c r="C787" s="6"/>
      <c r="D787" s="6"/>
      <c r="E787" s="6"/>
      <c r="F787" s="6"/>
      <c r="G787" s="6"/>
      <c r="H787" s="6"/>
      <c r="I787" s="6"/>
      <c r="J787" s="6"/>
      <c r="K787" s="4"/>
      <c r="L787" s="4"/>
      <c r="M787" s="14"/>
      <c r="N787" s="14"/>
      <c r="O787" s="238"/>
      <c r="P787" s="14"/>
      <c r="Q787" s="23"/>
      <c r="R787" s="23"/>
      <c r="S787" s="23"/>
      <c r="T787" s="23"/>
      <c r="U787" s="23"/>
      <c r="V787" s="23"/>
      <c r="W787" s="23"/>
      <c r="X787" s="23"/>
      <c r="Y787" s="23"/>
      <c r="Z787" s="23"/>
    </row>
    <row r="788" spans="1:26">
      <c r="A788" s="7" t="s">
        <v>91</v>
      </c>
      <c r="B788" s="5">
        <v>15</v>
      </c>
      <c r="C788" s="7"/>
      <c r="D788" s="7"/>
      <c r="E788" s="7"/>
      <c r="F788" s="7"/>
      <c r="G788" s="7"/>
      <c r="H788" s="7"/>
      <c r="I788" s="7"/>
      <c r="J788" s="7"/>
      <c r="K788" s="7"/>
      <c r="L788" s="7"/>
    </row>
    <row r="789" spans="1:26" s="15" customFormat="1">
      <c r="A789" s="4"/>
      <c r="B789" s="6"/>
      <c r="C789" s="6"/>
      <c r="D789" s="6"/>
      <c r="E789" s="6"/>
      <c r="F789" s="6"/>
      <c r="G789" s="6"/>
      <c r="H789" s="6"/>
      <c r="I789" s="6"/>
      <c r="J789" s="6"/>
      <c r="K789" s="4"/>
      <c r="L789" s="4"/>
      <c r="M789" s="14"/>
      <c r="N789" s="14"/>
      <c r="O789" s="238"/>
      <c r="P789" s="14"/>
      <c r="Q789" s="23"/>
      <c r="R789" s="23"/>
      <c r="S789" s="23"/>
      <c r="T789" s="23"/>
      <c r="U789" s="23"/>
      <c r="V789" s="23"/>
      <c r="W789" s="23"/>
      <c r="X789" s="23"/>
      <c r="Y789" s="23"/>
      <c r="Z789" s="23"/>
    </row>
    <row r="790" spans="1:26">
      <c r="A790" s="340" t="s">
        <v>38</v>
      </c>
      <c r="B790" s="340" t="s">
        <v>92</v>
      </c>
      <c r="C790" s="340" t="s">
        <v>93</v>
      </c>
      <c r="D790" s="340" t="s">
        <v>94</v>
      </c>
      <c r="E790" s="340" t="s">
        <v>95</v>
      </c>
      <c r="F790" s="340" t="s">
        <v>96</v>
      </c>
      <c r="G790" s="340" t="s">
        <v>97</v>
      </c>
      <c r="H790" s="340" t="s">
        <v>98</v>
      </c>
      <c r="I790" s="340"/>
      <c r="J790" s="340"/>
      <c r="K790" s="340"/>
      <c r="L790" s="340"/>
      <c r="M790" s="340"/>
      <c r="N790" s="340"/>
      <c r="O790" s="252"/>
    </row>
    <row r="791" spans="1:26" ht="30">
      <c r="A791" s="340"/>
      <c r="B791" s="340"/>
      <c r="C791" s="340"/>
      <c r="D791" s="340"/>
      <c r="E791" s="340"/>
      <c r="F791" s="340"/>
      <c r="G791" s="340"/>
      <c r="H791" s="29" t="s">
        <v>99</v>
      </c>
      <c r="I791" s="29" t="s">
        <v>100</v>
      </c>
      <c r="J791" s="29" t="s">
        <v>101</v>
      </c>
      <c r="K791" s="29" t="s">
        <v>102</v>
      </c>
      <c r="L791" s="29" t="s">
        <v>103</v>
      </c>
      <c r="M791" s="29" t="s">
        <v>104</v>
      </c>
      <c r="N791" s="29" t="s">
        <v>105</v>
      </c>
      <c r="O791" s="253" t="s">
        <v>529</v>
      </c>
    </row>
    <row r="792" spans="1:26">
      <c r="A792" s="323" t="s">
        <v>47</v>
      </c>
      <c r="B792" s="326" t="s">
        <v>155</v>
      </c>
      <c r="C792" s="386" t="s">
        <v>546</v>
      </c>
      <c r="D792" s="50" t="s">
        <v>234</v>
      </c>
      <c r="E792" s="19" t="s">
        <v>235</v>
      </c>
      <c r="F792" s="60">
        <v>25</v>
      </c>
      <c r="G792" s="60">
        <v>25</v>
      </c>
      <c r="H792" s="60">
        <v>93.25</v>
      </c>
      <c r="I792" s="60">
        <v>5.3250000000000002</v>
      </c>
      <c r="J792" s="60">
        <v>0.27500000000000002</v>
      </c>
      <c r="K792" s="60">
        <v>15.45</v>
      </c>
      <c r="L792" s="60">
        <v>33.25</v>
      </c>
      <c r="M792" s="60">
        <v>1.55</v>
      </c>
      <c r="N792" s="64">
        <v>3.75</v>
      </c>
      <c r="O792" s="252" t="e">
        <f>VLOOKUP(D792,'[1]CICLO DE MENUS'!$B$5:$I$60,8,FALSE)*F792</f>
        <v>#N/A</v>
      </c>
    </row>
    <row r="793" spans="1:26">
      <c r="A793" s="324"/>
      <c r="B793" s="327"/>
      <c r="C793" s="387"/>
      <c r="D793" s="50" t="s">
        <v>194</v>
      </c>
      <c r="E793" s="19" t="s">
        <v>196</v>
      </c>
      <c r="F793" s="60">
        <v>8</v>
      </c>
      <c r="G793" s="60">
        <v>5.44</v>
      </c>
      <c r="H793" s="60">
        <v>9.0304000000000002</v>
      </c>
      <c r="I793" s="60">
        <v>6.5280000000000005E-2</v>
      </c>
      <c r="J793" s="60">
        <v>1.0880000000000001E-2</v>
      </c>
      <c r="K793" s="60">
        <v>2.1379199999999998</v>
      </c>
      <c r="L793" s="60">
        <v>0.43520000000000003</v>
      </c>
      <c r="M793" s="60">
        <v>2.1760000000000002E-2</v>
      </c>
      <c r="N793" s="64">
        <v>2.08</v>
      </c>
      <c r="O793" s="252" t="e">
        <f>VLOOKUP(D793,'[1]CICLO DE MENUS'!$B$5:$I$60,8,FALSE)*F793</f>
        <v>#N/A</v>
      </c>
    </row>
    <row r="794" spans="1:26">
      <c r="A794" s="324"/>
      <c r="B794" s="327"/>
      <c r="C794" s="387"/>
      <c r="D794" s="50" t="s">
        <v>113</v>
      </c>
      <c r="E794" s="19" t="s">
        <v>119</v>
      </c>
      <c r="F794" s="60">
        <v>5</v>
      </c>
      <c r="G794" s="60">
        <v>4.25</v>
      </c>
      <c r="H794" s="60">
        <v>1.9975000000000001</v>
      </c>
      <c r="I794" s="60">
        <v>2.9749999999999995E-2</v>
      </c>
      <c r="J794" s="60">
        <v>4.2500000000000003E-3</v>
      </c>
      <c r="K794" s="60">
        <v>0.40375</v>
      </c>
      <c r="L794" s="60">
        <v>1.1475</v>
      </c>
      <c r="M794" s="60">
        <v>1.7000000000000001E-2</v>
      </c>
      <c r="N794" s="64">
        <v>1.75</v>
      </c>
      <c r="O794" s="252" t="e">
        <f>VLOOKUP(D794,'[1]CICLO DE MENUS'!$B$5:$I$60,8,FALSE)*F794</f>
        <v>#N/A</v>
      </c>
    </row>
    <row r="795" spans="1:26">
      <c r="A795" s="324"/>
      <c r="B795" s="327"/>
      <c r="C795" s="387"/>
      <c r="D795" s="50" t="s">
        <v>539</v>
      </c>
      <c r="E795" s="19" t="s">
        <v>545</v>
      </c>
      <c r="F795" s="60">
        <v>10</v>
      </c>
      <c r="G795" s="60">
        <v>10</v>
      </c>
      <c r="H795" s="60">
        <v>15.2</v>
      </c>
      <c r="I795" s="60">
        <v>0.34</v>
      </c>
      <c r="J795" s="60">
        <v>0.12</v>
      </c>
      <c r="K795" s="60">
        <v>3.05</v>
      </c>
      <c r="L795" s="60">
        <v>0.5</v>
      </c>
      <c r="M795" s="60">
        <v>0.08</v>
      </c>
      <c r="N795" s="64">
        <v>0.3</v>
      </c>
      <c r="O795" s="252" t="e">
        <f>VLOOKUP(D795,'[1]CICLO DE MENUS'!$B$5:$I$60,8,FALSE)*F795</f>
        <v>#N/A</v>
      </c>
    </row>
    <row r="796" spans="1:26">
      <c r="A796" s="324"/>
      <c r="B796" s="327"/>
      <c r="C796" s="387"/>
      <c r="D796" s="50" t="s">
        <v>114</v>
      </c>
      <c r="E796" s="19" t="s">
        <v>120</v>
      </c>
      <c r="F796" s="60">
        <v>4</v>
      </c>
      <c r="G796" s="60">
        <v>3.8</v>
      </c>
      <c r="H796" s="60">
        <v>1.52</v>
      </c>
      <c r="I796" s="60">
        <v>5.3199999999999997E-2</v>
      </c>
      <c r="J796" s="60">
        <v>3.8E-3</v>
      </c>
      <c r="K796" s="60">
        <v>0.29259999999999997</v>
      </c>
      <c r="L796" s="60">
        <v>0.91199999999999992</v>
      </c>
      <c r="M796" s="60">
        <v>1.1399999999999999E-2</v>
      </c>
      <c r="N796" s="64">
        <v>0.16</v>
      </c>
      <c r="O796" s="252" t="e">
        <f>VLOOKUP(D796,'[1]CICLO DE MENUS'!$B$5:$I$60,8,FALSE)*F796</f>
        <v>#N/A</v>
      </c>
    </row>
    <row r="797" spans="1:26">
      <c r="A797" s="324"/>
      <c r="B797" s="327"/>
      <c r="C797" s="387"/>
      <c r="D797" s="50" t="s">
        <v>115</v>
      </c>
      <c r="E797" s="19" t="s">
        <v>121</v>
      </c>
      <c r="F797" s="60">
        <v>1.1000000000000001</v>
      </c>
      <c r="G797" s="60">
        <v>1.0450000000000002</v>
      </c>
      <c r="H797" s="60">
        <v>1.5048000000000001</v>
      </c>
      <c r="I797" s="60">
        <v>4.9115000000000013E-2</v>
      </c>
      <c r="J797" s="60">
        <v>3.1350000000000006E-3</v>
      </c>
      <c r="K797" s="60">
        <v>0.30618500000000004</v>
      </c>
      <c r="L797" s="60">
        <v>0.41800000000000004</v>
      </c>
      <c r="M797" s="60">
        <v>1.3585000000000003E-2</v>
      </c>
      <c r="N797" s="64">
        <v>0.20900000000000002</v>
      </c>
      <c r="O797" s="252" t="e">
        <f>VLOOKUP(D797,'[1]CICLO DE MENUS'!$B$5:$I$60,8,FALSE)*F797</f>
        <v>#N/A</v>
      </c>
    </row>
    <row r="798" spans="1:26">
      <c r="A798" s="324"/>
      <c r="B798" s="327"/>
      <c r="C798" s="387"/>
      <c r="D798" s="50" t="s">
        <v>117</v>
      </c>
      <c r="E798" s="19" t="s">
        <v>123</v>
      </c>
      <c r="F798" s="60">
        <v>0.5</v>
      </c>
      <c r="G798" s="60">
        <v>0.5</v>
      </c>
      <c r="H798" s="60">
        <v>0</v>
      </c>
      <c r="I798" s="60">
        <v>0</v>
      </c>
      <c r="J798" s="60">
        <v>0</v>
      </c>
      <c r="K798" s="60">
        <v>0</v>
      </c>
      <c r="L798" s="60">
        <v>0.12</v>
      </c>
      <c r="M798" s="60">
        <v>1.5E-3</v>
      </c>
      <c r="N798" s="64">
        <v>193.905</v>
      </c>
      <c r="O798" s="252" t="e">
        <f>VLOOKUP(D798,'[1]CICLO DE MENUS'!$B$5:$I$60,8,FALSE)*F798</f>
        <v>#N/A</v>
      </c>
    </row>
    <row r="799" spans="1:26">
      <c r="A799" s="324"/>
      <c r="B799" s="327"/>
      <c r="C799" s="387"/>
      <c r="D799" s="50" t="s">
        <v>116</v>
      </c>
      <c r="E799" s="19" t="s">
        <v>122</v>
      </c>
      <c r="F799" s="60">
        <v>3</v>
      </c>
      <c r="G799" s="60">
        <v>2.7</v>
      </c>
      <c r="H799" s="60">
        <v>1.1880000000000002</v>
      </c>
      <c r="I799" s="60">
        <v>6.2100000000000002E-2</v>
      </c>
      <c r="J799" s="60">
        <v>1.6200000000000003E-2</v>
      </c>
      <c r="K799" s="60">
        <v>0.15930000000000002</v>
      </c>
      <c r="L799" s="60">
        <v>2.214</v>
      </c>
      <c r="M799" s="60">
        <v>4.8600000000000004E-2</v>
      </c>
      <c r="N799" s="64">
        <v>1.38</v>
      </c>
      <c r="O799" s="252" t="e">
        <f>VLOOKUP(D799,'[1]CICLO DE MENUS'!$B$5:$I$60,8,FALSE)*F799</f>
        <v>#N/A</v>
      </c>
    </row>
    <row r="800" spans="1:26" ht="18.75" customHeight="1">
      <c r="A800" s="324"/>
      <c r="B800" s="326" t="s">
        <v>155</v>
      </c>
      <c r="C800" s="331" t="s">
        <v>250</v>
      </c>
      <c r="D800" s="50" t="s">
        <v>220</v>
      </c>
      <c r="E800" s="19" t="s">
        <v>221</v>
      </c>
      <c r="F800" s="19">
        <v>85</v>
      </c>
      <c r="G800" s="19">
        <v>85</v>
      </c>
      <c r="H800" s="21">
        <v>118.15</v>
      </c>
      <c r="I800" s="21">
        <v>18.53</v>
      </c>
      <c r="J800" s="21">
        <v>4.8449999999999998</v>
      </c>
      <c r="K800" s="21">
        <v>0</v>
      </c>
      <c r="L800" s="21">
        <v>5.0999999999999996</v>
      </c>
      <c r="M800" s="21">
        <v>2.2950000000000004</v>
      </c>
      <c r="N800" s="65">
        <v>43.35</v>
      </c>
      <c r="O800" s="252" t="e">
        <f>VLOOKUP(D800,'[1]CICLO DE MENUS'!$B$5:$I$60,8,FALSE)*F800</f>
        <v>#N/A</v>
      </c>
    </row>
    <row r="801" spans="1:15" ht="15.75" customHeight="1">
      <c r="A801" s="324"/>
      <c r="B801" s="327"/>
      <c r="C801" s="332"/>
      <c r="D801" s="50" t="s">
        <v>168</v>
      </c>
      <c r="E801" s="19" t="s">
        <v>169</v>
      </c>
      <c r="F801" s="19">
        <v>12</v>
      </c>
      <c r="G801" s="19">
        <v>9.6</v>
      </c>
      <c r="H801" s="21">
        <v>2.2079999999999997</v>
      </c>
      <c r="I801" s="21">
        <v>8.6400000000000005E-2</v>
      </c>
      <c r="J801" s="21">
        <v>9.5999999999999992E-3</v>
      </c>
      <c r="K801" s="21">
        <v>0.39359999999999995</v>
      </c>
      <c r="L801" s="21">
        <v>0.86399999999999988</v>
      </c>
      <c r="M801" s="21">
        <v>4.8000000000000001E-2</v>
      </c>
      <c r="N801" s="65">
        <v>0.72</v>
      </c>
      <c r="O801" s="252" t="e">
        <f>VLOOKUP(D801,'[1]CICLO DE MENUS'!$B$5:$I$60,8,FALSE)*F801</f>
        <v>#N/A</v>
      </c>
    </row>
    <row r="802" spans="1:15" ht="18.75" customHeight="1">
      <c r="A802" s="324"/>
      <c r="B802" s="327"/>
      <c r="C802" s="332"/>
      <c r="D802" s="50" t="s">
        <v>114</v>
      </c>
      <c r="E802" s="19" t="s">
        <v>120</v>
      </c>
      <c r="F802" s="19">
        <v>8</v>
      </c>
      <c r="G802" s="19">
        <v>7.6</v>
      </c>
      <c r="H802" s="21">
        <v>3.04</v>
      </c>
      <c r="I802" s="21">
        <v>0.10639999999999999</v>
      </c>
      <c r="J802" s="21">
        <v>7.6E-3</v>
      </c>
      <c r="K802" s="21">
        <v>0.58519999999999994</v>
      </c>
      <c r="L802" s="21">
        <v>1.8239999999999998</v>
      </c>
      <c r="M802" s="21">
        <v>2.2799999999999997E-2</v>
      </c>
      <c r="N802" s="65">
        <v>0.32</v>
      </c>
      <c r="O802" s="252" t="e">
        <f>VLOOKUP(D802,'[1]CICLO DE MENUS'!$B$5:$I$60,8,FALSE)*F802</f>
        <v>#N/A</v>
      </c>
    </row>
    <row r="803" spans="1:15" ht="13.5" customHeight="1">
      <c r="A803" s="324"/>
      <c r="B803" s="327"/>
      <c r="C803" s="332"/>
      <c r="D803" s="50" t="s">
        <v>185</v>
      </c>
      <c r="E803" s="19" t="s">
        <v>186</v>
      </c>
      <c r="F803" s="19">
        <v>3</v>
      </c>
      <c r="G803" s="19">
        <v>3</v>
      </c>
      <c r="H803" s="21">
        <v>27</v>
      </c>
      <c r="I803" s="21">
        <v>0</v>
      </c>
      <c r="J803" s="21">
        <v>3</v>
      </c>
      <c r="K803" s="21">
        <v>0</v>
      </c>
      <c r="L803" s="21">
        <v>0</v>
      </c>
      <c r="M803" s="21">
        <v>0</v>
      </c>
      <c r="N803" s="65">
        <v>0</v>
      </c>
      <c r="O803" s="252" t="e">
        <f>VLOOKUP(D803,'[1]CICLO DE MENUS'!$B$5:$I$60,8,FALSE)*F803</f>
        <v>#N/A</v>
      </c>
    </row>
    <row r="804" spans="1:15" ht="15.75" customHeight="1">
      <c r="A804" s="325"/>
      <c r="B804" s="330"/>
      <c r="C804" s="333"/>
      <c r="D804" s="50" t="s">
        <v>117</v>
      </c>
      <c r="E804" s="19" t="s">
        <v>123</v>
      </c>
      <c r="F804" s="19">
        <v>0.5</v>
      </c>
      <c r="G804" s="19">
        <v>0.5</v>
      </c>
      <c r="H804" s="21">
        <v>0</v>
      </c>
      <c r="I804" s="21">
        <v>0</v>
      </c>
      <c r="J804" s="21">
        <v>0</v>
      </c>
      <c r="K804" s="21">
        <v>0</v>
      </c>
      <c r="L804" s="21">
        <v>0.12</v>
      </c>
      <c r="M804" s="21">
        <v>1.5E-3</v>
      </c>
      <c r="N804" s="65">
        <v>193.905</v>
      </c>
      <c r="O804" s="252" t="e">
        <f>VLOOKUP(D804,'[1]CICLO DE MENUS'!$B$5:$I$60,8,FALSE)*F804</f>
        <v>#N/A</v>
      </c>
    </row>
    <row r="805" spans="1:15">
      <c r="A805" s="334" t="s">
        <v>161</v>
      </c>
      <c r="B805" s="326" t="s">
        <v>162</v>
      </c>
      <c r="C805" s="331" t="s">
        <v>54</v>
      </c>
      <c r="D805" s="50" t="s">
        <v>163</v>
      </c>
      <c r="E805" s="19" t="s">
        <v>164</v>
      </c>
      <c r="F805" s="60">
        <v>46</v>
      </c>
      <c r="G805" s="60">
        <v>46</v>
      </c>
      <c r="H805" s="60">
        <v>162.38</v>
      </c>
      <c r="I805" s="60">
        <v>3.0819999999999999</v>
      </c>
      <c r="J805" s="60">
        <v>0.18400000000000002</v>
      </c>
      <c r="K805" s="60">
        <v>36.845999999999997</v>
      </c>
      <c r="L805" s="60">
        <v>4.1399999999999997</v>
      </c>
      <c r="M805" s="60">
        <v>0.36800000000000005</v>
      </c>
      <c r="N805" s="64">
        <v>0.92</v>
      </c>
      <c r="O805" s="252" t="e">
        <f>VLOOKUP(D805,'[1]CICLO DE MENUS'!$B$5:$I$60,8,FALSE)*F805</f>
        <v>#N/A</v>
      </c>
    </row>
    <row r="806" spans="1:15">
      <c r="A806" s="335"/>
      <c r="B806" s="327"/>
      <c r="C806" s="332"/>
      <c r="D806" s="50" t="s">
        <v>117</v>
      </c>
      <c r="E806" s="19" t="s">
        <v>123</v>
      </c>
      <c r="F806" s="60">
        <v>0.3</v>
      </c>
      <c r="G806" s="60">
        <v>0.3</v>
      </c>
      <c r="H806" s="60">
        <v>0</v>
      </c>
      <c r="I806" s="60">
        <v>0</v>
      </c>
      <c r="J806" s="60">
        <v>0</v>
      </c>
      <c r="K806" s="60">
        <v>0</v>
      </c>
      <c r="L806" s="60">
        <v>7.1999999999999995E-2</v>
      </c>
      <c r="M806" s="60">
        <v>8.9999999999999998E-4</v>
      </c>
      <c r="N806" s="64">
        <v>116.34299999999999</v>
      </c>
      <c r="O806" s="252" t="e">
        <f>VLOOKUP(D806,'[1]CICLO DE MENUS'!$B$5:$I$60,8,FALSE)*F806</f>
        <v>#N/A</v>
      </c>
    </row>
    <row r="807" spans="1:15">
      <c r="A807" s="336"/>
      <c r="B807" s="330"/>
      <c r="C807" s="333"/>
      <c r="D807" s="50" t="s">
        <v>185</v>
      </c>
      <c r="E807" s="19" t="s">
        <v>186</v>
      </c>
      <c r="F807" s="60">
        <v>3</v>
      </c>
      <c r="G807" s="60">
        <v>3</v>
      </c>
      <c r="H807" s="60">
        <v>27</v>
      </c>
      <c r="I807" s="60">
        <v>0</v>
      </c>
      <c r="J807" s="60">
        <v>3</v>
      </c>
      <c r="K807" s="60">
        <v>0</v>
      </c>
      <c r="L807" s="60">
        <v>0</v>
      </c>
      <c r="M807" s="60">
        <v>0</v>
      </c>
      <c r="N807" s="64">
        <v>0</v>
      </c>
      <c r="O807" s="252" t="e">
        <f>VLOOKUP(D807,'[1]CICLO DE MENUS'!$B$5:$I$60,8,FALSE)*F807</f>
        <v>#N/A</v>
      </c>
    </row>
    <row r="808" spans="1:15" ht="19.5" customHeight="1">
      <c r="A808" s="355" t="s">
        <v>183</v>
      </c>
      <c r="B808" s="326" t="s">
        <v>162</v>
      </c>
      <c r="C808" s="331" t="s">
        <v>82</v>
      </c>
      <c r="D808" s="50" t="s">
        <v>194</v>
      </c>
      <c r="E808" s="19" t="s">
        <v>196</v>
      </c>
      <c r="F808" s="60">
        <v>84</v>
      </c>
      <c r="G808" s="60">
        <v>60.48</v>
      </c>
      <c r="H808" s="60">
        <v>79.83359999999999</v>
      </c>
      <c r="I808" s="60">
        <v>0.66528000000000009</v>
      </c>
      <c r="J808" s="60">
        <v>0.12096</v>
      </c>
      <c r="K808" s="60">
        <v>18.32544</v>
      </c>
      <c r="L808" s="60">
        <v>1.8144</v>
      </c>
      <c r="M808" s="60">
        <v>0.3024</v>
      </c>
      <c r="N808" s="64">
        <v>3.36</v>
      </c>
      <c r="O808" s="252" t="e">
        <f>VLOOKUP(D808,'[1]CICLO DE MENUS'!$B$5:$I$60,8,FALSE)*F808</f>
        <v>#N/A</v>
      </c>
    </row>
    <row r="809" spans="1:15">
      <c r="A809" s="356"/>
      <c r="B809" s="327"/>
      <c r="C809" s="332"/>
      <c r="D809" s="28" t="s">
        <v>185</v>
      </c>
      <c r="E809" s="19" t="s">
        <v>186</v>
      </c>
      <c r="F809" s="60">
        <v>10</v>
      </c>
      <c r="G809" s="60">
        <v>10</v>
      </c>
      <c r="H809" s="60">
        <v>90</v>
      </c>
      <c r="I809" s="60">
        <v>0</v>
      </c>
      <c r="J809" s="60">
        <v>10</v>
      </c>
      <c r="K809" s="60">
        <v>0</v>
      </c>
      <c r="L809" s="60">
        <v>0</v>
      </c>
      <c r="M809" s="60">
        <v>0</v>
      </c>
      <c r="N809" s="64">
        <v>0</v>
      </c>
      <c r="O809" s="252" t="e">
        <f>VLOOKUP(D809,'[1]CICLO DE MENUS'!$B$5:$I$60,8,FALSE)*F809</f>
        <v>#N/A</v>
      </c>
    </row>
    <row r="810" spans="1:15" ht="14.25" customHeight="1">
      <c r="A810" s="334" t="s">
        <v>184</v>
      </c>
      <c r="B810" s="326" t="s">
        <v>167</v>
      </c>
      <c r="C810" s="331" t="s">
        <v>56</v>
      </c>
      <c r="D810" s="57" t="s">
        <v>168</v>
      </c>
      <c r="E810" s="19" t="s">
        <v>169</v>
      </c>
      <c r="F810" s="19">
        <v>50</v>
      </c>
      <c r="G810" s="60">
        <v>40</v>
      </c>
      <c r="H810" s="60">
        <v>9.1999999999999993</v>
      </c>
      <c r="I810" s="60">
        <v>0.36</v>
      </c>
      <c r="J810" s="60">
        <v>0.04</v>
      </c>
      <c r="K810" s="60">
        <v>1.64</v>
      </c>
      <c r="L810" s="60">
        <v>3.6</v>
      </c>
      <c r="M810" s="60">
        <v>0.2</v>
      </c>
      <c r="N810" s="64">
        <v>3</v>
      </c>
      <c r="O810" s="252" t="e">
        <f>VLOOKUP(D810,'[1]CICLO DE MENUS'!$B$5:$I$60,8,FALSE)*F810</f>
        <v>#N/A</v>
      </c>
    </row>
    <row r="811" spans="1:15">
      <c r="A811" s="335"/>
      <c r="B811" s="327"/>
      <c r="C811" s="332"/>
      <c r="D811" s="57" t="s">
        <v>114</v>
      </c>
      <c r="E811" s="19" t="s">
        <v>120</v>
      </c>
      <c r="F811" s="19">
        <v>25</v>
      </c>
      <c r="G811" s="60">
        <v>23.75</v>
      </c>
      <c r="H811" s="60">
        <v>9.5</v>
      </c>
      <c r="I811" s="60">
        <v>0.33250000000000002</v>
      </c>
      <c r="J811" s="60">
        <v>2.375E-2</v>
      </c>
      <c r="K811" s="60">
        <v>1.8287500000000001</v>
      </c>
      <c r="L811" s="60">
        <v>5.7</v>
      </c>
      <c r="M811" s="60">
        <v>7.1249999999999994E-2</v>
      </c>
      <c r="N811" s="64">
        <v>1</v>
      </c>
      <c r="O811" s="252" t="e">
        <f>VLOOKUP(D811,'[1]CICLO DE MENUS'!$B$5:$I$60,8,FALSE)*F811</f>
        <v>#N/A</v>
      </c>
    </row>
    <row r="812" spans="1:15">
      <c r="A812" s="335"/>
      <c r="B812" s="327"/>
      <c r="C812" s="332"/>
      <c r="D812" s="57" t="s">
        <v>116</v>
      </c>
      <c r="E812" s="19" t="s">
        <v>122</v>
      </c>
      <c r="F812" s="19">
        <v>3</v>
      </c>
      <c r="G812" s="60">
        <v>2.7</v>
      </c>
      <c r="H812" s="60">
        <v>1.1880000000000002</v>
      </c>
      <c r="I812" s="60">
        <v>6.2100000000000002E-2</v>
      </c>
      <c r="J812" s="60">
        <v>1.6200000000000003E-2</v>
      </c>
      <c r="K812" s="60">
        <v>0.15930000000000002</v>
      </c>
      <c r="L812" s="60">
        <v>2.214</v>
      </c>
      <c r="M812" s="60">
        <v>4.8600000000000004E-2</v>
      </c>
      <c r="N812" s="64">
        <v>1.38</v>
      </c>
      <c r="O812" s="252" t="e">
        <f>VLOOKUP(D812,'[1]CICLO DE MENUS'!$B$5:$I$60,8,FALSE)*F812</f>
        <v>#N/A</v>
      </c>
    </row>
    <row r="813" spans="1:15">
      <c r="A813" s="335"/>
      <c r="B813" s="327"/>
      <c r="C813" s="332"/>
      <c r="D813" s="57" t="s">
        <v>189</v>
      </c>
      <c r="E813" s="19" t="s">
        <v>188</v>
      </c>
      <c r="F813" s="19">
        <v>2</v>
      </c>
      <c r="G813" s="60">
        <v>1</v>
      </c>
      <c r="H813" s="60">
        <v>0.44</v>
      </c>
      <c r="I813" s="60">
        <v>3.0000000000000001E-3</v>
      </c>
      <c r="J813" s="60">
        <v>3.0000000000000001E-3</v>
      </c>
      <c r="K813" s="60">
        <v>9.3000000000000013E-2</v>
      </c>
      <c r="L813" s="60">
        <v>0.19</v>
      </c>
      <c r="M813" s="60">
        <v>5.0000000000000001E-3</v>
      </c>
      <c r="N813" s="64">
        <v>0.08</v>
      </c>
      <c r="O813" s="252" t="e">
        <f>VLOOKUP(D813,'[1]CICLO DE MENUS'!$B$5:$I$60,8,FALSE)*F813</f>
        <v>#N/A</v>
      </c>
    </row>
    <row r="814" spans="1:15">
      <c r="A814" s="336"/>
      <c r="B814" s="330"/>
      <c r="C814" s="333"/>
      <c r="D814" s="57" t="s">
        <v>117</v>
      </c>
      <c r="E814" s="19" t="s">
        <v>123</v>
      </c>
      <c r="F814" s="19">
        <v>0.5</v>
      </c>
      <c r="G814" s="60">
        <v>0.5</v>
      </c>
      <c r="H814" s="60">
        <v>0</v>
      </c>
      <c r="I814" s="60">
        <v>0</v>
      </c>
      <c r="J814" s="60">
        <v>0</v>
      </c>
      <c r="K814" s="60">
        <v>0</v>
      </c>
      <c r="L814" s="60">
        <v>0.12</v>
      </c>
      <c r="M814" s="60">
        <v>1.5E-3</v>
      </c>
      <c r="N814" s="64">
        <v>193.905</v>
      </c>
      <c r="O814" s="252" t="e">
        <f>VLOOKUP(D814,'[1]CICLO DE MENUS'!$B$5:$I$60,8,FALSE)*F814</f>
        <v>#N/A</v>
      </c>
    </row>
    <row r="815" spans="1:15">
      <c r="A815" s="334" t="s">
        <v>51</v>
      </c>
      <c r="B815" s="326" t="s">
        <v>167</v>
      </c>
      <c r="C815" s="331" t="s">
        <v>75</v>
      </c>
      <c r="D815" s="57" t="s">
        <v>557</v>
      </c>
      <c r="E815" s="19" t="s">
        <v>239</v>
      </c>
      <c r="F815" s="260">
        <v>80</v>
      </c>
      <c r="G815" s="260">
        <v>60</v>
      </c>
      <c r="H815" s="260">
        <v>46.8</v>
      </c>
      <c r="I815" s="260">
        <v>0.54</v>
      </c>
      <c r="J815" s="260">
        <v>0.24</v>
      </c>
      <c r="K815" s="260">
        <v>9.06</v>
      </c>
      <c r="L815" s="260">
        <v>9.6</v>
      </c>
      <c r="M815" s="260">
        <v>0.18</v>
      </c>
      <c r="N815" s="261">
        <v>2.4</v>
      </c>
      <c r="O815" s="252" t="e">
        <f>VLOOKUP(D815,'[1]CICLO DE MENUS'!$B$5:$I$60,8,FALSE)*F815</f>
        <v>#N/A</v>
      </c>
    </row>
    <row r="816" spans="1:15">
      <c r="A816" s="336"/>
      <c r="B816" s="330"/>
      <c r="C816" s="333"/>
      <c r="D816" s="57" t="s">
        <v>176</v>
      </c>
      <c r="E816" s="19" t="s">
        <v>177</v>
      </c>
      <c r="F816" s="21">
        <v>8</v>
      </c>
      <c r="G816" s="21">
        <v>8</v>
      </c>
      <c r="H816" s="21">
        <v>31.76</v>
      </c>
      <c r="I816" s="21">
        <v>0</v>
      </c>
      <c r="J816" s="21">
        <v>0</v>
      </c>
      <c r="K816" s="21">
        <v>7.944</v>
      </c>
      <c r="L816" s="21">
        <v>0</v>
      </c>
      <c r="M816" s="21">
        <v>8.0000000000000002E-3</v>
      </c>
      <c r="N816" s="58">
        <v>0</v>
      </c>
      <c r="O816" s="252" t="e">
        <f>VLOOKUP(D816,'[1]CICLO DE MENUS'!$B$5:$I$60,8,FALSE)*F816</f>
        <v>#N/A</v>
      </c>
    </row>
    <row r="817" spans="1:15" ht="24">
      <c r="A817" s="27" t="s">
        <v>52</v>
      </c>
      <c r="B817" s="27" t="s">
        <v>172</v>
      </c>
      <c r="C817" s="28"/>
      <c r="D817" s="51"/>
      <c r="E817" s="19"/>
      <c r="F817" s="19"/>
      <c r="G817" s="19"/>
      <c r="H817" s="19"/>
      <c r="I817" s="19"/>
      <c r="J817" s="19"/>
      <c r="K817" s="19"/>
      <c r="L817" s="19"/>
      <c r="M817" s="19"/>
      <c r="N817" s="49"/>
      <c r="O817" s="252"/>
    </row>
    <row r="818" spans="1:15">
      <c r="A818" s="27" t="s">
        <v>173</v>
      </c>
      <c r="B818" s="27" t="s">
        <v>174</v>
      </c>
      <c r="C818" s="55" t="s">
        <v>175</v>
      </c>
      <c r="D818" s="51"/>
      <c r="E818" s="19"/>
      <c r="F818" s="19"/>
      <c r="G818" s="19"/>
      <c r="H818" s="19"/>
      <c r="I818" s="19"/>
      <c r="J818" s="19"/>
      <c r="K818" s="19"/>
      <c r="L818" s="19"/>
      <c r="M818" s="19"/>
      <c r="N818" s="49"/>
      <c r="O818" s="252"/>
    </row>
    <row r="819" spans="1:15">
      <c r="A819" s="27" t="s">
        <v>178</v>
      </c>
      <c r="B819" s="27" t="s">
        <v>179</v>
      </c>
      <c r="C819" s="55" t="s">
        <v>180</v>
      </c>
      <c r="D819" s="51"/>
      <c r="E819" s="19"/>
      <c r="F819" s="19"/>
      <c r="G819" s="19"/>
      <c r="H819" s="19"/>
      <c r="I819" s="19"/>
      <c r="J819" s="19"/>
      <c r="K819" s="19"/>
      <c r="L819" s="19"/>
      <c r="M819" s="19"/>
      <c r="N819" s="49"/>
      <c r="O819" s="252"/>
    </row>
    <row r="820" spans="1:15">
      <c r="A820" s="27" t="s">
        <v>182</v>
      </c>
      <c r="B820" s="337" t="s">
        <v>190</v>
      </c>
      <c r="C820" s="338"/>
      <c r="D820" s="339"/>
      <c r="E820" s="19"/>
      <c r="F820" s="19"/>
      <c r="G820" s="19"/>
      <c r="H820" s="19"/>
      <c r="I820" s="19"/>
      <c r="J820" s="19"/>
      <c r="K820" s="19"/>
      <c r="L820" s="19"/>
      <c r="M820" s="19"/>
      <c r="N820" s="49"/>
      <c r="O820" s="252"/>
    </row>
    <row r="821" spans="1:15">
      <c r="A821" s="27"/>
      <c r="B821" s="27"/>
      <c r="C821" s="20"/>
      <c r="D821" s="51"/>
      <c r="E821" s="19"/>
      <c r="F821" s="19"/>
      <c r="G821" s="19"/>
      <c r="H821" s="19"/>
      <c r="I821" s="19"/>
      <c r="J821" s="19"/>
      <c r="K821" s="19"/>
      <c r="L821" s="19"/>
      <c r="M821" s="19"/>
      <c r="N821" s="49"/>
      <c r="O821" s="252"/>
    </row>
    <row r="822" spans="1:15" s="257" customFormat="1">
      <c r="F822" s="264">
        <f>SUM(F792:F816)</f>
        <v>476.9</v>
      </c>
      <c r="L822" s="258"/>
      <c r="O822" s="259" t="e">
        <f>SUM(O792:O816)</f>
        <v>#N/A</v>
      </c>
    </row>
    <row r="823" spans="1:15">
      <c r="A823" s="345" t="s">
        <v>106</v>
      </c>
      <c r="B823" s="345"/>
      <c r="C823" s="345"/>
      <c r="D823" s="345"/>
      <c r="E823" s="345"/>
      <c r="F823" s="345"/>
      <c r="G823" s="22"/>
      <c r="H823" s="268">
        <f>SUM(H795:H821)</f>
        <v>627.91240000000005</v>
      </c>
      <c r="I823" s="268">
        <f t="shared" ref="I823:N823" si="15">SUM(I795:I821)</f>
        <v>24.272095000000004</v>
      </c>
      <c r="J823" s="268">
        <f t="shared" si="15"/>
        <v>21.633244999999995</v>
      </c>
      <c r="K823" s="268">
        <f t="shared" si="15"/>
        <v>80.683374999999998</v>
      </c>
      <c r="L823" s="268">
        <f t="shared" si="15"/>
        <v>39.522399999999998</v>
      </c>
      <c r="M823" s="268">
        <f t="shared" si="15"/>
        <v>3.7080350000000011</v>
      </c>
      <c r="N823" s="268">
        <f t="shared" si="15"/>
        <v>756.63700000000006</v>
      </c>
    </row>
    <row r="824" spans="1:15">
      <c r="A824" s="345" t="s">
        <v>107</v>
      </c>
      <c r="B824" s="345"/>
      <c r="C824" s="345"/>
      <c r="D824" s="345"/>
      <c r="E824" s="345"/>
      <c r="F824" s="345"/>
      <c r="G824" s="22"/>
      <c r="H824" s="60">
        <v>1994</v>
      </c>
      <c r="I824" s="60">
        <v>69.8</v>
      </c>
      <c r="J824" s="60">
        <v>66.5</v>
      </c>
      <c r="K824" s="60">
        <v>279.2</v>
      </c>
      <c r="L824" s="60">
        <v>1100</v>
      </c>
      <c r="M824" s="64">
        <v>8.6999999999999993</v>
      </c>
      <c r="N824" s="64">
        <v>1500</v>
      </c>
    </row>
    <row r="825" spans="1:15">
      <c r="A825" s="345" t="s">
        <v>108</v>
      </c>
      <c r="B825" s="345"/>
      <c r="C825" s="345"/>
      <c r="D825" s="345"/>
      <c r="E825" s="345"/>
      <c r="F825" s="345"/>
      <c r="G825" s="22"/>
      <c r="H825" s="71">
        <v>0.34953104312938815</v>
      </c>
      <c r="I825" s="71">
        <v>0.42012414040114615</v>
      </c>
      <c r="J825" s="71">
        <v>0.33334541353383462</v>
      </c>
      <c r="K825" s="71">
        <v>0.32142080945558743</v>
      </c>
      <c r="L825" s="71">
        <v>6.0628636363636357E-2</v>
      </c>
      <c r="M825" s="279">
        <v>0.59191724137931034</v>
      </c>
      <c r="N825" s="279">
        <v>0.38468800000000003</v>
      </c>
    </row>
    <row r="826" spans="1:15" s="23" customFormat="1">
      <c r="O826" s="238"/>
    </row>
    <row r="827" spans="1:15">
      <c r="A827" s="346" t="s">
        <v>109</v>
      </c>
      <c r="B827" s="346"/>
      <c r="C827" s="346"/>
      <c r="D827" s="347"/>
      <c r="E827" s="351" t="s">
        <v>562</v>
      </c>
      <c r="F827" s="352"/>
      <c r="G827" s="352"/>
      <c r="H827" s="352"/>
      <c r="I827" s="352"/>
      <c r="J827" s="352"/>
      <c r="K827" s="352"/>
      <c r="L827" s="352"/>
      <c r="M827" s="352"/>
      <c r="N827" s="353"/>
    </row>
    <row r="828" spans="1:15" ht="7.5" customHeight="1">
      <c r="A828" s="23"/>
      <c r="B828" s="23"/>
      <c r="C828" s="23"/>
      <c r="D828" s="18"/>
      <c r="E828" s="18"/>
      <c r="F828" s="18"/>
      <c r="G828" s="18"/>
      <c r="H828" s="18"/>
      <c r="I828" s="18"/>
      <c r="J828" s="18"/>
      <c r="K828" s="18"/>
      <c r="L828" s="18"/>
      <c r="M828" s="18"/>
    </row>
    <row r="829" spans="1:15" ht="42" customHeight="1">
      <c r="A829" s="23" t="s">
        <v>36</v>
      </c>
      <c r="B829" s="354"/>
      <c r="C829" s="354"/>
      <c r="D829" s="354"/>
      <c r="E829" s="354"/>
      <c r="F829" s="354"/>
      <c r="H829" s="346" t="s">
        <v>37</v>
      </c>
      <c r="I829" s="346"/>
      <c r="J829" s="347"/>
      <c r="K829" s="348">
        <v>1088304193</v>
      </c>
      <c r="L829" s="348"/>
      <c r="M829" s="348"/>
      <c r="N829" s="348"/>
    </row>
    <row r="832" spans="1:15" s="13" customFormat="1">
      <c r="A832" s="358" t="s">
        <v>89</v>
      </c>
      <c r="B832" s="358"/>
      <c r="C832" s="358"/>
      <c r="D832" s="358"/>
      <c r="E832" s="358"/>
      <c r="F832" s="358"/>
      <c r="G832" s="358"/>
      <c r="H832" s="358"/>
      <c r="I832" s="358"/>
      <c r="J832" s="358"/>
      <c r="K832" s="358"/>
      <c r="L832" s="358"/>
      <c r="O832" s="245"/>
    </row>
    <row r="833" spans="1:26" s="13" customFormat="1">
      <c r="A833" s="3"/>
      <c r="B833" s="3"/>
      <c r="C833" s="3"/>
      <c r="D833" s="3"/>
      <c r="E833" s="3"/>
      <c r="F833" s="3"/>
      <c r="G833" s="3"/>
      <c r="H833" s="3"/>
      <c r="I833" s="3"/>
      <c r="J833" s="3"/>
      <c r="K833" s="3"/>
      <c r="L833" s="3"/>
      <c r="O833" s="245"/>
    </row>
    <row r="834" spans="1:26" s="13" customFormat="1">
      <c r="A834" s="310" t="s">
        <v>1</v>
      </c>
      <c r="B834" s="310"/>
      <c r="C834" s="319" t="s">
        <v>39</v>
      </c>
      <c r="D834" s="319"/>
      <c r="E834" s="319"/>
      <c r="F834" s="319"/>
      <c r="G834" s="319"/>
      <c r="H834" s="319"/>
      <c r="I834" s="319"/>
      <c r="J834" s="319"/>
      <c r="K834" s="319"/>
      <c r="L834" s="319"/>
      <c r="O834" s="245"/>
    </row>
    <row r="835" spans="1:26" s="13" customFormat="1" ht="7.5" customHeight="1">
      <c r="A835" s="4"/>
      <c r="B835" s="4"/>
      <c r="C835" s="3"/>
      <c r="D835" s="3"/>
      <c r="E835" s="3"/>
      <c r="F835" s="3"/>
      <c r="G835" s="3"/>
      <c r="H835" s="3"/>
      <c r="I835" s="3"/>
      <c r="J835" s="3"/>
      <c r="K835" s="3"/>
      <c r="L835" s="3"/>
      <c r="O835" s="245"/>
    </row>
    <row r="836" spans="1:26" s="13" customFormat="1">
      <c r="A836" s="310" t="s">
        <v>5</v>
      </c>
      <c r="B836" s="310"/>
      <c r="C836" s="5" t="s">
        <v>537</v>
      </c>
      <c r="D836" s="3"/>
      <c r="E836" s="3"/>
      <c r="F836" s="3"/>
      <c r="G836" s="3"/>
      <c r="H836" s="3"/>
      <c r="I836" s="3"/>
      <c r="J836" s="3"/>
      <c r="K836" s="3"/>
      <c r="L836" s="3"/>
      <c r="O836" s="245"/>
    </row>
    <row r="837" spans="1:26" s="15" customFormat="1" ht="6.75" customHeight="1">
      <c r="A837" s="4"/>
      <c r="B837" s="6"/>
      <c r="C837" s="6"/>
      <c r="D837" s="6"/>
      <c r="E837" s="6"/>
      <c r="F837" s="6"/>
      <c r="G837" s="6"/>
      <c r="H837" s="6"/>
      <c r="I837" s="6"/>
      <c r="J837" s="6"/>
      <c r="K837" s="4"/>
      <c r="L837" s="4"/>
      <c r="M837" s="14"/>
      <c r="N837" s="14"/>
      <c r="O837" s="238"/>
      <c r="P837" s="14"/>
      <c r="Q837" s="23"/>
      <c r="R837" s="23"/>
      <c r="S837" s="23"/>
      <c r="T837" s="23"/>
      <c r="U837" s="23"/>
      <c r="V837" s="23"/>
      <c r="W837" s="23"/>
      <c r="X837" s="23"/>
      <c r="Y837" s="23"/>
      <c r="Z837" s="23"/>
    </row>
    <row r="838" spans="1:26" s="15" customFormat="1">
      <c r="A838" s="4" t="s">
        <v>6</v>
      </c>
      <c r="B838" s="4"/>
      <c r="C838" s="319" t="s">
        <v>536</v>
      </c>
      <c r="D838" s="319"/>
      <c r="E838" s="14"/>
      <c r="F838" s="14"/>
      <c r="G838" s="23"/>
      <c r="H838" s="23"/>
      <c r="I838" s="23"/>
      <c r="J838" s="23"/>
      <c r="K838" s="23"/>
      <c r="L838" s="23"/>
      <c r="M838" s="23"/>
      <c r="N838" s="23"/>
      <c r="O838" s="238"/>
      <c r="P838" s="23"/>
    </row>
    <row r="839" spans="1:26" s="15" customFormat="1" ht="9" customHeight="1">
      <c r="A839" s="4"/>
      <c r="B839" s="6"/>
      <c r="C839" s="6"/>
      <c r="D839" s="6"/>
      <c r="E839" s="6"/>
      <c r="F839" s="6"/>
      <c r="G839" s="6"/>
      <c r="H839" s="6"/>
      <c r="I839" s="6"/>
      <c r="J839" s="6"/>
      <c r="K839" s="4"/>
      <c r="L839" s="4"/>
      <c r="M839" s="14"/>
      <c r="N839" s="14"/>
      <c r="O839" s="238"/>
      <c r="P839" s="14"/>
      <c r="Q839" s="23"/>
      <c r="R839" s="23"/>
      <c r="S839" s="23"/>
      <c r="T839" s="23"/>
      <c r="U839" s="23"/>
      <c r="V839" s="23"/>
      <c r="W839" s="23"/>
      <c r="X839" s="23"/>
      <c r="Y839" s="23"/>
      <c r="Z839" s="23"/>
    </row>
    <row r="840" spans="1:26" s="15" customFormat="1">
      <c r="A840" s="310" t="s">
        <v>7</v>
      </c>
      <c r="B840" s="310"/>
      <c r="C840" s="319" t="s">
        <v>44</v>
      </c>
      <c r="D840" s="319"/>
      <c r="E840" s="6"/>
      <c r="F840" s="6"/>
      <c r="G840" s="6"/>
      <c r="H840" s="6"/>
      <c r="I840" s="6"/>
      <c r="J840" s="6"/>
      <c r="K840" s="4"/>
      <c r="L840" s="4"/>
      <c r="M840" s="14"/>
      <c r="N840" s="14"/>
      <c r="O840" s="238"/>
      <c r="P840" s="14"/>
      <c r="Q840" s="23"/>
      <c r="R840" s="23"/>
      <c r="S840" s="23"/>
      <c r="T840" s="23"/>
      <c r="U840" s="23"/>
      <c r="V840" s="23"/>
      <c r="W840" s="23"/>
      <c r="X840" s="23"/>
      <c r="Y840" s="23"/>
      <c r="Z840" s="23"/>
    </row>
    <row r="841" spans="1:26" s="15" customFormat="1" ht="9" customHeight="1">
      <c r="A841" s="4"/>
      <c r="B841" s="6"/>
      <c r="C841" s="6"/>
      <c r="D841" s="6"/>
      <c r="E841" s="6"/>
      <c r="F841" s="6"/>
      <c r="G841" s="6"/>
      <c r="H841" s="6"/>
      <c r="I841" s="6"/>
      <c r="J841" s="6"/>
      <c r="K841" s="4"/>
      <c r="L841" s="4"/>
      <c r="M841" s="14"/>
      <c r="N841" s="14"/>
      <c r="O841" s="238"/>
      <c r="P841" s="14"/>
      <c r="Q841" s="23"/>
      <c r="R841" s="23"/>
      <c r="S841" s="23"/>
      <c r="T841" s="23"/>
      <c r="U841" s="23"/>
      <c r="V841" s="23"/>
      <c r="W841" s="23"/>
      <c r="X841" s="23"/>
      <c r="Y841" s="23"/>
      <c r="Z841" s="23"/>
    </row>
    <row r="842" spans="1:26" s="15" customFormat="1">
      <c r="A842" s="321" t="s">
        <v>8</v>
      </c>
      <c r="B842" s="321"/>
      <c r="C842" s="75" t="s">
        <v>45</v>
      </c>
      <c r="D842" s="23"/>
      <c r="E842" s="23"/>
      <c r="F842" s="23"/>
      <c r="G842" s="23"/>
      <c r="H842" s="23"/>
      <c r="I842" s="23"/>
      <c r="O842" s="238"/>
    </row>
    <row r="843" spans="1:26" s="15" customFormat="1" ht="8.25" customHeight="1">
      <c r="A843" s="4"/>
      <c r="B843" s="6"/>
      <c r="C843" s="6"/>
      <c r="D843" s="6"/>
      <c r="E843" s="6"/>
      <c r="F843" s="6"/>
      <c r="G843" s="6"/>
      <c r="H843" s="6"/>
      <c r="I843" s="6"/>
      <c r="J843" s="6"/>
      <c r="K843" s="4"/>
      <c r="L843" s="4"/>
      <c r="M843" s="14"/>
      <c r="N843" s="14"/>
      <c r="O843" s="238"/>
      <c r="P843" s="14"/>
      <c r="Q843" s="23"/>
      <c r="R843" s="23"/>
      <c r="S843" s="23"/>
      <c r="T843" s="23"/>
      <c r="U843" s="23"/>
      <c r="V843" s="23"/>
      <c r="W843" s="23"/>
      <c r="X843" s="23"/>
      <c r="Y843" s="23"/>
      <c r="Z843" s="23"/>
    </row>
    <row r="844" spans="1:26" s="15" customFormat="1">
      <c r="A844" s="16" t="s">
        <v>90</v>
      </c>
      <c r="B844" s="322" t="s">
        <v>307</v>
      </c>
      <c r="C844" s="322"/>
      <c r="D844" s="6"/>
      <c r="E844" s="6"/>
      <c r="F844" s="6"/>
      <c r="G844" s="6"/>
      <c r="H844" s="6"/>
      <c r="I844" s="6"/>
      <c r="J844" s="6"/>
      <c r="K844" s="4"/>
      <c r="L844" s="4"/>
      <c r="M844" s="14"/>
      <c r="N844" s="14"/>
      <c r="O844" s="238"/>
      <c r="P844" s="14"/>
      <c r="Q844" s="23"/>
      <c r="R844" s="23"/>
      <c r="S844" s="23"/>
      <c r="T844" s="23"/>
      <c r="U844" s="23"/>
      <c r="V844" s="23"/>
      <c r="W844" s="23"/>
      <c r="X844" s="23"/>
      <c r="Y844" s="23"/>
      <c r="Z844" s="23"/>
    </row>
    <row r="845" spans="1:26" s="15" customFormat="1" ht="8.25" customHeight="1">
      <c r="A845" s="4"/>
      <c r="B845" s="6"/>
      <c r="C845" s="6"/>
      <c r="D845" s="6"/>
      <c r="E845" s="6"/>
      <c r="F845" s="6"/>
      <c r="G845" s="6"/>
      <c r="H845" s="6"/>
      <c r="I845" s="6"/>
      <c r="J845" s="6"/>
      <c r="K845" s="4"/>
      <c r="L845" s="4"/>
      <c r="M845" s="14"/>
      <c r="N845" s="14"/>
      <c r="O845" s="238"/>
      <c r="P845" s="14"/>
      <c r="Q845" s="23"/>
      <c r="R845" s="23"/>
      <c r="S845" s="23"/>
      <c r="T845" s="23"/>
      <c r="U845" s="23"/>
      <c r="V845" s="23"/>
      <c r="W845" s="23"/>
      <c r="X845" s="23"/>
      <c r="Y845" s="23"/>
      <c r="Z845" s="23"/>
    </row>
    <row r="846" spans="1:26">
      <c r="A846" s="7" t="s">
        <v>91</v>
      </c>
      <c r="B846" s="5">
        <v>16</v>
      </c>
      <c r="C846" s="7"/>
      <c r="D846" s="7"/>
      <c r="E846" s="7"/>
      <c r="F846" s="7"/>
      <c r="G846" s="7"/>
      <c r="H846" s="7"/>
      <c r="I846" s="7"/>
      <c r="J846" s="7"/>
      <c r="K846" s="7"/>
      <c r="L846" s="7"/>
    </row>
    <row r="847" spans="1:26" s="15" customFormat="1">
      <c r="A847" s="4"/>
      <c r="B847" s="6"/>
      <c r="C847" s="6"/>
      <c r="D847" s="6"/>
      <c r="E847" s="6"/>
      <c r="F847" s="6"/>
      <c r="G847" s="6"/>
      <c r="H847" s="6"/>
      <c r="I847" s="6"/>
      <c r="J847" s="6"/>
      <c r="K847" s="4"/>
      <c r="L847" s="4"/>
      <c r="M847" s="14"/>
      <c r="N847" s="14"/>
      <c r="O847" s="238"/>
      <c r="P847" s="14"/>
      <c r="Q847" s="23"/>
      <c r="R847" s="23"/>
      <c r="S847" s="23"/>
      <c r="T847" s="23"/>
      <c r="U847" s="23"/>
      <c r="V847" s="23"/>
      <c r="W847" s="23"/>
      <c r="X847" s="23"/>
      <c r="Y847" s="23"/>
      <c r="Z847" s="23"/>
    </row>
    <row r="848" spans="1:26">
      <c r="A848" s="340" t="s">
        <v>38</v>
      </c>
      <c r="B848" s="340" t="s">
        <v>92</v>
      </c>
      <c r="C848" s="340" t="s">
        <v>93</v>
      </c>
      <c r="D848" s="340" t="s">
        <v>94</v>
      </c>
      <c r="E848" s="340" t="s">
        <v>95</v>
      </c>
      <c r="F848" s="340" t="s">
        <v>96</v>
      </c>
      <c r="G848" s="340" t="s">
        <v>97</v>
      </c>
      <c r="H848" s="340" t="s">
        <v>98</v>
      </c>
      <c r="I848" s="340"/>
      <c r="J848" s="340"/>
      <c r="K848" s="340"/>
      <c r="L848" s="340"/>
      <c r="M848" s="340"/>
      <c r="N848" s="340"/>
      <c r="O848" s="252"/>
    </row>
    <row r="849" spans="1:15" ht="30">
      <c r="A849" s="340"/>
      <c r="B849" s="340"/>
      <c r="C849" s="340"/>
      <c r="D849" s="340"/>
      <c r="E849" s="340"/>
      <c r="F849" s="340"/>
      <c r="G849" s="340"/>
      <c r="H849" s="29" t="s">
        <v>99</v>
      </c>
      <c r="I849" s="29" t="s">
        <v>100</v>
      </c>
      <c r="J849" s="29" t="s">
        <v>101</v>
      </c>
      <c r="K849" s="29" t="s">
        <v>102</v>
      </c>
      <c r="L849" s="29" t="s">
        <v>103</v>
      </c>
      <c r="M849" s="29" t="s">
        <v>104</v>
      </c>
      <c r="N849" s="29" t="s">
        <v>105</v>
      </c>
      <c r="O849" s="253" t="s">
        <v>529</v>
      </c>
    </row>
    <row r="850" spans="1:15">
      <c r="A850" s="323" t="s">
        <v>47</v>
      </c>
      <c r="B850" s="326" t="s">
        <v>155</v>
      </c>
      <c r="C850" s="331" t="s">
        <v>144</v>
      </c>
      <c r="D850" s="50" t="s">
        <v>152</v>
      </c>
      <c r="E850" s="19" t="s">
        <v>158</v>
      </c>
      <c r="F850" s="60">
        <v>25</v>
      </c>
      <c r="G850" s="60">
        <v>25</v>
      </c>
      <c r="H850" s="21">
        <v>34.5</v>
      </c>
      <c r="I850" s="21">
        <v>2</v>
      </c>
      <c r="J850" s="21">
        <v>0.1</v>
      </c>
      <c r="K850" s="21">
        <v>5.6</v>
      </c>
      <c r="L850" s="21">
        <v>6.3</v>
      </c>
      <c r="M850" s="21">
        <v>0.4</v>
      </c>
      <c r="N850" s="65">
        <v>0.5</v>
      </c>
      <c r="O850" s="252" t="e">
        <f>VLOOKUP(D850,'[1]CICLO DE MENUS'!$B$5:$I$60,8,FALSE)*F850</f>
        <v>#N/A</v>
      </c>
    </row>
    <row r="851" spans="1:15" ht="24">
      <c r="A851" s="324"/>
      <c r="B851" s="327"/>
      <c r="C851" s="332"/>
      <c r="D851" s="50" t="s">
        <v>153</v>
      </c>
      <c r="E851" s="19" t="s">
        <v>159</v>
      </c>
      <c r="F851" s="60">
        <v>25</v>
      </c>
      <c r="G851" s="60">
        <v>20</v>
      </c>
      <c r="H851" s="60">
        <v>14.8</v>
      </c>
      <c r="I851" s="60">
        <v>0.38</v>
      </c>
      <c r="J851" s="60">
        <v>0.02</v>
      </c>
      <c r="K851" s="60">
        <v>3.06</v>
      </c>
      <c r="L851" s="60">
        <v>2.8</v>
      </c>
      <c r="M851" s="60">
        <v>0.06</v>
      </c>
      <c r="N851" s="64">
        <v>2.75</v>
      </c>
      <c r="O851" s="252" t="e">
        <f>VLOOKUP(D851,'[1]CICLO DE MENUS'!$B$5:$I$60,8,FALSE)*F851</f>
        <v>#N/A</v>
      </c>
    </row>
    <row r="852" spans="1:15">
      <c r="A852" s="324"/>
      <c r="B852" s="327"/>
      <c r="C852" s="332"/>
      <c r="D852" s="50" t="s">
        <v>113</v>
      </c>
      <c r="E852" s="19" t="s">
        <v>119</v>
      </c>
      <c r="F852" s="60">
        <v>11.8</v>
      </c>
      <c r="G852" s="60">
        <v>10.030000000000001</v>
      </c>
      <c r="H852" s="60">
        <v>4.7141000000000011</v>
      </c>
      <c r="I852" s="60">
        <v>7.0209999999999995E-2</v>
      </c>
      <c r="J852" s="60">
        <v>1.0030000000000001E-2</v>
      </c>
      <c r="K852" s="60">
        <v>0.95285000000000009</v>
      </c>
      <c r="L852" s="60">
        <v>2.7081000000000004</v>
      </c>
      <c r="M852" s="60">
        <v>4.0120000000000003E-2</v>
      </c>
      <c r="N852" s="64">
        <v>4.13</v>
      </c>
      <c r="O852" s="252" t="e">
        <f>VLOOKUP(D852,'[1]CICLO DE MENUS'!$B$5:$I$60,8,FALSE)*F852</f>
        <v>#N/A</v>
      </c>
    </row>
    <row r="853" spans="1:15">
      <c r="A853" s="324"/>
      <c r="B853" s="327"/>
      <c r="C853" s="332"/>
      <c r="D853" s="50" t="s">
        <v>168</v>
      </c>
      <c r="E853" s="19" t="s">
        <v>169</v>
      </c>
      <c r="F853" s="60">
        <v>8</v>
      </c>
      <c r="G853" s="60">
        <v>6.4</v>
      </c>
      <c r="H853" s="60">
        <v>1.4720000000000002</v>
      </c>
      <c r="I853" s="60">
        <v>5.7600000000000005E-2</v>
      </c>
      <c r="J853" s="60">
        <v>6.4000000000000012E-3</v>
      </c>
      <c r="K853" s="60">
        <v>0.26239999999999997</v>
      </c>
      <c r="L853" s="60">
        <v>0.57600000000000007</v>
      </c>
      <c r="M853" s="60">
        <v>3.2000000000000001E-2</v>
      </c>
      <c r="N853" s="64">
        <v>0.48</v>
      </c>
      <c r="O853" s="252" t="e">
        <f>VLOOKUP(D853,'[1]CICLO DE MENUS'!$B$5:$I$60,8,FALSE)*F853</f>
        <v>#N/A</v>
      </c>
    </row>
    <row r="854" spans="1:15">
      <c r="A854" s="324"/>
      <c r="B854" s="327"/>
      <c r="C854" s="332"/>
      <c r="D854" s="50" t="s">
        <v>114</v>
      </c>
      <c r="E854" s="19" t="s">
        <v>120</v>
      </c>
      <c r="F854" s="60">
        <v>3</v>
      </c>
      <c r="G854" s="60">
        <v>2.85</v>
      </c>
      <c r="H854" s="60">
        <v>1.1399999999999999</v>
      </c>
      <c r="I854" s="60">
        <v>3.9899999999999998E-2</v>
      </c>
      <c r="J854" s="60">
        <v>2.8500000000000001E-3</v>
      </c>
      <c r="K854" s="60">
        <v>0.21945000000000001</v>
      </c>
      <c r="L854" s="60">
        <v>0.68400000000000005</v>
      </c>
      <c r="M854" s="60">
        <v>8.5500000000000003E-3</v>
      </c>
      <c r="N854" s="64">
        <v>0.12</v>
      </c>
      <c r="O854" s="252" t="e">
        <f>VLOOKUP(D854,'[1]CICLO DE MENUS'!$B$5:$I$60,8,FALSE)*F854</f>
        <v>#N/A</v>
      </c>
    </row>
    <row r="855" spans="1:15">
      <c r="A855" s="324"/>
      <c r="B855" s="327"/>
      <c r="C855" s="332"/>
      <c r="D855" s="50" t="s">
        <v>115</v>
      </c>
      <c r="E855" s="19" t="s">
        <v>121</v>
      </c>
      <c r="F855" s="60">
        <v>1.1000000000000001</v>
      </c>
      <c r="G855" s="60">
        <v>1.0450000000000002</v>
      </c>
      <c r="H855" s="60">
        <v>1.5048000000000001</v>
      </c>
      <c r="I855" s="60">
        <v>4.9115000000000013E-2</v>
      </c>
      <c r="J855" s="60">
        <v>3.1350000000000006E-3</v>
      </c>
      <c r="K855" s="60">
        <v>0.30618500000000004</v>
      </c>
      <c r="L855" s="60">
        <v>0.41800000000000004</v>
      </c>
      <c r="M855" s="60">
        <v>1.3585000000000003E-2</v>
      </c>
      <c r="N855" s="64">
        <v>0.20900000000000002</v>
      </c>
      <c r="O855" s="252" t="e">
        <f>VLOOKUP(D855,'[1]CICLO DE MENUS'!$B$5:$I$60,8,FALSE)*F855</f>
        <v>#N/A</v>
      </c>
    </row>
    <row r="856" spans="1:15">
      <c r="A856" s="324"/>
      <c r="B856" s="327"/>
      <c r="C856" s="332"/>
      <c r="D856" s="50" t="s">
        <v>116</v>
      </c>
      <c r="E856" s="19" t="s">
        <v>122</v>
      </c>
      <c r="F856" s="60">
        <v>2.1</v>
      </c>
      <c r="G856" s="60">
        <v>1.89</v>
      </c>
      <c r="H856" s="60">
        <v>0.83160000000000001</v>
      </c>
      <c r="I856" s="60">
        <v>4.3469999999999995E-2</v>
      </c>
      <c r="J856" s="60">
        <v>1.1339999999999999E-2</v>
      </c>
      <c r="K856" s="60">
        <v>0.11151</v>
      </c>
      <c r="L856" s="60">
        <v>1.5497999999999998</v>
      </c>
      <c r="M856" s="60">
        <v>3.4019999999999995E-2</v>
      </c>
      <c r="N856" s="64">
        <v>0.96600000000000008</v>
      </c>
      <c r="O856" s="252" t="e">
        <f>VLOOKUP(D856,'[1]CICLO DE MENUS'!$B$5:$I$60,8,FALSE)*F856</f>
        <v>#N/A</v>
      </c>
    </row>
    <row r="857" spans="1:15">
      <c r="A857" s="324"/>
      <c r="B857" s="330"/>
      <c r="C857" s="333"/>
      <c r="D857" s="50" t="s">
        <v>117</v>
      </c>
      <c r="E857" s="19" t="s">
        <v>123</v>
      </c>
      <c r="F857" s="60">
        <v>0.5</v>
      </c>
      <c r="G857" s="60">
        <v>0.5</v>
      </c>
      <c r="H857" s="60">
        <v>0</v>
      </c>
      <c r="I857" s="60">
        <v>0</v>
      </c>
      <c r="J857" s="60">
        <v>0</v>
      </c>
      <c r="K857" s="60">
        <v>0</v>
      </c>
      <c r="L857" s="60">
        <v>0.12</v>
      </c>
      <c r="M857" s="60">
        <v>1.5E-3</v>
      </c>
      <c r="N857" s="64">
        <v>193.905</v>
      </c>
      <c r="O857" s="252" t="e">
        <f>VLOOKUP(D857,'[1]CICLO DE MENUS'!$B$5:$I$60,8,FALSE)*F857</f>
        <v>#N/A</v>
      </c>
    </row>
    <row r="858" spans="1:15" ht="17.25" customHeight="1">
      <c r="A858" s="324"/>
      <c r="B858" s="326" t="s">
        <v>155</v>
      </c>
      <c r="C858" s="328" t="s">
        <v>520</v>
      </c>
      <c r="D858" s="282" t="s">
        <v>203</v>
      </c>
      <c r="E858" s="19" t="s">
        <v>157</v>
      </c>
      <c r="F858" s="60">
        <v>85</v>
      </c>
      <c r="G858" s="60">
        <v>85</v>
      </c>
      <c r="H858" s="60">
        <v>119</v>
      </c>
      <c r="I858" s="60">
        <v>18.189999999999998</v>
      </c>
      <c r="J858" s="60">
        <v>5.0999999999999996</v>
      </c>
      <c r="K858" s="60">
        <v>0.17</v>
      </c>
      <c r="L858" s="60">
        <v>14.45</v>
      </c>
      <c r="M858" s="60">
        <v>0.68</v>
      </c>
      <c r="N858" s="64">
        <v>44.2</v>
      </c>
      <c r="O858" s="252" t="e">
        <f>VLOOKUP(D858,'[1]CICLO DE MENUS'!$B$5:$I$60,8,FALSE)*F858</f>
        <v>#N/A</v>
      </c>
    </row>
    <row r="859" spans="1:15" ht="17.25" customHeight="1">
      <c r="A859" s="233"/>
      <c r="B859" s="327"/>
      <c r="C859" s="329"/>
      <c r="D859" s="282" t="s">
        <v>168</v>
      </c>
      <c r="E859" s="19" t="s">
        <v>169</v>
      </c>
      <c r="F859" s="60">
        <v>10</v>
      </c>
      <c r="G859" s="60">
        <v>8</v>
      </c>
      <c r="H859" s="60">
        <v>1.84</v>
      </c>
      <c r="I859" s="60">
        <v>7.2000000000000008E-2</v>
      </c>
      <c r="J859" s="60">
        <v>8.0000000000000002E-3</v>
      </c>
      <c r="K859" s="60">
        <v>0.32799999999999996</v>
      </c>
      <c r="L859" s="60">
        <v>0.72</v>
      </c>
      <c r="M859" s="60">
        <v>0.04</v>
      </c>
      <c r="N859" s="64">
        <v>0.6</v>
      </c>
      <c r="O859" s="252" t="e">
        <f>VLOOKUP(D859,'[1]CICLO DE MENUS'!$B$5:$I$60,8,FALSE)*F859</f>
        <v>#N/A</v>
      </c>
    </row>
    <row r="860" spans="1:15" ht="41.25" customHeight="1">
      <c r="A860" s="233"/>
      <c r="B860" s="330"/>
      <c r="C860" s="341"/>
      <c r="D860" s="282" t="s">
        <v>114</v>
      </c>
      <c r="E860" s="19" t="s">
        <v>120</v>
      </c>
      <c r="F860" s="60">
        <v>8</v>
      </c>
      <c r="G860" s="60">
        <v>7.6</v>
      </c>
      <c r="H860" s="60">
        <v>3.04</v>
      </c>
      <c r="I860" s="60">
        <v>0.10639999999999999</v>
      </c>
      <c r="J860" s="60">
        <v>7.6E-3</v>
      </c>
      <c r="K860" s="60">
        <v>0.58519999999999994</v>
      </c>
      <c r="L860" s="60">
        <v>1.8239999999999998</v>
      </c>
      <c r="M860" s="60">
        <v>2.2799999999999997E-2</v>
      </c>
      <c r="N860" s="64">
        <v>0.32</v>
      </c>
      <c r="O860" s="252" t="e">
        <f>VLOOKUP(D860,'[1]CICLO DE MENUS'!$B$5:$I$60,8,FALSE)*F860</f>
        <v>#N/A</v>
      </c>
    </row>
    <row r="861" spans="1:15">
      <c r="A861" s="334" t="s">
        <v>161</v>
      </c>
      <c r="B861" s="326" t="s">
        <v>162</v>
      </c>
      <c r="C861" s="331" t="s">
        <v>240</v>
      </c>
      <c r="D861" s="50" t="s">
        <v>163</v>
      </c>
      <c r="E861" s="19" t="s">
        <v>164</v>
      </c>
      <c r="F861" s="60">
        <v>40</v>
      </c>
      <c r="G861" s="60">
        <v>40</v>
      </c>
      <c r="H861" s="60">
        <v>141.19999999999999</v>
      </c>
      <c r="I861" s="60">
        <v>2.68</v>
      </c>
      <c r="J861" s="60">
        <v>0.16</v>
      </c>
      <c r="K861" s="60">
        <v>32.04</v>
      </c>
      <c r="L861" s="60">
        <v>3.6</v>
      </c>
      <c r="M861" s="60">
        <v>0.32</v>
      </c>
      <c r="N861" s="64">
        <v>0.8</v>
      </c>
      <c r="O861" s="252" t="e">
        <f>VLOOKUP(D861,'[1]CICLO DE MENUS'!$B$5:$I$60,8,FALSE)*F861</f>
        <v>#N/A</v>
      </c>
    </row>
    <row r="862" spans="1:15">
      <c r="A862" s="335"/>
      <c r="B862" s="327"/>
      <c r="C862" s="332"/>
      <c r="D862" s="50" t="s">
        <v>113</v>
      </c>
      <c r="E862" s="19" t="s">
        <v>119</v>
      </c>
      <c r="F862" s="60">
        <v>7</v>
      </c>
      <c r="G862" s="60">
        <v>5.95</v>
      </c>
      <c r="H862" s="60">
        <v>2.7965000000000004</v>
      </c>
      <c r="I862" s="60">
        <v>4.165E-2</v>
      </c>
      <c r="J862" s="60">
        <v>5.9500000000000004E-3</v>
      </c>
      <c r="K862" s="60">
        <v>0.56525000000000003</v>
      </c>
      <c r="L862" s="60">
        <v>1.6065</v>
      </c>
      <c r="M862" s="60">
        <v>2.3800000000000002E-2</v>
      </c>
      <c r="N862" s="64">
        <v>2.4500000000000002</v>
      </c>
      <c r="O862" s="252" t="e">
        <f>VLOOKUP(D862,'[1]CICLO DE MENUS'!$B$5:$I$60,8,FALSE)*F862</f>
        <v>#N/A</v>
      </c>
    </row>
    <row r="863" spans="1:15">
      <c r="A863" s="335"/>
      <c r="B863" s="327"/>
      <c r="C863" s="332"/>
      <c r="D863" s="50" t="s">
        <v>208</v>
      </c>
      <c r="E863" s="19" t="s">
        <v>210</v>
      </c>
      <c r="F863" s="60">
        <v>7</v>
      </c>
      <c r="G863" s="60">
        <v>6.3</v>
      </c>
      <c r="H863" s="60">
        <v>2.7089999999999996</v>
      </c>
      <c r="I863" s="60">
        <v>0.1323</v>
      </c>
      <c r="J863" s="60">
        <v>0</v>
      </c>
      <c r="K863" s="60">
        <v>0.4536</v>
      </c>
      <c r="L863" s="60">
        <v>2.52</v>
      </c>
      <c r="M863" s="60">
        <v>6.3E-2</v>
      </c>
      <c r="N863" s="64">
        <v>0.42</v>
      </c>
      <c r="O863" s="252" t="e">
        <f>VLOOKUP(D863,'[1]CICLO DE MENUS'!$B$5:$I$60,8,FALSE)*F863</f>
        <v>#N/A</v>
      </c>
    </row>
    <row r="864" spans="1:15">
      <c r="A864" s="336"/>
      <c r="B864" s="330"/>
      <c r="C864" s="333"/>
      <c r="D864" s="50" t="s">
        <v>117</v>
      </c>
      <c r="E864" s="19" t="s">
        <v>123</v>
      </c>
      <c r="F864" s="60">
        <v>0.3</v>
      </c>
      <c r="G864" s="60">
        <v>0.3</v>
      </c>
      <c r="H864" s="60">
        <v>0</v>
      </c>
      <c r="I864" s="60">
        <v>0</v>
      </c>
      <c r="J864" s="60">
        <v>0</v>
      </c>
      <c r="K864" s="60">
        <v>0</v>
      </c>
      <c r="L864" s="60">
        <v>7.1999999999999995E-2</v>
      </c>
      <c r="M864" s="60">
        <v>8.9999999999999998E-4</v>
      </c>
      <c r="N864" s="64">
        <v>116.34299999999999</v>
      </c>
      <c r="O864" s="252" t="e">
        <f>VLOOKUP(D864,'[1]CICLO DE MENUS'!$B$5:$I$60,8,FALSE)*F864</f>
        <v>#N/A</v>
      </c>
    </row>
    <row r="865" spans="1:15" ht="24" customHeight="1">
      <c r="A865" s="355" t="s">
        <v>183</v>
      </c>
      <c r="B865" s="326" t="s">
        <v>162</v>
      </c>
      <c r="C865" s="331" t="s">
        <v>136</v>
      </c>
      <c r="D865" s="50" t="s">
        <v>153</v>
      </c>
      <c r="E865" s="19" t="s">
        <v>159</v>
      </c>
      <c r="F865" s="60">
        <v>75</v>
      </c>
      <c r="G865" s="60">
        <v>60</v>
      </c>
      <c r="H865" s="60">
        <v>44.4</v>
      </c>
      <c r="I865" s="60">
        <v>1.1399999999999999</v>
      </c>
      <c r="J865" s="60">
        <v>0.06</v>
      </c>
      <c r="K865" s="60">
        <v>9.18</v>
      </c>
      <c r="L865" s="60">
        <v>8.4</v>
      </c>
      <c r="M865" s="60">
        <v>0.18</v>
      </c>
      <c r="N865" s="64">
        <v>8.25</v>
      </c>
      <c r="O865" s="252" t="e">
        <f>VLOOKUP(D865,'[1]CICLO DE MENUS'!$B$5:$I$60,8,FALSE)*F865</f>
        <v>#N/A</v>
      </c>
    </row>
    <row r="866" spans="1:15">
      <c r="A866" s="356"/>
      <c r="B866" s="327"/>
      <c r="C866" s="332"/>
      <c r="D866" s="28" t="s">
        <v>185</v>
      </c>
      <c r="E866" s="19" t="s">
        <v>186</v>
      </c>
      <c r="F866" s="60">
        <v>10</v>
      </c>
      <c r="G866" s="60">
        <v>10</v>
      </c>
      <c r="H866" s="60">
        <v>90</v>
      </c>
      <c r="I866" s="60">
        <v>0</v>
      </c>
      <c r="J866" s="60">
        <v>10</v>
      </c>
      <c r="K866" s="60">
        <v>0</v>
      </c>
      <c r="L866" s="60">
        <v>0</v>
      </c>
      <c r="M866" s="60">
        <v>0</v>
      </c>
      <c r="N866" s="64">
        <v>0</v>
      </c>
      <c r="O866" s="252" t="e">
        <f>VLOOKUP(D866,'[1]CICLO DE MENUS'!$B$5:$I$60,8,FALSE)*F866</f>
        <v>#N/A</v>
      </c>
    </row>
    <row r="867" spans="1:15">
      <c r="A867" s="356"/>
      <c r="B867" s="327"/>
      <c r="C867" s="332"/>
      <c r="D867" s="28" t="s">
        <v>117</v>
      </c>
      <c r="E867" s="19" t="s">
        <v>123</v>
      </c>
      <c r="F867" s="60">
        <v>0.5</v>
      </c>
      <c r="G867" s="60">
        <v>0.5</v>
      </c>
      <c r="H867" s="60">
        <v>0</v>
      </c>
      <c r="I867" s="60">
        <v>0</v>
      </c>
      <c r="J867" s="60">
        <v>0</v>
      </c>
      <c r="K867" s="60">
        <v>0</v>
      </c>
      <c r="L867" s="60">
        <v>0.12</v>
      </c>
      <c r="M867" s="60">
        <v>1.5E-3</v>
      </c>
      <c r="N867" s="64">
        <v>193.905</v>
      </c>
      <c r="O867" s="252" t="e">
        <f>VLOOKUP(D867,'[1]CICLO DE MENUS'!$B$5:$I$60,8,FALSE)*F867</f>
        <v>#N/A</v>
      </c>
    </row>
    <row r="868" spans="1:15" ht="14.25" customHeight="1">
      <c r="A868" s="334" t="s">
        <v>184</v>
      </c>
      <c r="B868" s="326" t="s">
        <v>167</v>
      </c>
      <c r="C868" s="331" t="s">
        <v>56</v>
      </c>
      <c r="D868" s="57" t="s">
        <v>168</v>
      </c>
      <c r="E868" s="19" t="s">
        <v>169</v>
      </c>
      <c r="F868" s="19">
        <v>50</v>
      </c>
      <c r="G868" s="60">
        <v>40</v>
      </c>
      <c r="H868" s="60">
        <v>9.1999999999999993</v>
      </c>
      <c r="I868" s="60">
        <v>0.36</v>
      </c>
      <c r="J868" s="60">
        <v>0.04</v>
      </c>
      <c r="K868" s="60">
        <v>1.64</v>
      </c>
      <c r="L868" s="60">
        <v>3.6</v>
      </c>
      <c r="M868" s="60">
        <v>0.2</v>
      </c>
      <c r="N868" s="64">
        <v>3</v>
      </c>
      <c r="O868" s="252" t="e">
        <f>VLOOKUP(D868,'[1]CICLO DE MENUS'!$B$5:$I$60,8,FALSE)*F868</f>
        <v>#N/A</v>
      </c>
    </row>
    <row r="869" spans="1:15">
      <c r="A869" s="335"/>
      <c r="B869" s="327"/>
      <c r="C869" s="332"/>
      <c r="D869" s="57" t="s">
        <v>114</v>
      </c>
      <c r="E869" s="19" t="s">
        <v>120</v>
      </c>
      <c r="F869" s="19">
        <v>25</v>
      </c>
      <c r="G869" s="60">
        <v>23.75</v>
      </c>
      <c r="H869" s="60">
        <v>9.5</v>
      </c>
      <c r="I869" s="60">
        <v>0.33250000000000002</v>
      </c>
      <c r="J869" s="60">
        <v>2.375E-2</v>
      </c>
      <c r="K869" s="60">
        <v>1.8287500000000001</v>
      </c>
      <c r="L869" s="60">
        <v>5.7</v>
      </c>
      <c r="M869" s="60">
        <v>7.1249999999999994E-2</v>
      </c>
      <c r="N869" s="64">
        <v>1</v>
      </c>
      <c r="O869" s="252" t="e">
        <f>VLOOKUP(D869,'[1]CICLO DE MENUS'!$B$5:$I$60,8,FALSE)*F869</f>
        <v>#N/A</v>
      </c>
    </row>
    <row r="870" spans="1:15">
      <c r="A870" s="335"/>
      <c r="B870" s="327"/>
      <c r="C870" s="332"/>
      <c r="D870" s="57" t="s">
        <v>116</v>
      </c>
      <c r="E870" s="19" t="s">
        <v>122</v>
      </c>
      <c r="F870" s="19">
        <v>3</v>
      </c>
      <c r="G870" s="60">
        <v>4</v>
      </c>
      <c r="H870" s="60">
        <v>1.76</v>
      </c>
      <c r="I870" s="60">
        <v>9.1999999999999998E-2</v>
      </c>
      <c r="J870" s="60">
        <v>2.4E-2</v>
      </c>
      <c r="K870" s="60">
        <v>0.23600000000000002</v>
      </c>
      <c r="L870" s="60">
        <v>3.28</v>
      </c>
      <c r="M870" s="60">
        <v>7.2000000000000008E-2</v>
      </c>
      <c r="N870" s="64">
        <v>1.38</v>
      </c>
      <c r="O870" s="252" t="e">
        <f>VLOOKUP(D870,'[1]CICLO DE MENUS'!$B$5:$I$60,8,FALSE)*F870</f>
        <v>#N/A</v>
      </c>
    </row>
    <row r="871" spans="1:15">
      <c r="A871" s="336"/>
      <c r="B871" s="330"/>
      <c r="C871" s="333"/>
      <c r="D871" s="57" t="s">
        <v>189</v>
      </c>
      <c r="E871" s="19" t="s">
        <v>188</v>
      </c>
      <c r="F871" s="19">
        <v>2</v>
      </c>
      <c r="G871" s="60">
        <v>1</v>
      </c>
      <c r="H871" s="60">
        <v>0.44</v>
      </c>
      <c r="I871" s="60">
        <v>3.0000000000000001E-3</v>
      </c>
      <c r="J871" s="60">
        <v>3.0000000000000001E-3</v>
      </c>
      <c r="K871" s="60">
        <v>9.3000000000000013E-2</v>
      </c>
      <c r="L871" s="60">
        <v>0.19</v>
      </c>
      <c r="M871" s="60">
        <v>5.0000000000000001E-3</v>
      </c>
      <c r="N871" s="64">
        <v>0.08</v>
      </c>
      <c r="O871" s="252" t="e">
        <f>VLOOKUP(D871,'[1]CICLO DE MENUS'!$B$5:$I$60,8,FALSE)*F871</f>
        <v>#N/A</v>
      </c>
    </row>
    <row r="872" spans="1:15">
      <c r="A872" s="334" t="s">
        <v>51</v>
      </c>
      <c r="B872" s="326" t="s">
        <v>167</v>
      </c>
      <c r="C872" s="331" t="s">
        <v>73</v>
      </c>
      <c r="D872" s="57" t="s">
        <v>176</v>
      </c>
      <c r="E872" s="19" t="s">
        <v>177</v>
      </c>
      <c r="F872" s="21">
        <v>8</v>
      </c>
      <c r="G872" s="21">
        <v>8</v>
      </c>
      <c r="H872" s="21">
        <v>31.76</v>
      </c>
      <c r="I872" s="21">
        <v>0</v>
      </c>
      <c r="J872" s="21">
        <v>0</v>
      </c>
      <c r="K872" s="21">
        <v>7.944</v>
      </c>
      <c r="L872" s="21">
        <v>0</v>
      </c>
      <c r="M872" s="21">
        <v>8.0000000000000002E-3</v>
      </c>
      <c r="N872" s="58">
        <v>0</v>
      </c>
      <c r="O872" s="252" t="e">
        <f>VLOOKUP(D872,'[1]CICLO DE MENUS'!$B$5:$I$60,8,FALSE)*F872</f>
        <v>#N/A</v>
      </c>
    </row>
    <row r="873" spans="1:15">
      <c r="A873" s="336"/>
      <c r="B873" s="330"/>
      <c r="C873" s="333"/>
      <c r="D873" s="57" t="s">
        <v>205</v>
      </c>
      <c r="E873" s="19" t="s">
        <v>242</v>
      </c>
      <c r="F873" s="21">
        <v>189</v>
      </c>
      <c r="G873" s="21">
        <v>60.48</v>
      </c>
      <c r="H873" s="21">
        <v>36.287999999999997</v>
      </c>
      <c r="I873" s="21">
        <v>0.90720000000000001</v>
      </c>
      <c r="J873" s="21">
        <v>0.3024</v>
      </c>
      <c r="K873" s="21">
        <v>7.4995200000000004</v>
      </c>
      <c r="L873" s="21">
        <v>5.4431999999999992</v>
      </c>
      <c r="M873" s="21">
        <v>1.02816</v>
      </c>
      <c r="N873" s="58">
        <v>11.34</v>
      </c>
      <c r="O873" s="252" t="e">
        <f>VLOOKUP(D873,'[1]CICLO DE MENUS'!$B$5:$I$60,8,FALSE)*F873</f>
        <v>#N/A</v>
      </c>
    </row>
    <row r="874" spans="1:15" ht="24">
      <c r="A874" s="27" t="s">
        <v>52</v>
      </c>
      <c r="B874" s="27" t="s">
        <v>172</v>
      </c>
      <c r="C874" s="28"/>
      <c r="D874" s="51"/>
      <c r="E874" s="19"/>
      <c r="F874" s="19"/>
      <c r="G874" s="19"/>
      <c r="H874" s="19"/>
      <c r="I874" s="19"/>
      <c r="J874" s="19"/>
      <c r="K874" s="19"/>
      <c r="L874" s="19"/>
      <c r="M874" s="19"/>
      <c r="N874" s="49"/>
      <c r="O874" s="252"/>
    </row>
    <row r="875" spans="1:15">
      <c r="A875" s="27" t="s">
        <v>173</v>
      </c>
      <c r="B875" s="27" t="s">
        <v>174</v>
      </c>
      <c r="C875" s="55" t="s">
        <v>175</v>
      </c>
      <c r="D875" s="51"/>
      <c r="E875" s="19"/>
      <c r="F875" s="19"/>
      <c r="G875" s="19"/>
      <c r="H875" s="19"/>
      <c r="I875" s="19"/>
      <c r="J875" s="19"/>
      <c r="K875" s="19"/>
      <c r="L875" s="19"/>
      <c r="M875" s="19"/>
      <c r="N875" s="49"/>
      <c r="O875" s="252"/>
    </row>
    <row r="876" spans="1:15">
      <c r="A876" s="27" t="s">
        <v>178</v>
      </c>
      <c r="B876" s="27" t="s">
        <v>179</v>
      </c>
      <c r="C876" s="55" t="s">
        <v>180</v>
      </c>
      <c r="D876" s="51"/>
      <c r="E876" s="19"/>
      <c r="F876" s="19"/>
      <c r="G876" s="19"/>
      <c r="H876" s="19"/>
      <c r="I876" s="19"/>
      <c r="J876" s="19"/>
      <c r="K876" s="19"/>
      <c r="L876" s="19"/>
      <c r="M876" s="19"/>
      <c r="N876" s="49"/>
      <c r="O876" s="252"/>
    </row>
    <row r="877" spans="1:15">
      <c r="A877" s="27" t="s">
        <v>182</v>
      </c>
      <c r="B877" s="337" t="s">
        <v>190</v>
      </c>
      <c r="C877" s="338"/>
      <c r="D877" s="339"/>
      <c r="E877" s="19"/>
      <c r="F877" s="19"/>
      <c r="G877" s="19"/>
      <c r="H877" s="19"/>
      <c r="I877" s="19"/>
      <c r="J877" s="19"/>
      <c r="K877" s="19"/>
      <c r="L877" s="19"/>
      <c r="M877" s="19"/>
      <c r="N877" s="49"/>
      <c r="O877" s="252"/>
    </row>
    <row r="878" spans="1:15">
      <c r="A878" s="27"/>
      <c r="B878" s="27"/>
      <c r="C878" s="20"/>
      <c r="D878" s="51"/>
      <c r="E878" s="19"/>
      <c r="F878" s="19"/>
      <c r="G878" s="19"/>
      <c r="H878" s="19"/>
      <c r="I878" s="19"/>
      <c r="J878" s="19"/>
      <c r="K878" s="19"/>
      <c r="L878" s="19"/>
      <c r="M878" s="19"/>
      <c r="N878" s="49"/>
      <c r="O878" s="252"/>
    </row>
    <row r="879" spans="1:15" s="257" customFormat="1">
      <c r="F879" s="256">
        <f>SUM(F850:F873)</f>
        <v>596.29999999999995</v>
      </c>
      <c r="L879" s="258"/>
      <c r="O879" s="259" t="e">
        <f>SUM(O850:O873)</f>
        <v>#N/A</v>
      </c>
    </row>
    <row r="880" spans="1:15">
      <c r="A880" s="345" t="s">
        <v>106</v>
      </c>
      <c r="B880" s="345"/>
      <c r="C880" s="345"/>
      <c r="D880" s="345"/>
      <c r="E880" s="345"/>
      <c r="F880" s="345"/>
      <c r="G880" s="22"/>
      <c r="H880" s="268">
        <f>SUM(H852:H878)</f>
        <v>503.59599999999989</v>
      </c>
      <c r="I880" s="268">
        <f t="shared" ref="I880:N880" si="16">SUM(I852:I878)</f>
        <v>24.317344999999996</v>
      </c>
      <c r="J880" s="268">
        <f t="shared" si="16"/>
        <v>15.768454999999999</v>
      </c>
      <c r="K880" s="268">
        <f t="shared" si="16"/>
        <v>64.415715000000006</v>
      </c>
      <c r="L880" s="268">
        <f t="shared" si="16"/>
        <v>57.581600000000002</v>
      </c>
      <c r="M880" s="268">
        <f t="shared" si="16"/>
        <v>2.8461850000000002</v>
      </c>
      <c r="N880" s="268">
        <f t="shared" si="16"/>
        <v>583.89800000000002</v>
      </c>
    </row>
    <row r="881" spans="1:26">
      <c r="A881" s="345" t="s">
        <v>107</v>
      </c>
      <c r="B881" s="345"/>
      <c r="C881" s="345"/>
      <c r="D881" s="345"/>
      <c r="E881" s="345"/>
      <c r="F881" s="345"/>
      <c r="G881" s="22"/>
      <c r="H881" s="60">
        <v>1994</v>
      </c>
      <c r="I881" s="60">
        <v>69.8</v>
      </c>
      <c r="J881" s="60">
        <v>66.5</v>
      </c>
      <c r="K881" s="60">
        <v>279.2</v>
      </c>
      <c r="L881" s="60">
        <v>1100</v>
      </c>
      <c r="M881" s="64">
        <v>8.6999999999999993</v>
      </c>
      <c r="N881" s="64">
        <v>1500</v>
      </c>
    </row>
    <row r="882" spans="1:26">
      <c r="A882" s="345" t="s">
        <v>108</v>
      </c>
      <c r="B882" s="345"/>
      <c r="C882" s="345"/>
      <c r="D882" s="345"/>
      <c r="E882" s="345"/>
      <c r="F882" s="345"/>
      <c r="G882" s="22"/>
      <c r="H882" s="71">
        <v>0.29029287863590769</v>
      </c>
      <c r="I882" s="71">
        <v>0.39440895415472782</v>
      </c>
      <c r="J882" s="71">
        <v>0.25824969924812036</v>
      </c>
      <c r="K882" s="71">
        <v>0.27255073424068771</v>
      </c>
      <c r="L882" s="71">
        <v>5.9257818181818182E-2</v>
      </c>
      <c r="M882" s="279">
        <v>0.37110747126436783</v>
      </c>
      <c r="N882" s="279">
        <v>0.39316533333333331</v>
      </c>
    </row>
    <row r="883" spans="1:26" s="23" customFormat="1">
      <c r="O883" s="238"/>
    </row>
    <row r="884" spans="1:26">
      <c r="A884" s="346" t="s">
        <v>109</v>
      </c>
      <c r="B884" s="346"/>
      <c r="C884" s="346"/>
      <c r="D884" s="347"/>
      <c r="E884" s="351" t="s">
        <v>562</v>
      </c>
      <c r="F884" s="352"/>
      <c r="G884" s="352"/>
      <c r="H884" s="352"/>
      <c r="I884" s="352"/>
      <c r="J884" s="352"/>
      <c r="K884" s="352"/>
      <c r="L884" s="352"/>
      <c r="M884" s="352"/>
      <c r="N884" s="353"/>
    </row>
    <row r="885" spans="1:26" ht="7.5" customHeight="1">
      <c r="A885" s="23"/>
      <c r="B885" s="23"/>
      <c r="C885" s="23"/>
      <c r="D885" s="18"/>
      <c r="E885" s="18"/>
      <c r="F885" s="18"/>
      <c r="G885" s="18"/>
      <c r="H885" s="18"/>
      <c r="I885" s="18"/>
      <c r="J885" s="18"/>
      <c r="K885" s="18"/>
      <c r="L885" s="18"/>
      <c r="M885" s="18"/>
    </row>
    <row r="886" spans="1:26" ht="42" customHeight="1">
      <c r="A886" s="23" t="s">
        <v>36</v>
      </c>
      <c r="B886" s="354"/>
      <c r="C886" s="354"/>
      <c r="D886" s="354"/>
      <c r="E886" s="354"/>
      <c r="F886" s="354"/>
      <c r="H886" s="346" t="s">
        <v>37</v>
      </c>
      <c r="I886" s="346"/>
      <c r="J886" s="347"/>
      <c r="K886" s="348">
        <v>1088304193</v>
      </c>
      <c r="L886" s="348"/>
      <c r="M886" s="348"/>
      <c r="N886" s="348"/>
    </row>
    <row r="888" spans="1:26" s="13" customFormat="1">
      <c r="A888" s="3"/>
      <c r="B888" s="3"/>
      <c r="C888" s="3"/>
      <c r="D888" s="3"/>
      <c r="E888" s="3"/>
      <c r="F888" s="3"/>
      <c r="G888" s="3"/>
      <c r="H888" s="3"/>
      <c r="I888" s="3"/>
      <c r="J888" s="3"/>
      <c r="K888" s="3"/>
      <c r="L888" s="3"/>
      <c r="O888" s="245"/>
    </row>
    <row r="889" spans="1:26" s="13" customFormat="1">
      <c r="A889" s="310" t="s">
        <v>1</v>
      </c>
      <c r="B889" s="310"/>
      <c r="C889" s="319" t="s">
        <v>39</v>
      </c>
      <c r="D889" s="319"/>
      <c r="E889" s="319"/>
      <c r="F889" s="319"/>
      <c r="G889" s="319"/>
      <c r="H889" s="319"/>
      <c r="I889" s="319"/>
      <c r="J889" s="319"/>
      <c r="K889" s="319"/>
      <c r="L889" s="319"/>
      <c r="O889" s="245"/>
    </row>
    <row r="890" spans="1:26" s="13" customFormat="1" ht="7.5" customHeight="1">
      <c r="A890" s="4"/>
      <c r="B890" s="4"/>
      <c r="C890" s="3"/>
      <c r="D890" s="3"/>
      <c r="E890" s="3"/>
      <c r="F890" s="3"/>
      <c r="G890" s="3"/>
      <c r="H890" s="3"/>
      <c r="I890" s="3"/>
      <c r="J890" s="3"/>
      <c r="K890" s="3"/>
      <c r="L890" s="3"/>
      <c r="O890" s="245"/>
    </row>
    <row r="891" spans="1:26" s="13" customFormat="1">
      <c r="A891" s="310" t="s">
        <v>5</v>
      </c>
      <c r="B891" s="310"/>
      <c r="C891" s="5" t="s">
        <v>537</v>
      </c>
      <c r="D891" s="3"/>
      <c r="E891" s="3"/>
      <c r="F891" s="3"/>
      <c r="G891" s="3"/>
      <c r="H891" s="3"/>
      <c r="I891" s="3"/>
      <c r="J891" s="3"/>
      <c r="K891" s="3"/>
      <c r="L891" s="3"/>
      <c r="O891" s="245"/>
    </row>
    <row r="892" spans="1:26" s="15" customFormat="1" ht="6.75" customHeight="1">
      <c r="A892" s="4"/>
      <c r="B892" s="6"/>
      <c r="C892" s="6"/>
      <c r="D892" s="6"/>
      <c r="E892" s="6"/>
      <c r="F892" s="6"/>
      <c r="G892" s="6"/>
      <c r="H892" s="6"/>
      <c r="I892" s="6"/>
      <c r="J892" s="6"/>
      <c r="K892" s="4"/>
      <c r="L892" s="4"/>
      <c r="M892" s="14"/>
      <c r="N892" s="14"/>
      <c r="O892" s="238"/>
      <c r="P892" s="14"/>
      <c r="Q892" s="23"/>
      <c r="R892" s="23"/>
      <c r="S892" s="23"/>
      <c r="T892" s="23"/>
      <c r="U892" s="23"/>
      <c r="V892" s="23"/>
      <c r="W892" s="23"/>
      <c r="X892" s="23"/>
      <c r="Y892" s="23"/>
      <c r="Z892" s="23"/>
    </row>
    <row r="893" spans="1:26" s="15" customFormat="1">
      <c r="A893" s="4" t="s">
        <v>6</v>
      </c>
      <c r="B893" s="4"/>
      <c r="C893" s="319" t="s">
        <v>536</v>
      </c>
      <c r="D893" s="319"/>
      <c r="E893" s="14"/>
      <c r="F893" s="14"/>
      <c r="G893" s="23"/>
      <c r="H893" s="23"/>
      <c r="I893" s="23"/>
      <c r="J893" s="23"/>
      <c r="K893" s="23"/>
      <c r="L893" s="23"/>
      <c r="M893" s="23"/>
      <c r="N893" s="23"/>
      <c r="O893" s="238"/>
      <c r="P893" s="23"/>
    </row>
    <row r="894" spans="1:26" s="15" customFormat="1" ht="9" customHeight="1">
      <c r="A894" s="4"/>
      <c r="B894" s="6"/>
      <c r="C894" s="6"/>
      <c r="D894" s="6"/>
      <c r="E894" s="6"/>
      <c r="F894" s="6"/>
      <c r="G894" s="6"/>
      <c r="H894" s="6"/>
      <c r="I894" s="6"/>
      <c r="J894" s="6"/>
      <c r="K894" s="4"/>
      <c r="L894" s="4"/>
      <c r="M894" s="14"/>
      <c r="N894" s="14"/>
      <c r="O894" s="238"/>
      <c r="P894" s="14"/>
      <c r="Q894" s="23"/>
      <c r="R894" s="23"/>
      <c r="S894" s="23"/>
      <c r="T894" s="23"/>
      <c r="U894" s="23"/>
      <c r="V894" s="23"/>
      <c r="W894" s="23"/>
      <c r="X894" s="23"/>
      <c r="Y894" s="23"/>
      <c r="Z894" s="23"/>
    </row>
    <row r="895" spans="1:26" s="15" customFormat="1">
      <c r="A895" s="310" t="s">
        <v>7</v>
      </c>
      <c r="B895" s="310"/>
      <c r="C895" s="319" t="s">
        <v>44</v>
      </c>
      <c r="D895" s="319"/>
      <c r="E895" s="6"/>
      <c r="F895" s="6"/>
      <c r="G895" s="6"/>
      <c r="H895" s="6"/>
      <c r="I895" s="6"/>
      <c r="J895" s="6"/>
      <c r="K895" s="4"/>
      <c r="L895" s="4"/>
      <c r="M895" s="14"/>
      <c r="N895" s="14"/>
      <c r="O895" s="238"/>
      <c r="P895" s="14"/>
      <c r="Q895" s="23"/>
      <c r="R895" s="23"/>
      <c r="S895" s="23"/>
      <c r="T895" s="23"/>
      <c r="U895" s="23"/>
      <c r="V895" s="23"/>
      <c r="W895" s="23"/>
      <c r="X895" s="23"/>
      <c r="Y895" s="23"/>
      <c r="Z895" s="23"/>
    </row>
    <row r="896" spans="1:26" s="15" customFormat="1" ht="9" customHeight="1">
      <c r="A896" s="4"/>
      <c r="B896" s="6"/>
      <c r="C896" s="6"/>
      <c r="D896" s="6"/>
      <c r="E896" s="6"/>
      <c r="F896" s="6"/>
      <c r="G896" s="6"/>
      <c r="H896" s="6"/>
      <c r="I896" s="6"/>
      <c r="J896" s="6"/>
      <c r="K896" s="4"/>
      <c r="L896" s="4"/>
      <c r="M896" s="14"/>
      <c r="N896" s="14"/>
      <c r="O896" s="238"/>
      <c r="P896" s="14"/>
      <c r="Q896" s="23"/>
      <c r="R896" s="23"/>
      <c r="S896" s="23"/>
      <c r="T896" s="23"/>
      <c r="U896" s="23"/>
      <c r="V896" s="23"/>
      <c r="W896" s="23"/>
      <c r="X896" s="23"/>
      <c r="Y896" s="23"/>
      <c r="Z896" s="23"/>
    </row>
    <row r="897" spans="1:26" s="15" customFormat="1">
      <c r="A897" s="321" t="s">
        <v>8</v>
      </c>
      <c r="B897" s="321"/>
      <c r="C897" s="26" t="s">
        <v>45</v>
      </c>
      <c r="D897" s="23"/>
      <c r="E897" s="23"/>
      <c r="F897" s="23"/>
      <c r="G897" s="23"/>
      <c r="H897" s="23"/>
      <c r="I897" s="23"/>
      <c r="O897" s="238"/>
    </row>
    <row r="898" spans="1:26" s="15" customFormat="1" ht="8.25" customHeight="1">
      <c r="A898" s="4"/>
      <c r="B898" s="6"/>
      <c r="C898" s="6"/>
      <c r="D898" s="6"/>
      <c r="E898" s="6"/>
      <c r="F898" s="6"/>
      <c r="G898" s="6"/>
      <c r="H898" s="6"/>
      <c r="I898" s="6"/>
      <c r="J898" s="6"/>
      <c r="K898" s="4"/>
      <c r="L898" s="4"/>
      <c r="M898" s="14"/>
      <c r="N898" s="14"/>
      <c r="O898" s="238"/>
      <c r="P898" s="14"/>
      <c r="Q898" s="23"/>
      <c r="R898" s="23"/>
      <c r="S898" s="23"/>
      <c r="T898" s="23"/>
      <c r="U898" s="23"/>
      <c r="V898" s="23"/>
      <c r="W898" s="23"/>
      <c r="X898" s="23"/>
      <c r="Y898" s="23"/>
      <c r="Z898" s="23"/>
    </row>
    <row r="899" spans="1:26" s="15" customFormat="1">
      <c r="A899" s="16" t="s">
        <v>90</v>
      </c>
      <c r="B899" s="322" t="s">
        <v>307</v>
      </c>
      <c r="C899" s="322"/>
      <c r="D899" s="6"/>
      <c r="E899" s="6"/>
      <c r="F899" s="6"/>
      <c r="G899" s="6"/>
      <c r="H899" s="6"/>
      <c r="I899" s="6"/>
      <c r="J899" s="6"/>
      <c r="K899" s="4"/>
      <c r="L899" s="4"/>
      <c r="M899" s="14"/>
      <c r="N899" s="14"/>
      <c r="O899" s="238"/>
      <c r="P899" s="14"/>
      <c r="Q899" s="23"/>
      <c r="R899" s="23"/>
      <c r="S899" s="23"/>
      <c r="T899" s="23"/>
      <c r="U899" s="23"/>
      <c r="V899" s="23"/>
      <c r="W899" s="23"/>
      <c r="X899" s="23"/>
      <c r="Y899" s="23"/>
      <c r="Z899" s="23"/>
    </row>
    <row r="900" spans="1:26" s="15" customFormat="1" ht="8.25" customHeight="1">
      <c r="A900" s="4"/>
      <c r="B900" s="6"/>
      <c r="C900" s="6"/>
      <c r="D900" s="6"/>
      <c r="E900" s="6"/>
      <c r="F900" s="6"/>
      <c r="G900" s="6"/>
      <c r="H900" s="6"/>
      <c r="I900" s="6"/>
      <c r="J900" s="6"/>
      <c r="K900" s="4"/>
      <c r="L900" s="4"/>
      <c r="M900" s="14"/>
      <c r="N900" s="14"/>
      <c r="O900" s="238"/>
      <c r="P900" s="14"/>
      <c r="Q900" s="23"/>
      <c r="R900" s="23"/>
      <c r="S900" s="23"/>
      <c r="T900" s="23"/>
      <c r="U900" s="23"/>
      <c r="V900" s="23"/>
      <c r="W900" s="23"/>
      <c r="X900" s="23"/>
      <c r="Y900" s="23"/>
      <c r="Z900" s="23"/>
    </row>
    <row r="901" spans="1:26">
      <c r="A901" s="7" t="s">
        <v>91</v>
      </c>
      <c r="B901" s="5">
        <v>17</v>
      </c>
      <c r="C901" s="7"/>
      <c r="D901" s="7"/>
      <c r="E901" s="7"/>
      <c r="F901" s="7"/>
      <c r="G901" s="7"/>
      <c r="H901" s="7"/>
      <c r="I901" s="7"/>
      <c r="J901" s="7"/>
      <c r="K901" s="7"/>
      <c r="L901" s="7"/>
    </row>
    <row r="902" spans="1:26" s="15" customFormat="1">
      <c r="A902" s="4"/>
      <c r="B902" s="6"/>
      <c r="C902" s="6"/>
      <c r="D902" s="6"/>
      <c r="E902" s="6"/>
      <c r="F902" s="6"/>
      <c r="G902" s="6"/>
      <c r="H902" s="6"/>
      <c r="I902" s="6"/>
      <c r="J902" s="6"/>
      <c r="K902" s="4"/>
      <c r="L902" s="4"/>
      <c r="M902" s="14"/>
      <c r="N902" s="14"/>
      <c r="O902" s="238"/>
      <c r="P902" s="14"/>
      <c r="Q902" s="23"/>
      <c r="R902" s="23"/>
      <c r="S902" s="23"/>
      <c r="T902" s="23"/>
      <c r="U902" s="23"/>
      <c r="V902" s="23"/>
      <c r="W902" s="23"/>
      <c r="X902" s="23"/>
      <c r="Y902" s="23"/>
      <c r="Z902" s="23"/>
    </row>
    <row r="903" spans="1:26">
      <c r="A903" s="340" t="s">
        <v>38</v>
      </c>
      <c r="B903" s="340" t="s">
        <v>92</v>
      </c>
      <c r="C903" s="340" t="s">
        <v>93</v>
      </c>
      <c r="D903" s="340" t="s">
        <v>94</v>
      </c>
      <c r="E903" s="340" t="s">
        <v>95</v>
      </c>
      <c r="F903" s="340" t="s">
        <v>96</v>
      </c>
      <c r="G903" s="340" t="s">
        <v>97</v>
      </c>
      <c r="H903" s="340" t="s">
        <v>98</v>
      </c>
      <c r="I903" s="340"/>
      <c r="J903" s="340"/>
      <c r="K903" s="340"/>
      <c r="L903" s="340"/>
      <c r="M903" s="340"/>
      <c r="N903" s="340"/>
      <c r="O903" s="252"/>
    </row>
    <row r="904" spans="1:26" ht="30">
      <c r="A904" s="340"/>
      <c r="B904" s="340"/>
      <c r="C904" s="340"/>
      <c r="D904" s="340"/>
      <c r="E904" s="340"/>
      <c r="F904" s="340"/>
      <c r="G904" s="340"/>
      <c r="H904" s="29" t="s">
        <v>99</v>
      </c>
      <c r="I904" s="29" t="s">
        <v>100</v>
      </c>
      <c r="J904" s="29" t="s">
        <v>101</v>
      </c>
      <c r="K904" s="29" t="s">
        <v>102</v>
      </c>
      <c r="L904" s="29" t="s">
        <v>103</v>
      </c>
      <c r="M904" s="29" t="s">
        <v>104</v>
      </c>
      <c r="N904" s="29" t="s">
        <v>105</v>
      </c>
      <c r="O904" s="253" t="s">
        <v>529</v>
      </c>
    </row>
    <row r="905" spans="1:26" ht="15" customHeight="1">
      <c r="A905" s="334" t="s">
        <v>47</v>
      </c>
      <c r="B905" s="334" t="s">
        <v>155</v>
      </c>
      <c r="C905" s="328" t="s">
        <v>128</v>
      </c>
      <c r="D905" s="74" t="s">
        <v>197</v>
      </c>
      <c r="E905" s="19" t="s">
        <v>198</v>
      </c>
      <c r="F905" s="60">
        <v>90</v>
      </c>
      <c r="G905" s="60">
        <v>83.7</v>
      </c>
      <c r="H905" s="60">
        <v>138.94200000000001</v>
      </c>
      <c r="I905" s="60">
        <v>17.325900000000001</v>
      </c>
      <c r="J905" s="60">
        <v>7.7004000000000001</v>
      </c>
      <c r="K905" s="60">
        <v>8.3699999999999997E-2</v>
      </c>
      <c r="L905" s="60">
        <v>9.2070000000000007</v>
      </c>
      <c r="M905" s="60">
        <v>0.58589999999999998</v>
      </c>
      <c r="N905" s="61">
        <v>52.731000000000002</v>
      </c>
      <c r="O905" s="252" t="e">
        <f>VLOOKUP(D905,'[1]CICLO DE MENUS'!$B$5:$I$60,8,FALSE)*F905</f>
        <v>#N/A</v>
      </c>
    </row>
    <row r="906" spans="1:26" ht="13.5" customHeight="1">
      <c r="A906" s="335"/>
      <c r="B906" s="335"/>
      <c r="C906" s="329"/>
      <c r="D906" s="74" t="s">
        <v>185</v>
      </c>
      <c r="E906" s="19" t="s">
        <v>186</v>
      </c>
      <c r="F906" s="21">
        <v>6</v>
      </c>
      <c r="G906" s="19">
        <v>6</v>
      </c>
      <c r="H906" s="60">
        <v>54</v>
      </c>
      <c r="I906" s="60">
        <v>0</v>
      </c>
      <c r="J906" s="60">
        <v>6</v>
      </c>
      <c r="K906" s="60">
        <v>0</v>
      </c>
      <c r="L906" s="60">
        <v>0</v>
      </c>
      <c r="M906" s="60">
        <v>0</v>
      </c>
      <c r="N906" s="64">
        <v>0</v>
      </c>
      <c r="O906" s="252" t="e">
        <f>VLOOKUP(D906,'[1]CICLO DE MENUS'!$B$5:$I$60,8,FALSE)*F906</f>
        <v>#N/A</v>
      </c>
    </row>
    <row r="907" spans="1:26" ht="15" customHeight="1">
      <c r="A907" s="335"/>
      <c r="B907" s="335"/>
      <c r="C907" s="329"/>
      <c r="D907" s="74" t="s">
        <v>117</v>
      </c>
      <c r="E907" s="19" t="s">
        <v>123</v>
      </c>
      <c r="F907" s="21">
        <v>0.5</v>
      </c>
      <c r="G907" s="19">
        <v>0.5</v>
      </c>
      <c r="H907" s="60">
        <v>0</v>
      </c>
      <c r="I907" s="60">
        <v>0</v>
      </c>
      <c r="J907" s="60">
        <v>0</v>
      </c>
      <c r="K907" s="60">
        <v>0</v>
      </c>
      <c r="L907" s="60">
        <v>0.12</v>
      </c>
      <c r="M907" s="60">
        <v>1.5E-3</v>
      </c>
      <c r="N907" s="64">
        <v>193.905</v>
      </c>
      <c r="O907" s="252" t="e">
        <f>VLOOKUP(D907,'[1]CICLO DE MENUS'!$B$5:$I$60,8,FALSE)*F907</f>
        <v>#N/A</v>
      </c>
    </row>
    <row r="908" spans="1:26" ht="15.75" customHeight="1">
      <c r="A908" s="335"/>
      <c r="B908" s="334" t="s">
        <v>162</v>
      </c>
      <c r="C908" s="386" t="s">
        <v>559</v>
      </c>
      <c r="D908" s="50" t="s">
        <v>539</v>
      </c>
      <c r="E908" s="19" t="s">
        <v>545</v>
      </c>
      <c r="F908" s="60">
        <v>20</v>
      </c>
      <c r="G908" s="60">
        <v>20</v>
      </c>
      <c r="H908" s="60">
        <v>30.4</v>
      </c>
      <c r="I908" s="60">
        <v>0.68</v>
      </c>
      <c r="J908" s="60">
        <v>0.24</v>
      </c>
      <c r="K908" s="60">
        <v>6.1</v>
      </c>
      <c r="L908" s="60">
        <v>1</v>
      </c>
      <c r="M908" s="60">
        <v>0.16</v>
      </c>
      <c r="N908" s="64">
        <v>0.6</v>
      </c>
      <c r="O908" s="252" t="e">
        <f>VLOOKUP(D908,'[1]CICLO DE MENUS'!$B$5:$I$60,8,FALSE)*F908</f>
        <v>#N/A</v>
      </c>
    </row>
    <row r="909" spans="1:26" ht="14.25" customHeight="1">
      <c r="A909" s="335"/>
      <c r="B909" s="335"/>
      <c r="C909" s="387"/>
      <c r="D909" s="50" t="s">
        <v>154</v>
      </c>
      <c r="E909" s="19" t="s">
        <v>160</v>
      </c>
      <c r="F909" s="60">
        <v>13</v>
      </c>
      <c r="G909" s="60">
        <v>13</v>
      </c>
      <c r="H909" s="60">
        <v>64.87</v>
      </c>
      <c r="I909" s="60">
        <v>3.4190000000000005</v>
      </c>
      <c r="J909" s="60">
        <v>3.4580000000000002</v>
      </c>
      <c r="K909" s="60">
        <v>4.992</v>
      </c>
      <c r="L909" s="60">
        <v>122.2</v>
      </c>
      <c r="M909" s="60">
        <v>6.5000000000000002E-2</v>
      </c>
      <c r="N909" s="64">
        <v>47.97</v>
      </c>
      <c r="O909" s="252" t="e">
        <f>VLOOKUP(D909,'[1]CICLO DE MENUS'!$B$5:$I$60,8,FALSE)*F909</f>
        <v>#N/A</v>
      </c>
    </row>
    <row r="910" spans="1:26" ht="15.75" customHeight="1">
      <c r="A910" s="335"/>
      <c r="B910" s="335"/>
      <c r="C910" s="387"/>
      <c r="D910" s="50" t="s">
        <v>224</v>
      </c>
      <c r="E910" s="19" t="s">
        <v>225</v>
      </c>
      <c r="F910" s="60">
        <v>5</v>
      </c>
      <c r="G910" s="60">
        <v>5</v>
      </c>
      <c r="H910" s="60">
        <v>18.2</v>
      </c>
      <c r="I910" s="60">
        <v>0.03</v>
      </c>
      <c r="J910" s="60">
        <v>5.0000000000000001E-3</v>
      </c>
      <c r="K910" s="60">
        <v>4.51</v>
      </c>
      <c r="L910" s="60">
        <v>2.1</v>
      </c>
      <c r="M910" s="60">
        <v>0.245</v>
      </c>
      <c r="N910" s="64">
        <v>1.95</v>
      </c>
      <c r="O910" s="252" t="e">
        <f>VLOOKUP(D910,'[1]CICLO DE MENUS'!$B$5:$I$60,8,FALSE)*F910</f>
        <v>#N/A</v>
      </c>
    </row>
    <row r="911" spans="1:26" ht="15" customHeight="1">
      <c r="A911" s="334" t="s">
        <v>161</v>
      </c>
      <c r="B911" s="334" t="s">
        <v>162</v>
      </c>
      <c r="C911" s="328" t="s">
        <v>54</v>
      </c>
      <c r="D911" s="69" t="s">
        <v>163</v>
      </c>
      <c r="E911" s="19" t="s">
        <v>164</v>
      </c>
      <c r="F911" s="60">
        <v>46</v>
      </c>
      <c r="G911" s="60">
        <v>46</v>
      </c>
      <c r="H911" s="60">
        <v>162.38</v>
      </c>
      <c r="I911" s="60">
        <v>3.0819999999999999</v>
      </c>
      <c r="J911" s="60">
        <v>0.18400000000000002</v>
      </c>
      <c r="K911" s="60">
        <v>36.845999999999997</v>
      </c>
      <c r="L911" s="60">
        <v>4.1399999999999997</v>
      </c>
      <c r="M911" s="60">
        <v>0.36800000000000005</v>
      </c>
      <c r="N911" s="64">
        <v>0.92</v>
      </c>
      <c r="O911" s="252" t="e">
        <f>VLOOKUP(D911,'[1]CICLO DE MENUS'!$B$5:$I$60,8,FALSE)*F911</f>
        <v>#N/A</v>
      </c>
    </row>
    <row r="912" spans="1:26" ht="17.25" customHeight="1">
      <c r="A912" s="335"/>
      <c r="B912" s="335"/>
      <c r="C912" s="329"/>
      <c r="D912" s="69" t="s">
        <v>117</v>
      </c>
      <c r="E912" s="19" t="s">
        <v>123</v>
      </c>
      <c r="F912" s="60">
        <v>0.3</v>
      </c>
      <c r="G912" s="60">
        <v>0.3</v>
      </c>
      <c r="H912" s="60">
        <v>0</v>
      </c>
      <c r="I912" s="60">
        <v>0</v>
      </c>
      <c r="J912" s="60">
        <v>0</v>
      </c>
      <c r="K912" s="60">
        <v>0</v>
      </c>
      <c r="L912" s="60">
        <v>7.1999999999999995E-2</v>
      </c>
      <c r="M912" s="60">
        <v>8.9999999999999998E-4</v>
      </c>
      <c r="N912" s="64">
        <v>116.34299999999999</v>
      </c>
      <c r="O912" s="252" t="e">
        <f>VLOOKUP(D912,'[1]CICLO DE MENUS'!$B$5:$I$60,8,FALSE)*F912</f>
        <v>#N/A</v>
      </c>
    </row>
    <row r="913" spans="1:15" ht="14.25" customHeight="1">
      <c r="A913" s="336"/>
      <c r="B913" s="336"/>
      <c r="C913" s="341"/>
      <c r="D913" s="69" t="s">
        <v>185</v>
      </c>
      <c r="E913" s="19" t="s">
        <v>186</v>
      </c>
      <c r="F913" s="60">
        <v>3</v>
      </c>
      <c r="G913" s="60">
        <v>3</v>
      </c>
      <c r="H913" s="60">
        <v>27</v>
      </c>
      <c r="I913" s="60">
        <v>0</v>
      </c>
      <c r="J913" s="60">
        <v>3</v>
      </c>
      <c r="K913" s="60">
        <v>0</v>
      </c>
      <c r="L913" s="60">
        <v>0</v>
      </c>
      <c r="M913" s="60">
        <v>0</v>
      </c>
      <c r="N913" s="64">
        <v>0</v>
      </c>
      <c r="O913" s="252" t="e">
        <f>VLOOKUP(D913,'[1]CICLO DE MENUS'!$B$5:$I$60,8,FALSE)*F913</f>
        <v>#N/A</v>
      </c>
    </row>
    <row r="914" spans="1:15" ht="28.5" customHeight="1">
      <c r="A914" s="334" t="s">
        <v>165</v>
      </c>
      <c r="B914" s="334" t="s">
        <v>162</v>
      </c>
      <c r="C914" s="328" t="s">
        <v>141</v>
      </c>
      <c r="D914" s="50" t="s">
        <v>153</v>
      </c>
      <c r="E914" s="19" t="s">
        <v>159</v>
      </c>
      <c r="F914" s="60">
        <v>75</v>
      </c>
      <c r="G914" s="60">
        <v>60</v>
      </c>
      <c r="H914" s="60">
        <v>44.4</v>
      </c>
      <c r="I914" s="60">
        <v>1.1399999999999999</v>
      </c>
      <c r="J914" s="60">
        <v>0.06</v>
      </c>
      <c r="K914" s="60">
        <v>9.18</v>
      </c>
      <c r="L914" s="60">
        <v>8.4</v>
      </c>
      <c r="M914" s="60">
        <v>0.18</v>
      </c>
      <c r="N914" s="64">
        <v>8.25</v>
      </c>
      <c r="O914" s="252" t="e">
        <f>VLOOKUP(D914,'[1]CICLO DE MENUS'!$B$5:$I$60,8,FALSE)*F914</f>
        <v>#N/A</v>
      </c>
    </row>
    <row r="915" spans="1:15" ht="17.25" customHeight="1">
      <c r="A915" s="336"/>
      <c r="B915" s="336"/>
      <c r="C915" s="341"/>
      <c r="D915" s="69" t="s">
        <v>214</v>
      </c>
      <c r="E915" s="19" t="s">
        <v>215</v>
      </c>
      <c r="F915" s="60">
        <v>4</v>
      </c>
      <c r="G915" s="60">
        <v>4</v>
      </c>
      <c r="H915" s="60">
        <v>29.72</v>
      </c>
      <c r="I915" s="60">
        <v>3.2000000000000001E-2</v>
      </c>
      <c r="J915" s="60">
        <v>3.2880000000000003</v>
      </c>
      <c r="K915" s="60">
        <v>0</v>
      </c>
      <c r="L915" s="60">
        <v>0.88</v>
      </c>
      <c r="M915" s="60">
        <v>8.0000000000000002E-3</v>
      </c>
      <c r="N915" s="64">
        <v>8.92</v>
      </c>
      <c r="O915" s="252" t="e">
        <f>VLOOKUP(D915,'[1]CICLO DE MENUS'!$B$5:$I$60,8,FALSE)*F915</f>
        <v>#N/A</v>
      </c>
    </row>
    <row r="916" spans="1:15" ht="15.75" customHeight="1">
      <c r="A916" s="334" t="s">
        <v>50</v>
      </c>
      <c r="B916" s="334" t="s">
        <v>167</v>
      </c>
      <c r="C916" s="331" t="s">
        <v>146</v>
      </c>
      <c r="D916" s="68" t="s">
        <v>168</v>
      </c>
      <c r="E916" s="19" t="s">
        <v>169</v>
      </c>
      <c r="F916" s="60">
        <v>45</v>
      </c>
      <c r="G916" s="60">
        <v>36</v>
      </c>
      <c r="H916" s="60">
        <v>8.2799999999999994</v>
      </c>
      <c r="I916" s="60">
        <v>0.32400000000000001</v>
      </c>
      <c r="J916" s="60">
        <v>3.6000000000000004E-2</v>
      </c>
      <c r="K916" s="60">
        <v>1.476</v>
      </c>
      <c r="L916" s="60">
        <v>3.24</v>
      </c>
      <c r="M916" s="60">
        <v>0.18</v>
      </c>
      <c r="N916" s="64">
        <v>2.7</v>
      </c>
      <c r="O916" s="252" t="e">
        <f>VLOOKUP(D916,'[1]CICLO DE MENUS'!$B$5:$I$60,8,FALSE)*F916</f>
        <v>#N/A</v>
      </c>
    </row>
    <row r="917" spans="1:15" ht="15.75" customHeight="1">
      <c r="A917" s="335"/>
      <c r="B917" s="335"/>
      <c r="C917" s="332"/>
      <c r="D917" s="68" t="s">
        <v>113</v>
      </c>
      <c r="E917" s="19" t="s">
        <v>119</v>
      </c>
      <c r="F917" s="60">
        <v>35</v>
      </c>
      <c r="G917" s="60">
        <v>29.75</v>
      </c>
      <c r="H917" s="60">
        <v>13.9825</v>
      </c>
      <c r="I917" s="60">
        <v>0.20824999999999999</v>
      </c>
      <c r="J917" s="60">
        <v>2.9750000000000002E-2</v>
      </c>
      <c r="K917" s="60">
        <v>2.8262499999999999</v>
      </c>
      <c r="L917" s="60">
        <v>8.0325000000000006</v>
      </c>
      <c r="M917" s="60">
        <v>0.11900000000000001</v>
      </c>
      <c r="N917" s="64">
        <v>12.25</v>
      </c>
      <c r="O917" s="252" t="e">
        <f>VLOOKUP(D917,'[1]CICLO DE MENUS'!$B$5:$I$60,8,FALSE)*F917</f>
        <v>#N/A</v>
      </c>
    </row>
    <row r="918" spans="1:15">
      <c r="A918" s="335"/>
      <c r="B918" s="335"/>
      <c r="C918" s="332"/>
      <c r="D918" s="57" t="s">
        <v>116</v>
      </c>
      <c r="E918" s="19" t="s">
        <v>122</v>
      </c>
      <c r="F918" s="60">
        <v>3</v>
      </c>
      <c r="G918" s="60">
        <v>4</v>
      </c>
      <c r="H918" s="60">
        <v>1.76</v>
      </c>
      <c r="I918" s="60">
        <v>9.1999999999999998E-2</v>
      </c>
      <c r="J918" s="60">
        <v>2.4E-2</v>
      </c>
      <c r="K918" s="60">
        <v>0.23600000000000002</v>
      </c>
      <c r="L918" s="60">
        <v>3.28</v>
      </c>
      <c r="M918" s="60">
        <v>7.2000000000000008E-2</v>
      </c>
      <c r="N918" s="64">
        <v>1.38</v>
      </c>
      <c r="O918" s="252" t="e">
        <f>VLOOKUP(D918,'[1]CICLO DE MENUS'!$B$5:$I$60,8,FALSE)*F918</f>
        <v>#N/A</v>
      </c>
    </row>
    <row r="919" spans="1:15">
      <c r="A919" s="336"/>
      <c r="B919" s="336"/>
      <c r="C919" s="333"/>
      <c r="D919" s="57" t="s">
        <v>189</v>
      </c>
      <c r="E919" s="19" t="s">
        <v>188</v>
      </c>
      <c r="F919" s="60">
        <v>2</v>
      </c>
      <c r="G919" s="60">
        <v>1</v>
      </c>
      <c r="H919" s="60">
        <v>0.44</v>
      </c>
      <c r="I919" s="60">
        <v>3.0000000000000001E-3</v>
      </c>
      <c r="J919" s="60">
        <v>3.0000000000000001E-3</v>
      </c>
      <c r="K919" s="60">
        <v>9.3000000000000013E-2</v>
      </c>
      <c r="L919" s="60">
        <v>0.19</v>
      </c>
      <c r="M919" s="60">
        <v>5.0000000000000001E-3</v>
      </c>
      <c r="N919" s="64">
        <v>0.08</v>
      </c>
      <c r="O919" s="252" t="e">
        <f>VLOOKUP(D919,'[1]CICLO DE MENUS'!$B$5:$I$60,8,FALSE)*F919</f>
        <v>#N/A</v>
      </c>
    </row>
    <row r="920" spans="1:15">
      <c r="A920" s="334" t="s">
        <v>51</v>
      </c>
      <c r="B920" s="326" t="s">
        <v>167</v>
      </c>
      <c r="C920" s="328" t="s">
        <v>135</v>
      </c>
      <c r="D920" s="57" t="s">
        <v>176</v>
      </c>
      <c r="E920" s="19" t="s">
        <v>177</v>
      </c>
      <c r="F920" s="60">
        <v>8</v>
      </c>
      <c r="G920" s="60">
        <v>8</v>
      </c>
      <c r="H920" s="60">
        <v>31.76</v>
      </c>
      <c r="I920" s="60">
        <v>0</v>
      </c>
      <c r="J920" s="60">
        <v>0</v>
      </c>
      <c r="K920" s="60">
        <v>7.944</v>
      </c>
      <c r="L920" s="60">
        <v>0</v>
      </c>
      <c r="M920" s="60">
        <v>8.0000000000000002E-3</v>
      </c>
      <c r="N920" s="64">
        <v>0</v>
      </c>
      <c r="O920" s="252" t="e">
        <f>VLOOKUP(D920,'[1]CICLO DE MENUS'!$B$5:$I$60,8,FALSE)*F920</f>
        <v>#N/A</v>
      </c>
    </row>
    <row r="921" spans="1:15" ht="21" customHeight="1">
      <c r="A921" s="336"/>
      <c r="B921" s="330"/>
      <c r="C921" s="341"/>
      <c r="D921" s="69" t="s">
        <v>228</v>
      </c>
      <c r="E921" s="19" t="s">
        <v>229</v>
      </c>
      <c r="F921" s="60">
        <v>100</v>
      </c>
      <c r="G921" s="60">
        <v>60</v>
      </c>
      <c r="H921" s="60">
        <v>28.8</v>
      </c>
      <c r="I921" s="60">
        <v>0.54</v>
      </c>
      <c r="J921" s="60">
        <v>0.06</v>
      </c>
      <c r="K921" s="60">
        <v>5.34</v>
      </c>
      <c r="L921" s="60">
        <v>6</v>
      </c>
      <c r="M921" s="60">
        <v>0.36</v>
      </c>
      <c r="N921" s="64">
        <v>0</v>
      </c>
      <c r="O921" s="252" t="e">
        <f>VLOOKUP(D921,'[1]CICLO DE MENUS'!$B$5:$I$60,8,FALSE)*F921</f>
        <v>#N/A</v>
      </c>
    </row>
    <row r="922" spans="1:15" ht="27.75" customHeight="1">
      <c r="A922" s="27" t="s">
        <v>52</v>
      </c>
      <c r="B922" s="27" t="s">
        <v>172</v>
      </c>
      <c r="C922" s="351" t="s">
        <v>74</v>
      </c>
      <c r="D922" s="353"/>
      <c r="E922" s="30"/>
      <c r="F922" s="30"/>
      <c r="G922" s="30"/>
      <c r="H922" s="30"/>
      <c r="I922" s="30"/>
      <c r="J922" s="30"/>
      <c r="K922" s="30"/>
      <c r="L922" s="30"/>
      <c r="M922" s="30"/>
      <c r="N922" s="41"/>
      <c r="O922" s="252"/>
    </row>
    <row r="923" spans="1:15" ht="22.5" customHeight="1">
      <c r="A923" s="27" t="s">
        <v>173</v>
      </c>
      <c r="B923" s="27" t="s">
        <v>174</v>
      </c>
      <c r="C923" s="55" t="s">
        <v>175</v>
      </c>
      <c r="D923" s="69"/>
      <c r="E923" s="30"/>
      <c r="F923" s="30"/>
      <c r="G923" s="30"/>
      <c r="H923" s="31"/>
      <c r="I923" s="31"/>
      <c r="J923" s="31"/>
      <c r="K923" s="31"/>
      <c r="L923" s="31"/>
      <c r="M923" s="31"/>
      <c r="N923" s="32"/>
      <c r="O923" s="252"/>
    </row>
    <row r="924" spans="1:15" ht="21" customHeight="1">
      <c r="A924" s="27" t="s">
        <v>178</v>
      </c>
      <c r="B924" s="27" t="s">
        <v>179</v>
      </c>
      <c r="C924" s="55" t="s">
        <v>180</v>
      </c>
      <c r="D924" s="68"/>
      <c r="E924" s="30"/>
      <c r="F924" s="30"/>
      <c r="G924" s="30"/>
      <c r="H924" s="30"/>
      <c r="I924" s="30"/>
      <c r="J924" s="30"/>
      <c r="K924" s="30"/>
      <c r="L924" s="30"/>
      <c r="M924" s="30"/>
      <c r="N924" s="32"/>
      <c r="O924" s="252"/>
    </row>
    <row r="925" spans="1:15" ht="30.75" customHeight="1">
      <c r="A925" s="37" t="s">
        <v>182</v>
      </c>
      <c r="B925" s="342" t="s">
        <v>190</v>
      </c>
      <c r="C925" s="343"/>
      <c r="D925" s="344"/>
      <c r="E925" s="30"/>
      <c r="F925" s="30"/>
      <c r="G925" s="30"/>
      <c r="H925" s="30"/>
      <c r="I925" s="30"/>
      <c r="J925" s="30"/>
      <c r="K925" s="30"/>
      <c r="L925" s="30"/>
      <c r="M925" s="30"/>
      <c r="N925" s="41"/>
      <c r="O925" s="252"/>
    </row>
    <row r="926" spans="1:15">
      <c r="A926" s="17"/>
      <c r="B926" s="17"/>
      <c r="C926" s="42"/>
      <c r="D926" s="40"/>
      <c r="E926" s="30"/>
      <c r="F926" s="30"/>
      <c r="G926" s="30"/>
      <c r="H926" s="30"/>
      <c r="I926" s="30"/>
      <c r="J926" s="30"/>
      <c r="K926" s="30"/>
      <c r="L926" s="30"/>
      <c r="M926" s="30"/>
      <c r="N926" s="33"/>
      <c r="O926" s="252"/>
    </row>
    <row r="927" spans="1:15" s="257" customFormat="1">
      <c r="F927" s="256">
        <f>SUM(F905:F921)</f>
        <v>455.8</v>
      </c>
      <c r="L927" s="258"/>
      <c r="O927" s="259" t="e">
        <f>SUM(O905:O921)</f>
        <v>#N/A</v>
      </c>
    </row>
    <row r="928" spans="1:15">
      <c r="A928" s="345" t="s">
        <v>106</v>
      </c>
      <c r="B928" s="345"/>
      <c r="C928" s="345"/>
      <c r="D928" s="345"/>
      <c r="E928" s="345"/>
      <c r="F928" s="345"/>
      <c r="G928" s="45"/>
      <c r="H928" s="268">
        <f>SUM(H900:H926)</f>
        <v>654.93449999999996</v>
      </c>
      <c r="I928" s="268">
        <f t="shared" ref="I928:N928" si="17">SUM(I900:I926)</f>
        <v>26.876150000000003</v>
      </c>
      <c r="J928" s="268">
        <f t="shared" si="17"/>
        <v>24.088150000000002</v>
      </c>
      <c r="K928" s="268">
        <f t="shared" si="17"/>
        <v>79.626950000000008</v>
      </c>
      <c r="L928" s="268">
        <f t="shared" si="17"/>
        <v>168.86150000000001</v>
      </c>
      <c r="M928" s="268">
        <f t="shared" si="17"/>
        <v>2.3582999999999998</v>
      </c>
      <c r="N928" s="268">
        <f t="shared" si="17"/>
        <v>447.99899999999997</v>
      </c>
    </row>
    <row r="929" spans="1:26">
      <c r="A929" s="345" t="s">
        <v>107</v>
      </c>
      <c r="B929" s="345"/>
      <c r="C929" s="345"/>
      <c r="D929" s="345"/>
      <c r="E929" s="345"/>
      <c r="F929" s="345"/>
      <c r="G929" s="45"/>
      <c r="H929" s="60">
        <v>1994</v>
      </c>
      <c r="I929" s="60">
        <v>69.8</v>
      </c>
      <c r="J929" s="60">
        <v>66.5</v>
      </c>
      <c r="K929" s="60">
        <v>279.2</v>
      </c>
      <c r="L929" s="60">
        <v>1100</v>
      </c>
      <c r="M929" s="64">
        <v>8.6999999999999993</v>
      </c>
      <c r="N929" s="64">
        <v>1500</v>
      </c>
    </row>
    <row r="930" spans="1:26">
      <c r="A930" s="345" t="s">
        <v>108</v>
      </c>
      <c r="B930" s="345"/>
      <c r="C930" s="345"/>
      <c r="D930" s="345"/>
      <c r="E930" s="345"/>
      <c r="F930" s="345"/>
      <c r="G930" s="46"/>
      <c r="H930" s="71">
        <v>0.33387216649949847</v>
      </c>
      <c r="I930" s="71">
        <v>0.4043512893982808</v>
      </c>
      <c r="J930" s="71">
        <v>0.37123413533834587</v>
      </c>
      <c r="K930" s="71">
        <v>0.28522012893982807</v>
      </c>
      <c r="L930" s="71">
        <v>0.15416145454545455</v>
      </c>
      <c r="M930" s="279">
        <v>0.27630689655172408</v>
      </c>
      <c r="N930" s="279">
        <v>0.30425199999999997</v>
      </c>
    </row>
    <row r="931" spans="1:26" s="23" customFormat="1">
      <c r="O931" s="238"/>
    </row>
    <row r="932" spans="1:26">
      <c r="A932" s="346" t="s">
        <v>109</v>
      </c>
      <c r="B932" s="346"/>
      <c r="C932" s="346"/>
      <c r="D932" s="347"/>
      <c r="E932" s="351" t="s">
        <v>562</v>
      </c>
      <c r="F932" s="352"/>
      <c r="G932" s="352"/>
      <c r="H932" s="352"/>
      <c r="I932" s="352"/>
      <c r="J932" s="352"/>
      <c r="K932" s="352"/>
      <c r="L932" s="352"/>
      <c r="M932" s="352"/>
      <c r="N932" s="353"/>
    </row>
    <row r="933" spans="1:26" ht="7.5" customHeight="1">
      <c r="A933" s="23"/>
      <c r="B933" s="23"/>
      <c r="C933" s="23"/>
      <c r="D933" s="18"/>
      <c r="E933" s="18"/>
      <c r="F933" s="18"/>
      <c r="G933" s="18"/>
      <c r="H933" s="18"/>
      <c r="I933" s="18"/>
      <c r="J933" s="18"/>
      <c r="K933" s="18"/>
      <c r="L933" s="18"/>
      <c r="M933" s="18"/>
    </row>
    <row r="934" spans="1:26" ht="42" customHeight="1">
      <c r="A934" s="23" t="s">
        <v>36</v>
      </c>
      <c r="B934" s="354"/>
      <c r="C934" s="354"/>
      <c r="D934" s="354"/>
      <c r="E934" s="354"/>
      <c r="F934" s="354"/>
      <c r="H934" s="346" t="s">
        <v>37</v>
      </c>
      <c r="I934" s="346"/>
      <c r="J934" s="347"/>
      <c r="K934" s="348">
        <v>1088304193</v>
      </c>
      <c r="L934" s="348"/>
      <c r="M934" s="348"/>
      <c r="N934" s="348"/>
    </row>
    <row r="938" spans="1:26" s="13" customFormat="1">
      <c r="A938" s="358" t="s">
        <v>89</v>
      </c>
      <c r="B938" s="358"/>
      <c r="C938" s="358"/>
      <c r="D938" s="358"/>
      <c r="E938" s="358"/>
      <c r="F938" s="358"/>
      <c r="G938" s="358"/>
      <c r="H938" s="358"/>
      <c r="I938" s="358"/>
      <c r="J938" s="358"/>
      <c r="K938" s="358"/>
      <c r="L938" s="358"/>
      <c r="O938" s="245"/>
    </row>
    <row r="939" spans="1:26" s="13" customFormat="1">
      <c r="A939" s="3"/>
      <c r="B939" s="3"/>
      <c r="C939" s="3"/>
      <c r="D939" s="3"/>
      <c r="E939" s="3"/>
      <c r="F939" s="3"/>
      <c r="G939" s="3"/>
      <c r="H939" s="3"/>
      <c r="I939" s="3"/>
      <c r="J939" s="3"/>
      <c r="K939" s="3"/>
      <c r="L939" s="3"/>
      <c r="O939" s="245"/>
    </row>
    <row r="940" spans="1:26" s="13" customFormat="1">
      <c r="A940" s="310" t="s">
        <v>1</v>
      </c>
      <c r="B940" s="310"/>
      <c r="C940" s="319" t="s">
        <v>39</v>
      </c>
      <c r="D940" s="319"/>
      <c r="E940" s="319"/>
      <c r="F940" s="319"/>
      <c r="G940" s="319"/>
      <c r="H940" s="319"/>
      <c r="I940" s="319"/>
      <c r="J940" s="319"/>
      <c r="K940" s="319"/>
      <c r="L940" s="319"/>
      <c r="O940" s="245"/>
    </row>
    <row r="941" spans="1:26" s="13" customFormat="1" ht="7.5" customHeight="1">
      <c r="A941" s="4"/>
      <c r="B941" s="4"/>
      <c r="C941" s="3"/>
      <c r="D941" s="3"/>
      <c r="E941" s="3"/>
      <c r="F941" s="3"/>
      <c r="G941" s="3"/>
      <c r="H941" s="3"/>
      <c r="I941" s="3"/>
      <c r="J941" s="3"/>
      <c r="K941" s="3"/>
      <c r="L941" s="3"/>
      <c r="O941" s="245"/>
    </row>
    <row r="942" spans="1:26" s="13" customFormat="1">
      <c r="A942" s="310" t="s">
        <v>5</v>
      </c>
      <c r="B942" s="310"/>
      <c r="C942" s="5" t="s">
        <v>537</v>
      </c>
      <c r="D942" s="3"/>
      <c r="E942" s="3"/>
      <c r="F942" s="3"/>
      <c r="G942" s="3"/>
      <c r="H942" s="3"/>
      <c r="I942" s="3"/>
      <c r="J942" s="3"/>
      <c r="K942" s="3"/>
      <c r="L942" s="3"/>
      <c r="O942" s="245"/>
    </row>
    <row r="943" spans="1:26" s="15" customFormat="1" ht="6.75" customHeight="1">
      <c r="A943" s="4"/>
      <c r="B943" s="6"/>
      <c r="C943" s="6"/>
      <c r="D943" s="6"/>
      <c r="E943" s="6"/>
      <c r="F943" s="6"/>
      <c r="G943" s="6"/>
      <c r="H943" s="6"/>
      <c r="I943" s="6"/>
      <c r="J943" s="6"/>
      <c r="K943" s="4"/>
      <c r="L943" s="4"/>
      <c r="M943" s="14"/>
      <c r="N943" s="14"/>
      <c r="O943" s="238"/>
      <c r="P943" s="14"/>
      <c r="Q943" s="23"/>
      <c r="R943" s="23"/>
      <c r="S943" s="23"/>
      <c r="T943" s="23"/>
      <c r="U943" s="23"/>
      <c r="V943" s="23"/>
      <c r="W943" s="23"/>
      <c r="X943" s="23"/>
      <c r="Y943" s="23"/>
      <c r="Z943" s="23"/>
    </row>
    <row r="944" spans="1:26" s="15" customFormat="1">
      <c r="A944" s="4" t="s">
        <v>6</v>
      </c>
      <c r="B944" s="4"/>
      <c r="C944" s="319" t="s">
        <v>536</v>
      </c>
      <c r="D944" s="319"/>
      <c r="E944" s="14"/>
      <c r="F944" s="14"/>
      <c r="G944" s="23"/>
      <c r="H944" s="23"/>
      <c r="I944" s="23"/>
      <c r="J944" s="23"/>
      <c r="K944" s="23"/>
      <c r="L944" s="23"/>
      <c r="M944" s="23"/>
      <c r="N944" s="23"/>
      <c r="O944" s="238"/>
      <c r="P944" s="23"/>
    </row>
    <row r="945" spans="1:26" s="15" customFormat="1" ht="9" customHeight="1">
      <c r="A945" s="4"/>
      <c r="B945" s="6"/>
      <c r="C945" s="6"/>
      <c r="D945" s="6"/>
      <c r="E945" s="6"/>
      <c r="F945" s="6"/>
      <c r="G945" s="6"/>
      <c r="H945" s="6"/>
      <c r="I945" s="6"/>
      <c r="J945" s="6"/>
      <c r="K945" s="4"/>
      <c r="L945" s="4"/>
      <c r="M945" s="14"/>
      <c r="N945" s="14"/>
      <c r="O945" s="238"/>
      <c r="P945" s="14"/>
      <c r="Q945" s="23"/>
      <c r="R945" s="23"/>
      <c r="S945" s="23"/>
      <c r="T945" s="23"/>
      <c r="U945" s="23"/>
      <c r="V945" s="23"/>
      <c r="W945" s="23"/>
      <c r="X945" s="23"/>
      <c r="Y945" s="23"/>
      <c r="Z945" s="23"/>
    </row>
    <row r="946" spans="1:26" s="15" customFormat="1">
      <c r="A946" s="310" t="s">
        <v>7</v>
      </c>
      <c r="B946" s="310"/>
      <c r="C946" s="319" t="s">
        <v>44</v>
      </c>
      <c r="D946" s="319"/>
      <c r="E946" s="6"/>
      <c r="F946" s="6"/>
      <c r="G946" s="6"/>
      <c r="H946" s="6"/>
      <c r="I946" s="6"/>
      <c r="J946" s="6"/>
      <c r="K946" s="4"/>
      <c r="L946" s="4"/>
      <c r="M946" s="14"/>
      <c r="N946" s="14"/>
      <c r="O946" s="238"/>
      <c r="P946" s="14"/>
      <c r="Q946" s="23"/>
      <c r="R946" s="23"/>
      <c r="S946" s="23"/>
      <c r="T946" s="23"/>
      <c r="U946" s="23"/>
      <c r="V946" s="23"/>
      <c r="W946" s="23"/>
      <c r="X946" s="23"/>
      <c r="Y946" s="23"/>
      <c r="Z946" s="23"/>
    </row>
    <row r="947" spans="1:26" s="15" customFormat="1" ht="9" customHeight="1">
      <c r="A947" s="4"/>
      <c r="B947" s="6"/>
      <c r="C947" s="6"/>
      <c r="D947" s="6"/>
      <c r="E947" s="6"/>
      <c r="F947" s="6"/>
      <c r="G947" s="6"/>
      <c r="H947" s="6"/>
      <c r="I947" s="6"/>
      <c r="J947" s="6"/>
      <c r="K947" s="4"/>
      <c r="L947" s="4"/>
      <c r="M947" s="14"/>
      <c r="N947" s="14"/>
      <c r="O947" s="238"/>
      <c r="P947" s="14"/>
      <c r="Q947" s="23"/>
      <c r="R947" s="23"/>
      <c r="S947" s="23"/>
      <c r="T947" s="23"/>
      <c r="U947" s="23"/>
      <c r="V947" s="23"/>
      <c r="W947" s="23"/>
      <c r="X947" s="23"/>
      <c r="Y947" s="23"/>
      <c r="Z947" s="23"/>
    </row>
    <row r="948" spans="1:26" s="15" customFormat="1">
      <c r="A948" s="321" t="s">
        <v>8</v>
      </c>
      <c r="B948" s="321"/>
      <c r="C948" s="26" t="s">
        <v>45</v>
      </c>
      <c r="D948" s="23"/>
      <c r="E948" s="23"/>
      <c r="F948" s="23"/>
      <c r="G948" s="23"/>
      <c r="H948" s="23"/>
      <c r="I948" s="23"/>
      <c r="O948" s="238"/>
    </row>
    <row r="949" spans="1:26" s="15" customFormat="1" ht="8.25" customHeight="1">
      <c r="A949" s="4"/>
      <c r="B949" s="6"/>
      <c r="C949" s="6"/>
      <c r="D949" s="6"/>
      <c r="E949" s="6"/>
      <c r="F949" s="6"/>
      <c r="G949" s="6"/>
      <c r="H949" s="6"/>
      <c r="I949" s="6"/>
      <c r="J949" s="6"/>
      <c r="K949" s="4"/>
      <c r="L949" s="4"/>
      <c r="M949" s="14"/>
      <c r="N949" s="14"/>
      <c r="O949" s="238"/>
      <c r="P949" s="14"/>
      <c r="Q949" s="23"/>
      <c r="R949" s="23"/>
      <c r="S949" s="23"/>
      <c r="T949" s="23"/>
      <c r="U949" s="23"/>
      <c r="V949" s="23"/>
      <c r="W949" s="23"/>
      <c r="X949" s="23"/>
      <c r="Y949" s="23"/>
      <c r="Z949" s="23"/>
    </row>
    <row r="950" spans="1:26" s="15" customFormat="1">
      <c r="A950" s="16" t="s">
        <v>90</v>
      </c>
      <c r="B950" s="322" t="s">
        <v>307</v>
      </c>
      <c r="C950" s="322"/>
      <c r="D950" s="6"/>
      <c r="E950" s="6"/>
      <c r="F950" s="6"/>
      <c r="G950" s="6"/>
      <c r="H950" s="6"/>
      <c r="I950" s="6"/>
      <c r="J950" s="6"/>
      <c r="K950" s="4"/>
      <c r="L950" s="4"/>
      <c r="M950" s="14"/>
      <c r="N950" s="14"/>
      <c r="O950" s="238"/>
      <c r="P950" s="14"/>
      <c r="Q950" s="23"/>
      <c r="R950" s="23"/>
      <c r="S950" s="23"/>
      <c r="T950" s="23"/>
      <c r="U950" s="23"/>
      <c r="V950" s="23"/>
      <c r="W950" s="23"/>
      <c r="X950" s="23"/>
      <c r="Y950" s="23"/>
      <c r="Z950" s="23"/>
    </row>
    <row r="951" spans="1:26" s="15" customFormat="1" ht="8.25" customHeight="1">
      <c r="A951" s="4"/>
      <c r="B951" s="6"/>
      <c r="C951" s="6"/>
      <c r="D951" s="6"/>
      <c r="E951" s="6"/>
      <c r="F951" s="6"/>
      <c r="G951" s="6"/>
      <c r="H951" s="6"/>
      <c r="I951" s="6"/>
      <c r="J951" s="6"/>
      <c r="K951" s="4"/>
      <c r="L951" s="4"/>
      <c r="M951" s="14"/>
      <c r="N951" s="14"/>
      <c r="O951" s="238"/>
      <c r="P951" s="14"/>
      <c r="Q951" s="23"/>
      <c r="R951" s="23"/>
      <c r="S951" s="23"/>
      <c r="T951" s="23"/>
      <c r="U951" s="23"/>
      <c r="V951" s="23"/>
      <c r="W951" s="23"/>
      <c r="X951" s="23"/>
      <c r="Y951" s="23"/>
      <c r="Z951" s="23"/>
    </row>
    <row r="952" spans="1:26">
      <c r="A952" s="7" t="s">
        <v>91</v>
      </c>
      <c r="B952" s="5">
        <v>18</v>
      </c>
      <c r="C952" s="7"/>
      <c r="D952" s="7"/>
      <c r="E952" s="7"/>
      <c r="F952" s="7"/>
      <c r="G952" s="7"/>
      <c r="H952" s="7"/>
      <c r="I952" s="7"/>
      <c r="J952" s="7"/>
      <c r="K952" s="7"/>
      <c r="L952" s="7"/>
    </row>
    <row r="953" spans="1:26" s="15" customFormat="1">
      <c r="A953" s="4"/>
      <c r="B953" s="6"/>
      <c r="C953" s="6"/>
      <c r="D953" s="6"/>
      <c r="E953" s="6"/>
      <c r="F953" s="6"/>
      <c r="G953" s="6"/>
      <c r="H953" s="6"/>
      <c r="I953" s="6"/>
      <c r="J953" s="6"/>
      <c r="K953" s="4"/>
      <c r="L953" s="4"/>
      <c r="M953" s="14"/>
      <c r="N953" s="14"/>
      <c r="O953" s="238"/>
      <c r="P953" s="14"/>
      <c r="Q953" s="23"/>
      <c r="R953" s="23"/>
      <c r="S953" s="23"/>
      <c r="T953" s="23"/>
      <c r="U953" s="23"/>
      <c r="V953" s="23"/>
      <c r="W953" s="23"/>
      <c r="X953" s="23"/>
      <c r="Y953" s="23"/>
      <c r="Z953" s="23"/>
    </row>
    <row r="954" spans="1:26">
      <c r="A954" s="340" t="s">
        <v>38</v>
      </c>
      <c r="B954" s="340" t="s">
        <v>92</v>
      </c>
      <c r="C954" s="340" t="s">
        <v>93</v>
      </c>
      <c r="D954" s="340" t="s">
        <v>94</v>
      </c>
      <c r="E954" s="340" t="s">
        <v>95</v>
      </c>
      <c r="F954" s="340" t="s">
        <v>96</v>
      </c>
      <c r="G954" s="340" t="s">
        <v>97</v>
      </c>
      <c r="H954" s="340" t="s">
        <v>98</v>
      </c>
      <c r="I954" s="340"/>
      <c r="J954" s="340"/>
      <c r="K954" s="340"/>
      <c r="L954" s="340"/>
      <c r="M954" s="340"/>
      <c r="N954" s="340"/>
      <c r="O954" s="252"/>
    </row>
    <row r="955" spans="1:26" ht="30">
      <c r="A955" s="340"/>
      <c r="B955" s="340"/>
      <c r="C955" s="340"/>
      <c r="D955" s="340"/>
      <c r="E955" s="340"/>
      <c r="F955" s="340"/>
      <c r="G955" s="340"/>
      <c r="H955" s="29" t="s">
        <v>99</v>
      </c>
      <c r="I955" s="29" t="s">
        <v>100</v>
      </c>
      <c r="J955" s="29" t="s">
        <v>101</v>
      </c>
      <c r="K955" s="29" t="s">
        <v>102</v>
      </c>
      <c r="L955" s="29" t="s">
        <v>103</v>
      </c>
      <c r="M955" s="29" t="s">
        <v>104</v>
      </c>
      <c r="N955" s="29" t="s">
        <v>105</v>
      </c>
      <c r="O955" s="253" t="s">
        <v>529</v>
      </c>
    </row>
    <row r="956" spans="1:26" ht="18.75" customHeight="1">
      <c r="A956" s="359" t="s">
        <v>47</v>
      </c>
      <c r="B956" s="361" t="s">
        <v>155</v>
      </c>
      <c r="C956" s="331" t="s">
        <v>569</v>
      </c>
      <c r="D956" s="50" t="s">
        <v>207</v>
      </c>
      <c r="E956" s="19" t="s">
        <v>209</v>
      </c>
      <c r="F956" s="60">
        <v>23.5</v>
      </c>
      <c r="G956" s="60">
        <v>19.975000000000001</v>
      </c>
      <c r="H956" s="60">
        <v>5.9924999999999997</v>
      </c>
      <c r="I956" s="60">
        <v>0.15980000000000003</v>
      </c>
      <c r="J956" s="60">
        <v>3.9950000000000006E-2</v>
      </c>
      <c r="K956" s="60">
        <v>1.15855</v>
      </c>
      <c r="L956" s="60">
        <v>3.9950000000000001</v>
      </c>
      <c r="M956" s="60">
        <v>0.15980000000000003</v>
      </c>
      <c r="N956" s="64">
        <v>0.23499999999999999</v>
      </c>
      <c r="O956" s="252" t="e">
        <f>VLOOKUP(D956,'[1]CICLO DE MENUS'!$B$5:$I$60,8,FALSE)*F956</f>
        <v>#N/A</v>
      </c>
    </row>
    <row r="957" spans="1:26">
      <c r="A957" s="360"/>
      <c r="B957" s="361"/>
      <c r="C957" s="332"/>
      <c r="D957" s="50" t="s">
        <v>113</v>
      </c>
      <c r="E957" s="19" t="s">
        <v>119</v>
      </c>
      <c r="F957" s="60">
        <v>23.5</v>
      </c>
      <c r="G957" s="60">
        <v>19.975000000000001</v>
      </c>
      <c r="H957" s="60">
        <v>9.3882500000000011</v>
      </c>
      <c r="I957" s="60">
        <v>0.139825</v>
      </c>
      <c r="J957" s="60">
        <v>1.9975000000000003E-2</v>
      </c>
      <c r="K957" s="60">
        <v>1.8976250000000001</v>
      </c>
      <c r="L957" s="60">
        <v>5.3932500000000001</v>
      </c>
      <c r="M957" s="60">
        <v>7.9900000000000013E-2</v>
      </c>
      <c r="N957" s="64">
        <v>8.2249999999999996</v>
      </c>
      <c r="O957" s="252" t="e">
        <f>VLOOKUP(D957,'[1]CICLO DE MENUS'!$B$5:$I$60,8,FALSE)*F957</f>
        <v>#N/A</v>
      </c>
    </row>
    <row r="958" spans="1:26">
      <c r="A958" s="360"/>
      <c r="B958" s="361"/>
      <c r="C958" s="332"/>
      <c r="D958" s="50" t="s">
        <v>208</v>
      </c>
      <c r="E958" s="19" t="s">
        <v>210</v>
      </c>
      <c r="F958" s="60">
        <v>22.2</v>
      </c>
      <c r="G958" s="60">
        <v>19.98</v>
      </c>
      <c r="H958" s="60">
        <v>8.5914000000000001</v>
      </c>
      <c r="I958" s="60">
        <v>0.41958000000000006</v>
      </c>
      <c r="J958" s="60">
        <v>0</v>
      </c>
      <c r="K958" s="60">
        <v>1.4385599999999998</v>
      </c>
      <c r="L958" s="60">
        <v>7.9920000000000009</v>
      </c>
      <c r="M958" s="60">
        <v>0.19980000000000001</v>
      </c>
      <c r="N958" s="64">
        <v>1.3319999999999999</v>
      </c>
      <c r="O958" s="252" t="e">
        <f>VLOOKUP(D958,'[1]CICLO DE MENUS'!$B$5:$I$60,8,FALSE)*F958</f>
        <v>#N/A</v>
      </c>
    </row>
    <row r="959" spans="1:26" ht="15.75" customHeight="1">
      <c r="A959" s="360"/>
      <c r="B959" s="361"/>
      <c r="C959" s="332"/>
      <c r="D959" s="50" t="s">
        <v>114</v>
      </c>
      <c r="E959" s="19" t="s">
        <v>120</v>
      </c>
      <c r="F959" s="60">
        <v>4.2</v>
      </c>
      <c r="G959" s="60">
        <v>3.99</v>
      </c>
      <c r="H959" s="60">
        <v>1.5960000000000003</v>
      </c>
      <c r="I959" s="60">
        <v>5.586E-2</v>
      </c>
      <c r="J959" s="60">
        <v>3.9900000000000005E-3</v>
      </c>
      <c r="K959" s="60">
        <v>0.30723</v>
      </c>
      <c r="L959" s="60">
        <v>0.95760000000000001</v>
      </c>
      <c r="M959" s="60">
        <v>1.1970000000000001E-2</v>
      </c>
      <c r="N959" s="64">
        <v>0.16800000000000001</v>
      </c>
      <c r="O959" s="252" t="e">
        <f>VLOOKUP(D959,'[1]CICLO DE MENUS'!$B$5:$I$60,8,FALSE)*F959</f>
        <v>#N/A</v>
      </c>
    </row>
    <row r="960" spans="1:26" ht="21" customHeight="1">
      <c r="A960" s="360"/>
      <c r="B960" s="361"/>
      <c r="C960" s="332"/>
      <c r="D960" s="50" t="s">
        <v>153</v>
      </c>
      <c r="E960" s="19" t="s">
        <v>118</v>
      </c>
      <c r="F960" s="60">
        <v>30</v>
      </c>
      <c r="G960" s="60">
        <v>30</v>
      </c>
      <c r="H960" s="60">
        <v>24</v>
      </c>
      <c r="I960" s="60">
        <v>0.66</v>
      </c>
      <c r="J960" s="60">
        <v>0.03</v>
      </c>
      <c r="K960" s="60">
        <v>5.0699999999999994</v>
      </c>
      <c r="L960" s="60">
        <v>3.6</v>
      </c>
      <c r="M960" s="60">
        <v>0.24</v>
      </c>
      <c r="N960" s="64">
        <v>1.8</v>
      </c>
      <c r="O960" s="252" t="e">
        <f>VLOOKUP(D960,'[1]CICLO DE MENUS'!$B$5:$I$60,8,FALSE)*F960</f>
        <v>#N/A</v>
      </c>
    </row>
    <row r="961" spans="1:15" ht="15.75" customHeight="1">
      <c r="A961" s="360"/>
      <c r="B961" s="361"/>
      <c r="C961" s="332"/>
      <c r="D961" s="50" t="s">
        <v>154</v>
      </c>
      <c r="E961" s="19" t="s">
        <v>160</v>
      </c>
      <c r="F961" s="60">
        <v>13</v>
      </c>
      <c r="G961" s="60">
        <v>13</v>
      </c>
      <c r="H961" s="60">
        <v>64.87</v>
      </c>
      <c r="I961" s="60">
        <v>3.4190000000000005</v>
      </c>
      <c r="J961" s="60">
        <v>3.4580000000000002</v>
      </c>
      <c r="K961" s="60">
        <v>4.992</v>
      </c>
      <c r="L961" s="60">
        <v>122.2</v>
      </c>
      <c r="M961" s="60">
        <v>6.5000000000000002E-2</v>
      </c>
      <c r="N961" s="64">
        <v>47.97</v>
      </c>
      <c r="O961" s="252" t="e">
        <f>VLOOKUP(D961,'[1]CICLO DE MENUS'!$B$5:$I$60,8,FALSE)*F961</f>
        <v>#N/A</v>
      </c>
    </row>
    <row r="962" spans="1:15" ht="15" customHeight="1">
      <c r="A962" s="360"/>
      <c r="B962" s="361"/>
      <c r="C962" s="332"/>
      <c r="D962" s="50" t="s">
        <v>116</v>
      </c>
      <c r="E962" s="19" t="s">
        <v>122</v>
      </c>
      <c r="F962" s="60">
        <v>2</v>
      </c>
      <c r="G962" s="60">
        <v>1.8</v>
      </c>
      <c r="H962" s="60">
        <v>0.79200000000000004</v>
      </c>
      <c r="I962" s="60">
        <v>4.1399999999999999E-2</v>
      </c>
      <c r="J962" s="60">
        <v>1.0800000000000001E-2</v>
      </c>
      <c r="K962" s="60">
        <v>0.10620000000000002</v>
      </c>
      <c r="L962" s="60">
        <v>1.476</v>
      </c>
      <c r="M962" s="60">
        <v>3.2400000000000005E-2</v>
      </c>
      <c r="N962" s="64">
        <v>0.92</v>
      </c>
      <c r="O962" s="252" t="e">
        <f>VLOOKUP(D962,'[1]CICLO DE MENUS'!$B$5:$I$60,8,FALSE)*F962</f>
        <v>#N/A</v>
      </c>
    </row>
    <row r="963" spans="1:15" ht="13.5" customHeight="1">
      <c r="A963" s="360"/>
      <c r="B963" s="361"/>
      <c r="C963" s="332"/>
      <c r="D963" s="50" t="s">
        <v>117</v>
      </c>
      <c r="E963" s="19" t="s">
        <v>123</v>
      </c>
      <c r="F963" s="60">
        <v>0.5</v>
      </c>
      <c r="G963" s="60">
        <v>0.5</v>
      </c>
      <c r="H963" s="60">
        <v>0</v>
      </c>
      <c r="I963" s="60">
        <v>0</v>
      </c>
      <c r="J963" s="60">
        <v>0</v>
      </c>
      <c r="K963" s="60">
        <v>0</v>
      </c>
      <c r="L963" s="60">
        <v>0.12</v>
      </c>
      <c r="M963" s="60">
        <v>1.5E-3</v>
      </c>
      <c r="N963" s="64">
        <v>193.905</v>
      </c>
      <c r="O963" s="252" t="e">
        <f>VLOOKUP(D963,'[1]CICLO DE MENUS'!$B$5:$I$60,8,FALSE)*F963</f>
        <v>#N/A</v>
      </c>
    </row>
    <row r="964" spans="1:15">
      <c r="A964" s="360"/>
      <c r="B964" s="334" t="s">
        <v>155</v>
      </c>
      <c r="C964" s="326" t="s">
        <v>88</v>
      </c>
      <c r="D964" s="69" t="s">
        <v>203</v>
      </c>
      <c r="E964" s="19" t="s">
        <v>204</v>
      </c>
      <c r="F964" s="60">
        <v>85</v>
      </c>
      <c r="G964" s="60">
        <v>85</v>
      </c>
      <c r="H964" s="60">
        <v>119</v>
      </c>
      <c r="I964" s="60">
        <v>18.189999999999998</v>
      </c>
      <c r="J964" s="60">
        <v>5.0999999999999996</v>
      </c>
      <c r="K964" s="60">
        <v>0.17</v>
      </c>
      <c r="L964" s="60">
        <v>14.45</v>
      </c>
      <c r="M964" s="60">
        <v>0.68</v>
      </c>
      <c r="N964" s="64">
        <v>44.2</v>
      </c>
      <c r="O964" s="252" t="e">
        <f>VLOOKUP(D964,'[1]CICLO DE MENUS'!$B$5:$I$60,8,FALSE)*F964</f>
        <v>#N/A</v>
      </c>
    </row>
    <row r="965" spans="1:15">
      <c r="A965" s="360"/>
      <c r="B965" s="335"/>
      <c r="C965" s="327"/>
      <c r="D965" s="69" t="s">
        <v>168</v>
      </c>
      <c r="E965" s="19" t="s">
        <v>169</v>
      </c>
      <c r="F965" s="60">
        <v>12</v>
      </c>
      <c r="G965" s="60">
        <v>9.6</v>
      </c>
      <c r="H965" s="60">
        <v>2.2079999999999997</v>
      </c>
      <c r="I965" s="60">
        <v>8.6400000000000005E-2</v>
      </c>
      <c r="J965" s="60">
        <v>9.5999999999999992E-3</v>
      </c>
      <c r="K965" s="60">
        <v>0.39359999999999995</v>
      </c>
      <c r="L965" s="60">
        <v>0.86399999999999988</v>
      </c>
      <c r="M965" s="60">
        <v>4.8000000000000001E-2</v>
      </c>
      <c r="N965" s="64">
        <v>0.72</v>
      </c>
      <c r="O965" s="252" t="e">
        <f>VLOOKUP(D965,'[1]CICLO DE MENUS'!$B$5:$I$60,8,FALSE)*F965</f>
        <v>#N/A</v>
      </c>
    </row>
    <row r="966" spans="1:15">
      <c r="A966" s="360"/>
      <c r="B966" s="335"/>
      <c r="C966" s="327"/>
      <c r="D966" s="69" t="s">
        <v>114</v>
      </c>
      <c r="E966" s="19" t="s">
        <v>120</v>
      </c>
      <c r="F966" s="60">
        <v>6</v>
      </c>
      <c r="G966" s="60">
        <v>5.7</v>
      </c>
      <c r="H966" s="60">
        <v>2.2799999999999998</v>
      </c>
      <c r="I966" s="60">
        <v>7.9799999999999996E-2</v>
      </c>
      <c r="J966" s="60">
        <v>5.7000000000000002E-3</v>
      </c>
      <c r="K966" s="60">
        <v>0.43890000000000001</v>
      </c>
      <c r="L966" s="60">
        <v>1.3680000000000001</v>
      </c>
      <c r="M966" s="60">
        <v>1.7100000000000001E-2</v>
      </c>
      <c r="N966" s="64">
        <v>0.24</v>
      </c>
      <c r="O966" s="252" t="e">
        <f>VLOOKUP(D966,'[1]CICLO DE MENUS'!$B$5:$I$60,8,FALSE)*F966</f>
        <v>#N/A</v>
      </c>
    </row>
    <row r="967" spans="1:15">
      <c r="A967" s="360"/>
      <c r="B967" s="335"/>
      <c r="C967" s="327"/>
      <c r="D967" s="69" t="s">
        <v>185</v>
      </c>
      <c r="E967" s="19" t="s">
        <v>186</v>
      </c>
      <c r="F967" s="60">
        <v>3</v>
      </c>
      <c r="G967" s="60">
        <v>3</v>
      </c>
      <c r="H967" s="60">
        <v>27</v>
      </c>
      <c r="I967" s="60">
        <v>0</v>
      </c>
      <c r="J967" s="60">
        <v>3</v>
      </c>
      <c r="K967" s="60">
        <v>0</v>
      </c>
      <c r="L967" s="60">
        <v>0</v>
      </c>
      <c r="M967" s="60">
        <v>0</v>
      </c>
      <c r="N967" s="64">
        <v>0</v>
      </c>
      <c r="O967" s="252" t="e">
        <f>VLOOKUP(D967,'[1]CICLO DE MENUS'!$B$5:$I$60,8,FALSE)*F967</f>
        <v>#N/A</v>
      </c>
    </row>
    <row r="968" spans="1:15">
      <c r="A968" s="360"/>
      <c r="B968" s="335"/>
      <c r="C968" s="327"/>
      <c r="D968" s="69" t="s">
        <v>117</v>
      </c>
      <c r="E968" s="19" t="s">
        <v>123</v>
      </c>
      <c r="F968" s="60">
        <v>0.5</v>
      </c>
      <c r="G968" s="60">
        <v>0.5</v>
      </c>
      <c r="H968" s="60">
        <v>0</v>
      </c>
      <c r="I968" s="60">
        <v>0</v>
      </c>
      <c r="J968" s="60">
        <v>0</v>
      </c>
      <c r="K968" s="60">
        <v>0</v>
      </c>
      <c r="L968" s="60">
        <v>0.12</v>
      </c>
      <c r="M968" s="60">
        <v>1.5E-3</v>
      </c>
      <c r="N968" s="64">
        <v>193.905</v>
      </c>
      <c r="O968" s="252" t="e">
        <f>VLOOKUP(D968,'[1]CICLO DE MENUS'!$B$5:$I$60,8,FALSE)*F968</f>
        <v>#N/A</v>
      </c>
    </row>
    <row r="969" spans="1:15" ht="15" customHeight="1">
      <c r="A969" s="369" t="s">
        <v>161</v>
      </c>
      <c r="B969" s="334" t="s">
        <v>162</v>
      </c>
      <c r="C969" s="328" t="s">
        <v>54</v>
      </c>
      <c r="D969" s="68" t="s">
        <v>163</v>
      </c>
      <c r="E969" s="19" t="s">
        <v>164</v>
      </c>
      <c r="F969" s="21">
        <v>46</v>
      </c>
      <c r="G969" s="21">
        <v>46</v>
      </c>
      <c r="H969" s="21">
        <v>162.38</v>
      </c>
      <c r="I969" s="21">
        <v>3.0819999999999999</v>
      </c>
      <c r="J969" s="21">
        <v>0.18400000000000002</v>
      </c>
      <c r="K969" s="21">
        <v>36.845999999999997</v>
      </c>
      <c r="L969" s="21">
        <v>4.1399999999999997</v>
      </c>
      <c r="M969" s="21">
        <v>0.36800000000000005</v>
      </c>
      <c r="N969" s="65">
        <v>0.92</v>
      </c>
      <c r="O969" s="252" t="e">
        <f>VLOOKUP(D969,'[1]CICLO DE MENUS'!$B$5:$I$60,8,FALSE)*F969</f>
        <v>#N/A</v>
      </c>
    </row>
    <row r="970" spans="1:15" ht="12" customHeight="1">
      <c r="A970" s="370"/>
      <c r="B970" s="335"/>
      <c r="C970" s="329"/>
      <c r="D970" s="68" t="s">
        <v>117</v>
      </c>
      <c r="E970" s="19" t="s">
        <v>123</v>
      </c>
      <c r="F970" s="21">
        <v>0.5</v>
      </c>
      <c r="G970" s="21">
        <v>0.5</v>
      </c>
      <c r="H970" s="21">
        <v>0</v>
      </c>
      <c r="I970" s="21">
        <v>0</v>
      </c>
      <c r="J970" s="21">
        <v>0</v>
      </c>
      <c r="K970" s="21">
        <v>0</v>
      </c>
      <c r="L970" s="21">
        <v>7.1999999999999995E-2</v>
      </c>
      <c r="M970" s="21">
        <v>8.9999999999999998E-4</v>
      </c>
      <c r="N970" s="64">
        <v>194</v>
      </c>
      <c r="O970" s="252" t="e">
        <f>VLOOKUP(D970,'[1]CICLO DE MENUS'!$B$5:$I$60,8,FALSE)*F970</f>
        <v>#N/A</v>
      </c>
    </row>
    <row r="971" spans="1:15" ht="15.75" customHeight="1">
      <c r="A971" s="371"/>
      <c r="B971" s="336"/>
      <c r="C971" s="341"/>
      <c r="D971" s="68" t="s">
        <v>185</v>
      </c>
      <c r="E971" s="19" t="s">
        <v>186</v>
      </c>
      <c r="F971" s="19">
        <v>3</v>
      </c>
      <c r="G971" s="19">
        <v>3</v>
      </c>
      <c r="H971" s="19">
        <v>27</v>
      </c>
      <c r="I971" s="19">
        <v>0</v>
      </c>
      <c r="J971" s="19">
        <v>3</v>
      </c>
      <c r="K971" s="19">
        <v>0</v>
      </c>
      <c r="L971" s="19">
        <v>0</v>
      </c>
      <c r="M971" s="19">
        <v>0</v>
      </c>
      <c r="N971" s="70">
        <v>0</v>
      </c>
      <c r="O971" s="252" t="e">
        <f>VLOOKUP(D971,'[1]CICLO DE MENUS'!$B$5:$I$60,8,FALSE)*F971</f>
        <v>#N/A</v>
      </c>
    </row>
    <row r="972" spans="1:15" ht="23.25" customHeight="1">
      <c r="A972" s="355" t="s">
        <v>183</v>
      </c>
      <c r="B972" s="334" t="s">
        <v>162</v>
      </c>
      <c r="C972" s="331" t="s">
        <v>148</v>
      </c>
      <c r="D972" s="74" t="s">
        <v>199</v>
      </c>
      <c r="E972" s="19" t="s">
        <v>200</v>
      </c>
      <c r="F972" s="60">
        <v>60</v>
      </c>
      <c r="G972" s="60">
        <v>60</v>
      </c>
      <c r="H972" s="60">
        <v>57.6</v>
      </c>
      <c r="I972" s="60">
        <v>1.32</v>
      </c>
      <c r="J972" s="60">
        <v>0.06</v>
      </c>
      <c r="K972" s="60">
        <v>12.66</v>
      </c>
      <c r="L972" s="60">
        <v>6.6</v>
      </c>
      <c r="M972" s="60">
        <v>0.6</v>
      </c>
      <c r="N972" s="64">
        <v>10.8</v>
      </c>
      <c r="O972" s="252" t="e">
        <f>VLOOKUP(D972,'[1]CICLO DE MENUS'!$B$5:$I$60,8,FALSE)*F972</f>
        <v>#N/A</v>
      </c>
    </row>
    <row r="973" spans="1:15" ht="13.5" customHeight="1">
      <c r="A973" s="357"/>
      <c r="B973" s="336"/>
      <c r="C973" s="333"/>
      <c r="D973" s="68" t="s">
        <v>117</v>
      </c>
      <c r="E973" s="19" t="s">
        <v>123</v>
      </c>
      <c r="F973" s="60">
        <v>0.5</v>
      </c>
      <c r="G973" s="60">
        <v>0.5</v>
      </c>
      <c r="H973" s="60">
        <v>0</v>
      </c>
      <c r="I973" s="60">
        <v>0</v>
      </c>
      <c r="J973" s="60">
        <v>0</v>
      </c>
      <c r="K973" s="60">
        <v>0</v>
      </c>
      <c r="L973" s="60">
        <v>0.12</v>
      </c>
      <c r="M973" s="60">
        <v>1.5E-3</v>
      </c>
      <c r="N973" s="64">
        <v>193.905</v>
      </c>
      <c r="O973" s="252" t="e">
        <f>VLOOKUP(D973,'[1]CICLO DE MENUS'!$B$5:$I$60,8,FALSE)*F973</f>
        <v>#N/A</v>
      </c>
    </row>
    <row r="974" spans="1:15" ht="18.75" customHeight="1">
      <c r="A974" s="334" t="s">
        <v>184</v>
      </c>
      <c r="B974" s="378" t="s">
        <v>167</v>
      </c>
      <c r="C974" s="328" t="s">
        <v>64</v>
      </c>
      <c r="D974" s="68" t="s">
        <v>168</v>
      </c>
      <c r="E974" s="19" t="s">
        <v>169</v>
      </c>
      <c r="F974" s="21">
        <v>31</v>
      </c>
      <c r="G974" s="21">
        <v>24.8</v>
      </c>
      <c r="H974" s="21">
        <v>5.7039999999999997</v>
      </c>
      <c r="I974" s="21">
        <v>0.22320000000000001</v>
      </c>
      <c r="J974" s="21">
        <v>2.4800000000000003E-2</v>
      </c>
      <c r="K974" s="21">
        <v>1.0167999999999999</v>
      </c>
      <c r="L974" s="21">
        <v>2.2320000000000002</v>
      </c>
      <c r="M974" s="21">
        <v>0.124</v>
      </c>
      <c r="N974" s="65">
        <v>1.86</v>
      </c>
      <c r="O974" s="252" t="e">
        <f>VLOOKUP(D974,'[1]CICLO DE MENUS'!$B$5:$I$60,8,FALSE)*F974</f>
        <v>#N/A</v>
      </c>
    </row>
    <row r="975" spans="1:15">
      <c r="A975" s="335"/>
      <c r="B975" s="379"/>
      <c r="C975" s="329"/>
      <c r="D975" s="68" t="s">
        <v>116</v>
      </c>
      <c r="E975" s="19" t="s">
        <v>122</v>
      </c>
      <c r="F975" s="21">
        <v>3</v>
      </c>
      <c r="G975" s="21">
        <v>2.7</v>
      </c>
      <c r="H975" s="21">
        <v>1.1880000000000002</v>
      </c>
      <c r="I975" s="21">
        <v>6.2100000000000002E-2</v>
      </c>
      <c r="J975" s="21">
        <v>1.6200000000000003E-2</v>
      </c>
      <c r="K975" s="21">
        <v>0.15930000000000002</v>
      </c>
      <c r="L975" s="21">
        <v>2.214</v>
      </c>
      <c r="M975" s="21">
        <v>4.8600000000000004E-2</v>
      </c>
      <c r="N975" s="65">
        <v>1.38</v>
      </c>
      <c r="O975" s="252" t="e">
        <f>VLOOKUP(D975,'[1]CICLO DE MENUS'!$B$5:$I$60,8,FALSE)*F975</f>
        <v>#N/A</v>
      </c>
    </row>
    <row r="976" spans="1:15">
      <c r="A976" s="336"/>
      <c r="B976" s="380"/>
      <c r="C976" s="341"/>
      <c r="D976" s="68" t="s">
        <v>117</v>
      </c>
      <c r="E976" s="19" t="s">
        <v>123</v>
      </c>
      <c r="F976" s="21">
        <v>2</v>
      </c>
      <c r="G976" s="21">
        <v>2</v>
      </c>
      <c r="H976" s="21">
        <v>0</v>
      </c>
      <c r="I976" s="21">
        <v>0</v>
      </c>
      <c r="J976" s="21">
        <v>0</v>
      </c>
      <c r="K976" s="21">
        <v>0</v>
      </c>
      <c r="L976" s="21">
        <v>0.48</v>
      </c>
      <c r="M976" s="21">
        <v>6.0000000000000001E-3</v>
      </c>
      <c r="N976" s="65">
        <v>775.62</v>
      </c>
      <c r="O976" s="252" t="e">
        <f>VLOOKUP(D976,'[1]CICLO DE MENUS'!$B$5:$I$60,8,FALSE)*F976</f>
        <v>#N/A</v>
      </c>
    </row>
    <row r="977" spans="1:15">
      <c r="A977" s="334" t="s">
        <v>51</v>
      </c>
      <c r="B977" s="334" t="s">
        <v>167</v>
      </c>
      <c r="C977" s="331" t="s">
        <v>57</v>
      </c>
      <c r="D977" s="68" t="s">
        <v>230</v>
      </c>
      <c r="E977" s="19" t="s">
        <v>231</v>
      </c>
      <c r="F977" s="21">
        <v>99</v>
      </c>
      <c r="G977" s="21">
        <v>59.4</v>
      </c>
      <c r="H977" s="21">
        <v>34.451999999999998</v>
      </c>
      <c r="I977" s="21">
        <v>1.0097999999999998</v>
      </c>
      <c r="J977" s="21">
        <v>5.9400000000000001E-2</v>
      </c>
      <c r="K977" s="21">
        <v>7.4249999999999998</v>
      </c>
      <c r="L977" s="21">
        <v>5.94</v>
      </c>
      <c r="M977" s="21">
        <v>0.47520000000000001</v>
      </c>
      <c r="N977" s="56">
        <v>0.99</v>
      </c>
      <c r="O977" s="252" t="e">
        <f>VLOOKUP(D977,'[1]CICLO DE MENUS'!$B$5:$I$60,8,FALSE)*F977</f>
        <v>#N/A</v>
      </c>
    </row>
    <row r="978" spans="1:15">
      <c r="A978" s="336"/>
      <c r="B978" s="336"/>
      <c r="C978" s="333"/>
      <c r="D978" s="68" t="s">
        <v>176</v>
      </c>
      <c r="E978" s="19" t="s">
        <v>177</v>
      </c>
      <c r="F978" s="21">
        <v>8</v>
      </c>
      <c r="G978" s="21">
        <v>8</v>
      </c>
      <c r="H978" s="21">
        <v>31.76</v>
      </c>
      <c r="I978" s="21">
        <v>0</v>
      </c>
      <c r="J978" s="21">
        <v>0</v>
      </c>
      <c r="K978" s="21">
        <v>7.944</v>
      </c>
      <c r="L978" s="21">
        <v>0</v>
      </c>
      <c r="M978" s="21">
        <v>8.0000000000000002E-3</v>
      </c>
      <c r="N978" s="56">
        <v>0</v>
      </c>
      <c r="O978" s="252" t="e">
        <f>VLOOKUP(D978,'[1]CICLO DE MENUS'!$B$5:$I$60,8,FALSE)*F978</f>
        <v>#N/A</v>
      </c>
    </row>
    <row r="979" spans="1:15" ht="24">
      <c r="A979" s="63" t="s">
        <v>52</v>
      </c>
      <c r="B979" s="63" t="s">
        <v>172</v>
      </c>
      <c r="C979" s="351" t="s">
        <v>74</v>
      </c>
      <c r="D979" s="353"/>
      <c r="E979" s="19"/>
      <c r="F979" s="21"/>
      <c r="G979" s="21"/>
      <c r="H979" s="21"/>
      <c r="I979" s="21"/>
      <c r="J979" s="21"/>
      <c r="K979" s="21"/>
      <c r="L979" s="21"/>
      <c r="M979" s="21"/>
      <c r="N979" s="56"/>
      <c r="O979" s="252"/>
    </row>
    <row r="980" spans="1:15">
      <c r="A980" s="63" t="s">
        <v>173</v>
      </c>
      <c r="B980" s="63" t="s">
        <v>174</v>
      </c>
      <c r="C980" s="25" t="s">
        <v>175</v>
      </c>
      <c r="D980" s="68"/>
      <c r="E980" s="19"/>
      <c r="F980" s="21"/>
      <c r="G980" s="21"/>
      <c r="H980" s="21"/>
      <c r="I980" s="21"/>
      <c r="J980" s="21"/>
      <c r="K980" s="21"/>
      <c r="L980" s="21"/>
      <c r="M980" s="21"/>
      <c r="N980" s="56"/>
      <c r="O980" s="252"/>
    </row>
    <row r="981" spans="1:15">
      <c r="A981" s="63" t="s">
        <v>178</v>
      </c>
      <c r="B981" s="63" t="s">
        <v>179</v>
      </c>
      <c r="C981" s="25" t="s">
        <v>180</v>
      </c>
      <c r="D981" s="68"/>
      <c r="E981" s="19"/>
      <c r="F981" s="21"/>
      <c r="G981" s="21"/>
      <c r="H981" s="21"/>
      <c r="I981" s="21"/>
      <c r="J981" s="21"/>
      <c r="K981" s="21"/>
      <c r="L981" s="21"/>
      <c r="M981" s="21"/>
      <c r="N981" s="56"/>
      <c r="O981" s="252"/>
    </row>
    <row r="982" spans="1:15">
      <c r="A982" s="63" t="s">
        <v>182</v>
      </c>
      <c r="B982" s="337" t="s">
        <v>190</v>
      </c>
      <c r="C982" s="338"/>
      <c r="D982" s="339"/>
      <c r="E982" s="19"/>
      <c r="F982" s="21"/>
      <c r="G982" s="21"/>
      <c r="H982" s="21"/>
      <c r="I982" s="21"/>
      <c r="J982" s="21"/>
      <c r="K982" s="21"/>
      <c r="L982" s="21"/>
      <c r="M982" s="21"/>
      <c r="N982" s="56"/>
      <c r="O982" s="252"/>
    </row>
    <row r="983" spans="1:15">
      <c r="A983" s="17"/>
      <c r="B983" s="27"/>
      <c r="C983" s="20"/>
      <c r="D983" s="51"/>
      <c r="E983" s="19"/>
      <c r="F983" s="19"/>
      <c r="G983" s="19"/>
      <c r="H983" s="19"/>
      <c r="I983" s="19"/>
      <c r="J983" s="19"/>
      <c r="K983" s="19"/>
      <c r="L983" s="19"/>
      <c r="M983" s="19"/>
      <c r="N983" s="49"/>
      <c r="O983" s="252"/>
    </row>
    <row r="984" spans="1:15" s="257" customFormat="1">
      <c r="F984" s="256">
        <f>SUM(F956:F978)</f>
        <v>478.4</v>
      </c>
      <c r="L984" s="258"/>
      <c r="O984" s="259" t="e">
        <f>SUM(O956:O978)</f>
        <v>#N/A</v>
      </c>
    </row>
    <row r="985" spans="1:15">
      <c r="A985" s="345" t="s">
        <v>106</v>
      </c>
      <c r="B985" s="345"/>
      <c r="C985" s="345"/>
      <c r="D985" s="345"/>
      <c r="E985" s="345"/>
      <c r="F985" s="345"/>
      <c r="G985" s="22"/>
      <c r="H985" s="268">
        <f>SUM(H957:H983)</f>
        <v>579.80964999999992</v>
      </c>
      <c r="I985" s="268">
        <f t="shared" ref="I985:N985" si="18">SUM(I957:I983)</f>
        <v>28.788964999999997</v>
      </c>
      <c r="J985" s="268">
        <f t="shared" si="18"/>
        <v>14.982464999999999</v>
      </c>
      <c r="K985" s="268">
        <f t="shared" si="18"/>
        <v>80.865214999999992</v>
      </c>
      <c r="L985" s="268">
        <f t="shared" si="18"/>
        <v>180.33884999999998</v>
      </c>
      <c r="M985" s="268">
        <f t="shared" si="18"/>
        <v>3.0093700000000001</v>
      </c>
      <c r="N985" s="268">
        <f t="shared" si="18"/>
        <v>1672.86</v>
      </c>
    </row>
    <row r="986" spans="1:15">
      <c r="A986" s="345" t="s">
        <v>107</v>
      </c>
      <c r="B986" s="345"/>
      <c r="C986" s="345"/>
      <c r="D986" s="345"/>
      <c r="E986" s="345"/>
      <c r="F986" s="345"/>
      <c r="G986" s="22"/>
      <c r="H986" s="60">
        <v>1994</v>
      </c>
      <c r="I986" s="60">
        <v>69.8</v>
      </c>
      <c r="J986" s="60">
        <v>66.5</v>
      </c>
      <c r="K986" s="60">
        <v>279.2</v>
      </c>
      <c r="L986" s="60">
        <v>1100</v>
      </c>
      <c r="M986" s="61">
        <v>8.6999999999999993</v>
      </c>
      <c r="N986" s="61">
        <v>1500</v>
      </c>
    </row>
    <row r="987" spans="1:15">
      <c r="A987" s="345" t="s">
        <v>108</v>
      </c>
      <c r="B987" s="345"/>
      <c r="C987" s="345"/>
      <c r="D987" s="345"/>
      <c r="E987" s="345"/>
      <c r="F987" s="345"/>
      <c r="G987" s="22"/>
      <c r="H987" s="71">
        <v>0.30225584252758275</v>
      </c>
      <c r="I987" s="71">
        <v>0.43551812320916911</v>
      </c>
      <c r="J987" s="71">
        <v>0.23103180451127822</v>
      </c>
      <c r="K987" s="71">
        <v>0.30022838467048713</v>
      </c>
      <c r="L987" s="71">
        <v>0.1717744090909091</v>
      </c>
      <c r="M987" s="72">
        <v>0.39303103448275861</v>
      </c>
      <c r="N987" s="72">
        <v>1.1190800000000001</v>
      </c>
    </row>
    <row r="988" spans="1:15" s="23" customFormat="1">
      <c r="O988" s="238"/>
    </row>
    <row r="989" spans="1:15">
      <c r="A989" s="346" t="s">
        <v>109</v>
      </c>
      <c r="B989" s="346"/>
      <c r="C989" s="346"/>
      <c r="D989" s="347"/>
      <c r="E989" s="351" t="s">
        <v>562</v>
      </c>
      <c r="F989" s="352"/>
      <c r="G989" s="352"/>
      <c r="H989" s="352"/>
      <c r="I989" s="352"/>
      <c r="J989" s="352"/>
      <c r="K989" s="352"/>
      <c r="L989" s="352"/>
      <c r="M989" s="352"/>
      <c r="N989" s="353"/>
    </row>
    <row r="990" spans="1:15" ht="7.5" customHeight="1">
      <c r="A990" s="23"/>
      <c r="B990" s="23"/>
      <c r="C990" s="23"/>
      <c r="D990" s="18"/>
      <c r="E990" s="18"/>
      <c r="F990" s="18"/>
      <c r="G990" s="18"/>
      <c r="H990" s="18"/>
      <c r="I990" s="18"/>
      <c r="J990" s="18"/>
      <c r="K990" s="18"/>
      <c r="L990" s="18"/>
      <c r="M990" s="18"/>
    </row>
    <row r="991" spans="1:15" ht="42" customHeight="1">
      <c r="A991" s="23" t="s">
        <v>36</v>
      </c>
      <c r="B991" s="354"/>
      <c r="C991" s="354"/>
      <c r="D991" s="354"/>
      <c r="E991" s="354"/>
      <c r="F991" s="354"/>
      <c r="H991" s="346" t="s">
        <v>37</v>
      </c>
      <c r="I991" s="346"/>
      <c r="J991" s="347"/>
      <c r="K991" s="348">
        <v>1088304193</v>
      </c>
      <c r="L991" s="348"/>
      <c r="M991" s="348"/>
      <c r="N991" s="348"/>
    </row>
    <row r="992" spans="1:15">
      <c r="A992" s="23"/>
      <c r="B992" s="18"/>
      <c r="C992" s="18"/>
      <c r="D992" s="18"/>
      <c r="E992" s="18"/>
      <c r="F992" s="18"/>
      <c r="H992" s="23"/>
      <c r="I992" s="23"/>
      <c r="J992" s="23"/>
      <c r="K992" s="73"/>
      <c r="L992" s="73"/>
      <c r="M992" s="73"/>
      <c r="N992" s="73"/>
    </row>
    <row r="993" spans="1:26">
      <c r="A993" s="23"/>
      <c r="B993" s="18"/>
      <c r="C993" s="18"/>
      <c r="D993" s="18"/>
      <c r="E993" s="18"/>
      <c r="F993" s="18"/>
      <c r="H993" s="23"/>
      <c r="I993" s="23"/>
      <c r="J993" s="23"/>
      <c r="K993" s="73"/>
      <c r="L993" s="73"/>
      <c r="M993" s="73"/>
      <c r="N993" s="73"/>
    </row>
    <row r="994" spans="1:26" s="13" customFormat="1">
      <c r="A994" s="358" t="s">
        <v>89</v>
      </c>
      <c r="B994" s="358"/>
      <c r="C994" s="358"/>
      <c r="D994" s="358"/>
      <c r="E994" s="358"/>
      <c r="F994" s="358"/>
      <c r="G994" s="358"/>
      <c r="H994" s="358"/>
      <c r="I994" s="358"/>
      <c r="J994" s="358"/>
      <c r="K994" s="358"/>
      <c r="L994" s="358"/>
      <c r="O994" s="245"/>
    </row>
    <row r="995" spans="1:26" s="13" customFormat="1">
      <c r="A995" s="3"/>
      <c r="B995" s="3"/>
      <c r="C995" s="3"/>
      <c r="D995" s="3"/>
      <c r="E995" s="3"/>
      <c r="F995" s="3"/>
      <c r="G995" s="3"/>
      <c r="H995" s="3"/>
      <c r="I995" s="3"/>
      <c r="J995" s="3"/>
      <c r="K995" s="3"/>
      <c r="L995" s="3"/>
      <c r="O995" s="245"/>
    </row>
    <row r="996" spans="1:26" s="13" customFormat="1">
      <c r="A996" s="310" t="s">
        <v>1</v>
      </c>
      <c r="B996" s="310"/>
      <c r="C996" s="319" t="s">
        <v>39</v>
      </c>
      <c r="D996" s="319"/>
      <c r="E996" s="319"/>
      <c r="F996" s="319"/>
      <c r="G996" s="319"/>
      <c r="H996" s="319"/>
      <c r="I996" s="319"/>
      <c r="J996" s="319"/>
      <c r="K996" s="319"/>
      <c r="L996" s="319"/>
      <c r="O996" s="245"/>
    </row>
    <row r="997" spans="1:26" s="13" customFormat="1" ht="7.5" customHeight="1">
      <c r="A997" s="4"/>
      <c r="B997" s="4"/>
      <c r="C997" s="3"/>
      <c r="D997" s="3"/>
      <c r="E997" s="3"/>
      <c r="F997" s="3"/>
      <c r="G997" s="3"/>
      <c r="H997" s="3"/>
      <c r="I997" s="3"/>
      <c r="J997" s="3"/>
      <c r="K997" s="3"/>
      <c r="L997" s="3"/>
      <c r="O997" s="245"/>
    </row>
    <row r="998" spans="1:26" s="13" customFormat="1">
      <c r="A998" s="310" t="s">
        <v>5</v>
      </c>
      <c r="B998" s="310"/>
      <c r="C998" s="5" t="s">
        <v>537</v>
      </c>
      <c r="D998" s="3"/>
      <c r="E998" s="3"/>
      <c r="F998" s="3"/>
      <c r="G998" s="3"/>
      <c r="H998" s="3"/>
      <c r="I998" s="3"/>
      <c r="J998" s="3"/>
      <c r="K998" s="3"/>
      <c r="L998" s="3"/>
      <c r="O998" s="245"/>
    </row>
    <row r="999" spans="1:26" s="15" customFormat="1" ht="6.75" customHeight="1">
      <c r="A999" s="4"/>
      <c r="B999" s="6"/>
      <c r="C999" s="6"/>
      <c r="D999" s="6"/>
      <c r="E999" s="6"/>
      <c r="F999" s="6"/>
      <c r="G999" s="6"/>
      <c r="H999" s="6"/>
      <c r="I999" s="6"/>
      <c r="J999" s="6"/>
      <c r="K999" s="4"/>
      <c r="L999" s="4"/>
      <c r="M999" s="14"/>
      <c r="N999" s="14"/>
      <c r="O999" s="238"/>
      <c r="P999" s="14"/>
      <c r="Q999" s="23"/>
      <c r="R999" s="23"/>
      <c r="S999" s="23"/>
      <c r="T999" s="23"/>
      <c r="U999" s="23"/>
      <c r="V999" s="23"/>
      <c r="W999" s="23"/>
      <c r="X999" s="23"/>
      <c r="Y999" s="23"/>
      <c r="Z999" s="23"/>
    </row>
    <row r="1000" spans="1:26" s="15" customFormat="1">
      <c r="A1000" s="4" t="s">
        <v>6</v>
      </c>
      <c r="B1000" s="4"/>
      <c r="C1000" s="319" t="s">
        <v>536</v>
      </c>
      <c r="D1000" s="319"/>
      <c r="E1000" s="14"/>
      <c r="F1000" s="14"/>
      <c r="G1000" s="23"/>
      <c r="H1000" s="23"/>
      <c r="I1000" s="23"/>
      <c r="J1000" s="23"/>
      <c r="K1000" s="23"/>
      <c r="L1000" s="23"/>
      <c r="M1000" s="23"/>
      <c r="N1000" s="23"/>
      <c r="O1000" s="238"/>
      <c r="P1000" s="23"/>
    </row>
    <row r="1001" spans="1:26" s="15" customFormat="1" ht="9" customHeight="1">
      <c r="A1001" s="4"/>
      <c r="B1001" s="6"/>
      <c r="C1001" s="6"/>
      <c r="D1001" s="6"/>
      <c r="E1001" s="6"/>
      <c r="F1001" s="6"/>
      <c r="G1001" s="6"/>
      <c r="H1001" s="6"/>
      <c r="I1001" s="6"/>
      <c r="J1001" s="6"/>
      <c r="K1001" s="4"/>
      <c r="L1001" s="4"/>
      <c r="M1001" s="14"/>
      <c r="N1001" s="14"/>
      <c r="O1001" s="238"/>
      <c r="P1001" s="14"/>
      <c r="Q1001" s="23"/>
      <c r="R1001" s="23"/>
      <c r="S1001" s="23"/>
      <c r="T1001" s="23"/>
      <c r="U1001" s="23"/>
      <c r="V1001" s="23"/>
      <c r="W1001" s="23"/>
      <c r="X1001" s="23"/>
      <c r="Y1001" s="23"/>
      <c r="Z1001" s="23"/>
    </row>
    <row r="1002" spans="1:26" s="15" customFormat="1">
      <c r="A1002" s="310" t="s">
        <v>7</v>
      </c>
      <c r="B1002" s="310"/>
      <c r="C1002" s="319" t="s">
        <v>44</v>
      </c>
      <c r="D1002" s="319"/>
      <c r="E1002" s="6"/>
      <c r="F1002" s="6"/>
      <c r="G1002" s="6"/>
      <c r="H1002" s="6"/>
      <c r="I1002" s="6"/>
      <c r="J1002" s="6"/>
      <c r="K1002" s="4"/>
      <c r="L1002" s="4"/>
      <c r="M1002" s="14"/>
      <c r="N1002" s="14"/>
      <c r="O1002" s="238"/>
      <c r="P1002" s="14"/>
      <c r="Q1002" s="23"/>
      <c r="R1002" s="23"/>
      <c r="S1002" s="23"/>
      <c r="T1002" s="23"/>
      <c r="U1002" s="23"/>
      <c r="V1002" s="23"/>
      <c r="W1002" s="23"/>
      <c r="X1002" s="23"/>
      <c r="Y1002" s="23"/>
      <c r="Z1002" s="23"/>
    </row>
    <row r="1003" spans="1:26" s="15" customFormat="1" ht="9" customHeight="1">
      <c r="A1003" s="4"/>
      <c r="B1003" s="6"/>
      <c r="C1003" s="6"/>
      <c r="D1003" s="6"/>
      <c r="E1003" s="6"/>
      <c r="F1003" s="6"/>
      <c r="G1003" s="6"/>
      <c r="H1003" s="6"/>
      <c r="I1003" s="6"/>
      <c r="J1003" s="6"/>
      <c r="K1003" s="4"/>
      <c r="L1003" s="4"/>
      <c r="M1003" s="14"/>
      <c r="N1003" s="14"/>
      <c r="O1003" s="238"/>
      <c r="P1003" s="14"/>
      <c r="Q1003" s="23"/>
      <c r="R1003" s="23"/>
      <c r="S1003" s="23"/>
      <c r="T1003" s="23"/>
      <c r="U1003" s="23"/>
      <c r="V1003" s="23"/>
      <c r="W1003" s="23"/>
      <c r="X1003" s="23"/>
      <c r="Y1003" s="23"/>
      <c r="Z1003" s="23"/>
    </row>
    <row r="1004" spans="1:26" s="15" customFormat="1">
      <c r="A1004" s="321" t="s">
        <v>8</v>
      </c>
      <c r="B1004" s="321"/>
      <c r="C1004" s="26" t="s">
        <v>45</v>
      </c>
      <c r="D1004" s="23"/>
      <c r="E1004" s="23"/>
      <c r="F1004" s="23"/>
      <c r="G1004" s="23"/>
      <c r="H1004" s="23"/>
      <c r="I1004" s="23"/>
      <c r="O1004" s="238"/>
    </row>
    <row r="1005" spans="1:26" s="15" customFormat="1" ht="8.25" customHeight="1">
      <c r="A1005" s="4"/>
      <c r="B1005" s="6"/>
      <c r="C1005" s="6"/>
      <c r="D1005" s="6"/>
      <c r="E1005" s="6"/>
      <c r="F1005" s="6"/>
      <c r="G1005" s="6"/>
      <c r="H1005" s="6"/>
      <c r="I1005" s="6"/>
      <c r="J1005" s="6"/>
      <c r="K1005" s="4"/>
      <c r="L1005" s="4"/>
      <c r="M1005" s="14"/>
      <c r="N1005" s="14"/>
      <c r="O1005" s="238"/>
      <c r="P1005" s="14"/>
      <c r="Q1005" s="23"/>
      <c r="R1005" s="23"/>
      <c r="S1005" s="23"/>
      <c r="T1005" s="23"/>
      <c r="U1005" s="23"/>
      <c r="V1005" s="23"/>
      <c r="W1005" s="23"/>
      <c r="X1005" s="23"/>
      <c r="Y1005" s="23"/>
      <c r="Z1005" s="23"/>
    </row>
    <row r="1006" spans="1:26" s="15" customFormat="1">
      <c r="A1006" s="16" t="s">
        <v>90</v>
      </c>
      <c r="B1006" s="322" t="s">
        <v>307</v>
      </c>
      <c r="C1006" s="322"/>
      <c r="D1006" s="6"/>
      <c r="E1006" s="6"/>
      <c r="F1006" s="6"/>
      <c r="G1006" s="6"/>
      <c r="H1006" s="6"/>
      <c r="I1006" s="6"/>
      <c r="J1006" s="6"/>
      <c r="K1006" s="4"/>
      <c r="L1006" s="4"/>
      <c r="M1006" s="14"/>
      <c r="N1006" s="14"/>
      <c r="O1006" s="238"/>
      <c r="P1006" s="14"/>
      <c r="Q1006" s="23"/>
      <c r="R1006" s="23"/>
      <c r="S1006" s="23"/>
      <c r="T1006" s="23"/>
      <c r="U1006" s="23"/>
      <c r="V1006" s="23"/>
      <c r="W1006" s="23"/>
      <c r="X1006" s="23"/>
      <c r="Y1006" s="23"/>
      <c r="Z1006" s="23"/>
    </row>
    <row r="1007" spans="1:26" s="15" customFormat="1" ht="8.25" customHeight="1">
      <c r="A1007" s="4"/>
      <c r="B1007" s="6"/>
      <c r="C1007" s="6"/>
      <c r="D1007" s="6"/>
      <c r="E1007" s="6"/>
      <c r="F1007" s="6"/>
      <c r="G1007" s="6"/>
      <c r="H1007" s="6"/>
      <c r="I1007" s="6"/>
      <c r="J1007" s="6"/>
      <c r="K1007" s="4"/>
      <c r="L1007" s="4"/>
      <c r="M1007" s="14"/>
      <c r="N1007" s="14"/>
      <c r="O1007" s="238"/>
      <c r="P1007" s="14"/>
      <c r="Q1007" s="23"/>
      <c r="R1007" s="23"/>
      <c r="S1007" s="23"/>
      <c r="T1007" s="23"/>
      <c r="U1007" s="23"/>
      <c r="V1007" s="23"/>
      <c r="W1007" s="23"/>
      <c r="X1007" s="23"/>
      <c r="Y1007" s="23"/>
      <c r="Z1007" s="23"/>
    </row>
    <row r="1008" spans="1:26">
      <c r="A1008" s="7" t="s">
        <v>91</v>
      </c>
      <c r="B1008" s="5">
        <v>19</v>
      </c>
      <c r="C1008" s="7"/>
      <c r="D1008" s="7"/>
      <c r="E1008" s="7"/>
      <c r="F1008" s="7"/>
      <c r="G1008" s="7"/>
      <c r="H1008" s="7"/>
      <c r="I1008" s="7"/>
      <c r="J1008" s="7"/>
      <c r="K1008" s="7"/>
      <c r="L1008" s="7"/>
    </row>
    <row r="1009" spans="1:26" s="15" customFormat="1">
      <c r="A1009" s="4"/>
      <c r="B1009" s="6"/>
      <c r="C1009" s="6"/>
      <c r="D1009" s="6"/>
      <c r="E1009" s="6"/>
      <c r="F1009" s="6"/>
      <c r="G1009" s="6"/>
      <c r="H1009" s="6"/>
      <c r="I1009" s="6"/>
      <c r="J1009" s="6"/>
      <c r="K1009" s="4"/>
      <c r="L1009" s="4"/>
      <c r="M1009" s="14"/>
      <c r="N1009" s="14"/>
      <c r="O1009" s="238"/>
      <c r="P1009" s="14"/>
      <c r="Q1009" s="23"/>
      <c r="R1009" s="23"/>
      <c r="S1009" s="23"/>
      <c r="T1009" s="23"/>
      <c r="U1009" s="23"/>
      <c r="V1009" s="23"/>
      <c r="W1009" s="23"/>
      <c r="X1009" s="23"/>
      <c r="Y1009" s="23"/>
      <c r="Z1009" s="23"/>
    </row>
    <row r="1010" spans="1:26">
      <c r="A1010" s="340" t="s">
        <v>38</v>
      </c>
      <c r="B1010" s="340" t="s">
        <v>92</v>
      </c>
      <c r="C1010" s="340" t="s">
        <v>93</v>
      </c>
      <c r="D1010" s="340" t="s">
        <v>94</v>
      </c>
      <c r="E1010" s="340" t="s">
        <v>95</v>
      </c>
      <c r="F1010" s="340" t="s">
        <v>96</v>
      </c>
      <c r="G1010" s="340" t="s">
        <v>97</v>
      </c>
      <c r="H1010" s="340" t="s">
        <v>98</v>
      </c>
      <c r="I1010" s="340"/>
      <c r="J1010" s="340"/>
      <c r="K1010" s="340"/>
      <c r="L1010" s="340"/>
      <c r="M1010" s="340"/>
      <c r="N1010" s="340"/>
      <c r="O1010" s="252"/>
    </row>
    <row r="1011" spans="1:26" ht="30">
      <c r="A1011" s="340"/>
      <c r="B1011" s="340"/>
      <c r="C1011" s="340"/>
      <c r="D1011" s="340"/>
      <c r="E1011" s="340"/>
      <c r="F1011" s="340"/>
      <c r="G1011" s="340"/>
      <c r="H1011" s="29" t="s">
        <v>99</v>
      </c>
      <c r="I1011" s="29" t="s">
        <v>100</v>
      </c>
      <c r="J1011" s="29" t="s">
        <v>101</v>
      </c>
      <c r="K1011" s="29" t="s">
        <v>102</v>
      </c>
      <c r="L1011" s="29" t="s">
        <v>103</v>
      </c>
      <c r="M1011" s="29" t="s">
        <v>104</v>
      </c>
      <c r="N1011" s="29" t="s">
        <v>105</v>
      </c>
      <c r="O1011" s="253" t="s">
        <v>529</v>
      </c>
    </row>
    <row r="1012" spans="1:26">
      <c r="A1012" s="323" t="s">
        <v>47</v>
      </c>
      <c r="B1012" s="326" t="s">
        <v>155</v>
      </c>
      <c r="C1012" s="331" t="s">
        <v>69</v>
      </c>
      <c r="D1012" s="50" t="s">
        <v>218</v>
      </c>
      <c r="E1012" s="19" t="s">
        <v>219</v>
      </c>
      <c r="F1012" s="21">
        <v>25</v>
      </c>
      <c r="G1012" s="21">
        <v>25</v>
      </c>
      <c r="H1012" s="21">
        <v>96.8</v>
      </c>
      <c r="I1012" s="21">
        <v>5.8</v>
      </c>
      <c r="J1012" s="21">
        <v>0.2</v>
      </c>
      <c r="K1012" s="21">
        <v>15.3</v>
      </c>
      <c r="L1012" s="21">
        <v>12.8</v>
      </c>
      <c r="M1012" s="21">
        <v>1.8</v>
      </c>
      <c r="N1012" s="65">
        <v>6.8</v>
      </c>
      <c r="O1012" s="252" t="e">
        <f>VLOOKUP(D1012,'[1]CICLO DE MENUS'!$B$5:$I$60,8,FALSE)*F1012</f>
        <v>#N/A</v>
      </c>
    </row>
    <row r="1013" spans="1:26" ht="24">
      <c r="A1013" s="324"/>
      <c r="B1013" s="327"/>
      <c r="C1013" s="332"/>
      <c r="D1013" s="50" t="s">
        <v>153</v>
      </c>
      <c r="E1013" s="19" t="s">
        <v>118</v>
      </c>
      <c r="F1013" s="60">
        <v>20</v>
      </c>
      <c r="G1013" s="60">
        <v>20</v>
      </c>
      <c r="H1013" s="60">
        <v>16</v>
      </c>
      <c r="I1013" s="60">
        <v>0.44</v>
      </c>
      <c r="J1013" s="60">
        <v>0.02</v>
      </c>
      <c r="K1013" s="60">
        <v>3.38</v>
      </c>
      <c r="L1013" s="60">
        <v>2.4</v>
      </c>
      <c r="M1013" s="60">
        <v>0.16</v>
      </c>
      <c r="N1013" s="64">
        <v>1.2</v>
      </c>
      <c r="O1013" s="252" t="e">
        <f>VLOOKUP(D1013,'[1]CICLO DE MENUS'!$B$5:$I$60,8,FALSE)*F1013</f>
        <v>#N/A</v>
      </c>
    </row>
    <row r="1014" spans="1:26">
      <c r="A1014" s="324"/>
      <c r="B1014" s="327"/>
      <c r="C1014" s="332"/>
      <c r="D1014" s="50" t="s">
        <v>168</v>
      </c>
      <c r="E1014" s="19" t="s">
        <v>169</v>
      </c>
      <c r="F1014" s="60">
        <v>12</v>
      </c>
      <c r="G1014" s="60">
        <v>9.6</v>
      </c>
      <c r="H1014" s="60">
        <v>2.2079999999999997</v>
      </c>
      <c r="I1014" s="60">
        <v>8.6400000000000005E-2</v>
      </c>
      <c r="J1014" s="60">
        <v>9.5999999999999992E-3</v>
      </c>
      <c r="K1014" s="60">
        <v>0.39359999999999995</v>
      </c>
      <c r="L1014" s="60">
        <v>0.86399999999999988</v>
      </c>
      <c r="M1014" s="60">
        <v>4.8000000000000001E-2</v>
      </c>
      <c r="N1014" s="64">
        <v>0.72</v>
      </c>
      <c r="O1014" s="252" t="e">
        <f>VLOOKUP(D1014,'[1]CICLO DE MENUS'!$B$5:$I$60,8,FALSE)*F1014</f>
        <v>#N/A</v>
      </c>
    </row>
    <row r="1015" spans="1:26">
      <c r="A1015" s="324"/>
      <c r="B1015" s="327"/>
      <c r="C1015" s="332"/>
      <c r="D1015" s="50" t="s">
        <v>114</v>
      </c>
      <c r="E1015" s="19" t="s">
        <v>120</v>
      </c>
      <c r="F1015" s="60">
        <v>8</v>
      </c>
      <c r="G1015" s="60">
        <v>7.6</v>
      </c>
      <c r="H1015" s="60">
        <v>3.04</v>
      </c>
      <c r="I1015" s="60">
        <v>0.10639999999999999</v>
      </c>
      <c r="J1015" s="60">
        <v>7.6E-3</v>
      </c>
      <c r="K1015" s="60">
        <v>0.58519999999999994</v>
      </c>
      <c r="L1015" s="60">
        <v>1.8239999999999998</v>
      </c>
      <c r="M1015" s="60">
        <v>2.2799999999999997E-2</v>
      </c>
      <c r="N1015" s="64">
        <v>0.32</v>
      </c>
      <c r="O1015" s="252" t="e">
        <f>VLOOKUP(D1015,'[1]CICLO DE MENUS'!$B$5:$I$60,8,FALSE)*F1015</f>
        <v>#N/A</v>
      </c>
    </row>
    <row r="1016" spans="1:26">
      <c r="A1016" s="324"/>
      <c r="B1016" s="327"/>
      <c r="C1016" s="332"/>
      <c r="D1016" s="50" t="s">
        <v>115</v>
      </c>
      <c r="E1016" s="19" t="s">
        <v>121</v>
      </c>
      <c r="F1016" s="60">
        <v>1.1000000000000001</v>
      </c>
      <c r="G1016" s="60">
        <v>1.0450000000000002</v>
      </c>
      <c r="H1016" s="60">
        <v>1.5048000000000001</v>
      </c>
      <c r="I1016" s="60">
        <v>4.9115000000000013E-2</v>
      </c>
      <c r="J1016" s="60">
        <v>3.1350000000000006E-3</v>
      </c>
      <c r="K1016" s="60">
        <v>0.30618500000000004</v>
      </c>
      <c r="L1016" s="60">
        <v>0.41800000000000004</v>
      </c>
      <c r="M1016" s="60">
        <v>1.3585000000000003E-2</v>
      </c>
      <c r="N1016" s="64">
        <v>0.20900000000000002</v>
      </c>
      <c r="O1016" s="252" t="e">
        <f>VLOOKUP(D1016,'[1]CICLO DE MENUS'!$B$5:$I$60,8,FALSE)*F1016</f>
        <v>#N/A</v>
      </c>
    </row>
    <row r="1017" spans="1:26">
      <c r="A1017" s="324"/>
      <c r="B1017" s="327"/>
      <c r="C1017" s="332"/>
      <c r="D1017" s="50" t="s">
        <v>116</v>
      </c>
      <c r="E1017" s="19" t="s">
        <v>122</v>
      </c>
      <c r="F1017" s="60">
        <v>0.6</v>
      </c>
      <c r="G1017" s="60">
        <v>0.54</v>
      </c>
      <c r="H1017" s="60">
        <v>0.23760000000000001</v>
      </c>
      <c r="I1017" s="60">
        <v>1.242E-2</v>
      </c>
      <c r="J1017" s="60">
        <v>3.2400000000000003E-3</v>
      </c>
      <c r="K1017" s="60">
        <v>3.1860000000000006E-2</v>
      </c>
      <c r="L1017" s="60">
        <v>0.44280000000000003</v>
      </c>
      <c r="M1017" s="60">
        <v>9.7200000000000012E-3</v>
      </c>
      <c r="N1017" s="64">
        <v>0.27599999999999997</v>
      </c>
      <c r="O1017" s="252" t="e">
        <f>VLOOKUP(D1017,'[1]CICLO DE MENUS'!$B$5:$I$60,8,FALSE)*F1017</f>
        <v>#N/A</v>
      </c>
    </row>
    <row r="1018" spans="1:26">
      <c r="A1018" s="324"/>
      <c r="B1018" s="327"/>
      <c r="C1018" s="332"/>
      <c r="D1018" s="50" t="s">
        <v>117</v>
      </c>
      <c r="E1018" s="19" t="s">
        <v>123</v>
      </c>
      <c r="F1018" s="60">
        <v>0.5</v>
      </c>
      <c r="G1018" s="60">
        <v>0.5</v>
      </c>
      <c r="H1018" s="60">
        <v>0</v>
      </c>
      <c r="I1018" s="60">
        <v>0</v>
      </c>
      <c r="J1018" s="60">
        <v>0</v>
      </c>
      <c r="K1018" s="60">
        <v>0</v>
      </c>
      <c r="L1018" s="60">
        <v>0.12</v>
      </c>
      <c r="M1018" s="60">
        <v>1.5E-3</v>
      </c>
      <c r="N1018" s="64">
        <v>193.905</v>
      </c>
      <c r="O1018" s="252" t="e">
        <f>VLOOKUP(D1018,'[1]CICLO DE MENUS'!$B$5:$I$60,8,FALSE)*F1018</f>
        <v>#N/A</v>
      </c>
    </row>
    <row r="1019" spans="1:26" ht="15" customHeight="1">
      <c r="A1019" s="324"/>
      <c r="B1019" s="326" t="s">
        <v>155</v>
      </c>
      <c r="C1019" s="331" t="s">
        <v>124</v>
      </c>
      <c r="D1019" s="50" t="s">
        <v>156</v>
      </c>
      <c r="E1019" s="19" t="s">
        <v>157</v>
      </c>
      <c r="F1019" s="60">
        <v>55</v>
      </c>
      <c r="G1019" s="60">
        <v>49.5</v>
      </c>
      <c r="H1019" s="60">
        <v>73.754999999999995</v>
      </c>
      <c r="I1019" s="60">
        <v>6.2369999999999992</v>
      </c>
      <c r="J1019" s="60">
        <v>5.3460000000000001</v>
      </c>
      <c r="K1019" s="60">
        <v>0.14849999999999999</v>
      </c>
      <c r="L1019" s="60">
        <v>26.234999999999999</v>
      </c>
      <c r="M1019" s="60">
        <v>0.84149999999999991</v>
      </c>
      <c r="N1019" s="64">
        <v>76.45</v>
      </c>
      <c r="O1019" s="252" t="e">
        <f>VLOOKUP(D1019,'[1]CICLO DE MENUS'!$B$5:$I$60,8,FALSE)</f>
        <v>#N/A</v>
      </c>
    </row>
    <row r="1020" spans="1:26" ht="15.75" customHeight="1">
      <c r="A1020" s="324"/>
      <c r="B1020" s="327"/>
      <c r="C1020" s="332"/>
      <c r="D1020" s="50" t="s">
        <v>168</v>
      </c>
      <c r="E1020" s="19" t="s">
        <v>169</v>
      </c>
      <c r="F1020" s="60">
        <v>12</v>
      </c>
      <c r="G1020" s="60">
        <v>9.6</v>
      </c>
      <c r="H1020" s="60">
        <v>2.2079999999999997</v>
      </c>
      <c r="I1020" s="60">
        <v>8.6400000000000005E-2</v>
      </c>
      <c r="J1020" s="60">
        <v>9.5999999999999992E-3</v>
      </c>
      <c r="K1020" s="60">
        <v>0.39359999999999995</v>
      </c>
      <c r="L1020" s="60">
        <v>0.86399999999999988</v>
      </c>
      <c r="M1020" s="60">
        <v>4.8000000000000001E-2</v>
      </c>
      <c r="N1020" s="64">
        <v>0.72</v>
      </c>
      <c r="O1020" s="252" t="e">
        <f>VLOOKUP(D1020,'[1]CICLO DE MENUS'!$B$5:$I$60,8,FALSE)*F1020</f>
        <v>#N/A</v>
      </c>
    </row>
    <row r="1021" spans="1:26" ht="18.75" customHeight="1">
      <c r="A1021" s="324"/>
      <c r="B1021" s="327"/>
      <c r="C1021" s="332"/>
      <c r="D1021" s="50" t="s">
        <v>114</v>
      </c>
      <c r="E1021" s="19" t="s">
        <v>120</v>
      </c>
      <c r="F1021" s="60">
        <v>8</v>
      </c>
      <c r="G1021" s="60">
        <v>7.6</v>
      </c>
      <c r="H1021" s="60">
        <v>3.04</v>
      </c>
      <c r="I1021" s="60">
        <v>0.10639999999999999</v>
      </c>
      <c r="J1021" s="60">
        <v>7.6E-3</v>
      </c>
      <c r="K1021" s="60">
        <v>0.58519999999999994</v>
      </c>
      <c r="L1021" s="60">
        <v>1.8239999999999998</v>
      </c>
      <c r="M1021" s="60">
        <v>2.2799999999999997E-2</v>
      </c>
      <c r="N1021" s="64">
        <v>0.32</v>
      </c>
      <c r="O1021" s="252" t="e">
        <f>VLOOKUP(D1021,'[1]CICLO DE MENUS'!$B$5:$I$60,8,FALSE)*F1021</f>
        <v>#N/A</v>
      </c>
    </row>
    <row r="1022" spans="1:26" ht="13.5" customHeight="1">
      <c r="A1022" s="324"/>
      <c r="B1022" s="327"/>
      <c r="C1022" s="332"/>
      <c r="D1022" s="50" t="s">
        <v>185</v>
      </c>
      <c r="E1022" s="19" t="s">
        <v>186</v>
      </c>
      <c r="F1022" s="60">
        <v>4</v>
      </c>
      <c r="G1022" s="60">
        <v>4</v>
      </c>
      <c r="H1022" s="60">
        <v>36</v>
      </c>
      <c r="I1022" s="60">
        <v>0</v>
      </c>
      <c r="J1022" s="60">
        <v>4</v>
      </c>
      <c r="K1022" s="60">
        <v>0</v>
      </c>
      <c r="L1022" s="60">
        <v>0</v>
      </c>
      <c r="M1022" s="60">
        <v>0</v>
      </c>
      <c r="N1022" s="64">
        <v>0</v>
      </c>
      <c r="O1022" s="252" t="e">
        <f>VLOOKUP(D1022,'[1]CICLO DE MENUS'!$B$5:$I$60,8,FALSE)*F1022</f>
        <v>#N/A</v>
      </c>
    </row>
    <row r="1023" spans="1:26" ht="15.75" customHeight="1">
      <c r="A1023" s="325"/>
      <c r="B1023" s="330"/>
      <c r="C1023" s="333"/>
      <c r="D1023" s="50" t="s">
        <v>117</v>
      </c>
      <c r="E1023" s="19" t="s">
        <v>123</v>
      </c>
      <c r="F1023" s="19">
        <v>0.5</v>
      </c>
      <c r="G1023" s="19">
        <v>0.5</v>
      </c>
      <c r="H1023" s="21">
        <v>0</v>
      </c>
      <c r="I1023" s="21">
        <v>0</v>
      </c>
      <c r="J1023" s="21">
        <v>0</v>
      </c>
      <c r="K1023" s="21">
        <v>0</v>
      </c>
      <c r="L1023" s="21">
        <v>0.12</v>
      </c>
      <c r="M1023" s="21">
        <v>1.5E-3</v>
      </c>
      <c r="N1023" s="65">
        <v>193.905</v>
      </c>
      <c r="O1023" s="252" t="e">
        <f>VLOOKUP(D1023,'[1]CICLO DE MENUS'!$B$5:$I$60,8,FALSE)*F1023</f>
        <v>#N/A</v>
      </c>
    </row>
    <row r="1024" spans="1:26">
      <c r="A1024" s="334" t="s">
        <v>161</v>
      </c>
      <c r="B1024" s="326" t="s">
        <v>162</v>
      </c>
      <c r="C1024" s="331" t="s">
        <v>54</v>
      </c>
      <c r="D1024" s="50" t="s">
        <v>163</v>
      </c>
      <c r="E1024" s="19" t="s">
        <v>164</v>
      </c>
      <c r="F1024" s="60">
        <v>46</v>
      </c>
      <c r="G1024" s="60">
        <v>46</v>
      </c>
      <c r="H1024" s="60">
        <v>162.38</v>
      </c>
      <c r="I1024" s="60">
        <v>3.0819999999999999</v>
      </c>
      <c r="J1024" s="60">
        <v>0.18400000000000002</v>
      </c>
      <c r="K1024" s="60">
        <v>36.845999999999997</v>
      </c>
      <c r="L1024" s="60">
        <v>4.1399999999999997</v>
      </c>
      <c r="M1024" s="60">
        <v>0.36800000000000005</v>
      </c>
      <c r="N1024" s="64">
        <v>0.92</v>
      </c>
      <c r="O1024" s="252" t="e">
        <f>VLOOKUP(D1024,'[1]CICLO DE MENUS'!$B$5:$I$60,8,FALSE)*F1024</f>
        <v>#N/A</v>
      </c>
    </row>
    <row r="1025" spans="1:15">
      <c r="A1025" s="335"/>
      <c r="B1025" s="327"/>
      <c r="C1025" s="332"/>
      <c r="D1025" s="50" t="s">
        <v>117</v>
      </c>
      <c r="E1025" s="19" t="s">
        <v>123</v>
      </c>
      <c r="F1025" s="60">
        <v>0.3</v>
      </c>
      <c r="G1025" s="60">
        <v>0.3</v>
      </c>
      <c r="H1025" s="60">
        <v>0</v>
      </c>
      <c r="I1025" s="60">
        <v>0</v>
      </c>
      <c r="J1025" s="60">
        <v>0</v>
      </c>
      <c r="K1025" s="60">
        <v>0</v>
      </c>
      <c r="L1025" s="60">
        <v>7.1999999999999995E-2</v>
      </c>
      <c r="M1025" s="60">
        <v>8.9999999999999998E-4</v>
      </c>
      <c r="N1025" s="64">
        <v>116.34299999999999</v>
      </c>
      <c r="O1025" s="252" t="e">
        <f>VLOOKUP(D1025,'[1]CICLO DE MENUS'!$B$5:$I$60,8,FALSE)*F1025</f>
        <v>#N/A</v>
      </c>
    </row>
    <row r="1026" spans="1:15">
      <c r="A1026" s="336"/>
      <c r="B1026" s="330"/>
      <c r="C1026" s="333"/>
      <c r="D1026" s="50" t="s">
        <v>185</v>
      </c>
      <c r="E1026" s="19" t="s">
        <v>186</v>
      </c>
      <c r="F1026" s="60">
        <v>3</v>
      </c>
      <c r="G1026" s="60">
        <v>3</v>
      </c>
      <c r="H1026" s="60">
        <v>27</v>
      </c>
      <c r="I1026" s="60">
        <v>0</v>
      </c>
      <c r="J1026" s="60">
        <v>3</v>
      </c>
      <c r="K1026" s="60">
        <v>0</v>
      </c>
      <c r="L1026" s="60">
        <v>0</v>
      </c>
      <c r="M1026" s="60">
        <v>0</v>
      </c>
      <c r="N1026" s="64">
        <v>0</v>
      </c>
      <c r="O1026" s="252" t="e">
        <f>VLOOKUP(D1026,'[1]CICLO DE MENUS'!$B$5:$I$60,8,FALSE)*F1026</f>
        <v>#N/A</v>
      </c>
    </row>
    <row r="1027" spans="1:15" ht="39.75" customHeight="1">
      <c r="A1027" s="244" t="s">
        <v>183</v>
      </c>
      <c r="B1027" s="77" t="s">
        <v>162</v>
      </c>
      <c r="C1027" s="243" t="s">
        <v>244</v>
      </c>
      <c r="D1027" s="50" t="s">
        <v>187</v>
      </c>
      <c r="E1027" s="19" t="s">
        <v>166</v>
      </c>
      <c r="F1027" s="60">
        <v>83</v>
      </c>
      <c r="G1027" s="60">
        <v>59.76</v>
      </c>
      <c r="H1027" s="60">
        <v>78.883200000000002</v>
      </c>
      <c r="I1027" s="60">
        <v>0.65736000000000006</v>
      </c>
      <c r="J1027" s="60">
        <v>0.11952</v>
      </c>
      <c r="K1027" s="60">
        <v>18.107279999999999</v>
      </c>
      <c r="L1027" s="60">
        <v>1.7927999999999999</v>
      </c>
      <c r="M1027" s="60">
        <v>0.29880000000000001</v>
      </c>
      <c r="N1027" s="64">
        <v>3.32</v>
      </c>
      <c r="O1027" s="252" t="e">
        <f>VLOOKUP(D1027,'[1]CICLO DE MENUS'!$B$5:$I$60,8,FALSE)*F1027</f>
        <v>#N/A</v>
      </c>
    </row>
    <row r="1028" spans="1:15" ht="14.25" customHeight="1">
      <c r="A1028" s="334" t="s">
        <v>184</v>
      </c>
      <c r="B1028" s="326" t="s">
        <v>167</v>
      </c>
      <c r="C1028" s="331" t="s">
        <v>150</v>
      </c>
      <c r="D1028" s="57" t="s">
        <v>168</v>
      </c>
      <c r="E1028" s="19" t="s">
        <v>169</v>
      </c>
      <c r="F1028" s="19">
        <v>44</v>
      </c>
      <c r="G1028" s="60">
        <v>35.200000000000003</v>
      </c>
      <c r="H1028" s="60">
        <v>8.0960000000000001</v>
      </c>
      <c r="I1028" s="60">
        <v>0.31680000000000003</v>
      </c>
      <c r="J1028" s="60">
        <v>3.5200000000000002E-2</v>
      </c>
      <c r="K1028" s="60">
        <v>1.4432</v>
      </c>
      <c r="L1028" s="60">
        <v>3.1680000000000001</v>
      </c>
      <c r="M1028" s="60">
        <v>0.17600000000000002</v>
      </c>
      <c r="N1028" s="64">
        <v>2.64</v>
      </c>
      <c r="O1028" s="252" t="e">
        <f>VLOOKUP(D1028,'[1]CICLO DE MENUS'!$B$5:$I$60,8,FALSE)*F1028</f>
        <v>#N/A</v>
      </c>
    </row>
    <row r="1029" spans="1:15">
      <c r="A1029" s="335"/>
      <c r="B1029" s="327"/>
      <c r="C1029" s="332"/>
      <c r="D1029" s="57" t="s">
        <v>113</v>
      </c>
      <c r="E1029" s="19" t="s">
        <v>119</v>
      </c>
      <c r="F1029" s="19">
        <v>35</v>
      </c>
      <c r="G1029" s="60">
        <v>29.75</v>
      </c>
      <c r="H1029" s="60">
        <v>13.9825</v>
      </c>
      <c r="I1029" s="60">
        <v>0.20824999999999999</v>
      </c>
      <c r="J1029" s="60">
        <v>2.9750000000000002E-2</v>
      </c>
      <c r="K1029" s="60">
        <v>2.8262499999999999</v>
      </c>
      <c r="L1029" s="60">
        <v>8.0325000000000006</v>
      </c>
      <c r="M1029" s="60">
        <v>0.11900000000000001</v>
      </c>
      <c r="N1029" s="64">
        <v>12.25</v>
      </c>
      <c r="O1029" s="252" t="e">
        <f>VLOOKUP(D1029,'[1]CICLO DE MENUS'!$B$5:$I$60,8,FALSE)*F1029</f>
        <v>#N/A</v>
      </c>
    </row>
    <row r="1030" spans="1:15">
      <c r="A1030" s="335"/>
      <c r="B1030" s="327"/>
      <c r="C1030" s="332"/>
      <c r="D1030" s="57" t="s">
        <v>117</v>
      </c>
      <c r="E1030" s="19" t="s">
        <v>123</v>
      </c>
      <c r="F1030" s="19">
        <v>2</v>
      </c>
      <c r="G1030" s="60">
        <v>2</v>
      </c>
      <c r="H1030" s="60">
        <v>0</v>
      </c>
      <c r="I1030" s="60">
        <v>0</v>
      </c>
      <c r="J1030" s="60">
        <v>0</v>
      </c>
      <c r="K1030" s="60">
        <v>0</v>
      </c>
      <c r="L1030" s="60">
        <v>0.48</v>
      </c>
      <c r="M1030" s="60">
        <v>6.0000000000000001E-3</v>
      </c>
      <c r="N1030" s="64">
        <v>775.62</v>
      </c>
      <c r="O1030" s="252" t="e">
        <f>VLOOKUP(D1030,'[1]CICLO DE MENUS'!$B$5:$I$60,8,FALSE)*F1030</f>
        <v>#N/A</v>
      </c>
    </row>
    <row r="1031" spans="1:15">
      <c r="A1031" s="334" t="s">
        <v>51</v>
      </c>
      <c r="B1031" s="326" t="s">
        <v>167</v>
      </c>
      <c r="C1031" s="331" t="s">
        <v>75</v>
      </c>
      <c r="D1031" s="57" t="s">
        <v>557</v>
      </c>
      <c r="E1031" s="19" t="s">
        <v>239</v>
      </c>
      <c r="F1031" s="260">
        <v>80</v>
      </c>
      <c r="G1031" s="260">
        <v>60</v>
      </c>
      <c r="H1031" s="260">
        <v>46.8</v>
      </c>
      <c r="I1031" s="260">
        <v>0.54</v>
      </c>
      <c r="J1031" s="260">
        <v>0.24</v>
      </c>
      <c r="K1031" s="260">
        <v>9.06</v>
      </c>
      <c r="L1031" s="260">
        <v>9.6</v>
      </c>
      <c r="M1031" s="260">
        <v>0.18</v>
      </c>
      <c r="N1031" s="261">
        <v>2.4</v>
      </c>
      <c r="O1031" s="252" t="e">
        <f>VLOOKUP(D1031,'[1]CICLO DE MENUS'!$B$5:$I$60,8,FALSE)*F1031</f>
        <v>#N/A</v>
      </c>
    </row>
    <row r="1032" spans="1:15" ht="21.75" customHeight="1">
      <c r="A1032" s="336"/>
      <c r="B1032" s="330"/>
      <c r="C1032" s="333"/>
      <c r="D1032" s="57" t="s">
        <v>176</v>
      </c>
      <c r="E1032" s="19" t="s">
        <v>177</v>
      </c>
      <c r="F1032" s="21">
        <v>8</v>
      </c>
      <c r="G1032" s="21">
        <v>8</v>
      </c>
      <c r="H1032" s="21">
        <v>31.76</v>
      </c>
      <c r="I1032" s="21">
        <v>0</v>
      </c>
      <c r="J1032" s="21">
        <v>0</v>
      </c>
      <c r="K1032" s="21">
        <v>7.944</v>
      </c>
      <c r="L1032" s="21">
        <v>0</v>
      </c>
      <c r="M1032" s="21">
        <v>8.0000000000000002E-3</v>
      </c>
      <c r="N1032" s="58">
        <v>0</v>
      </c>
      <c r="O1032" s="252" t="e">
        <f>VLOOKUP(D1032,'[1]CICLO DE MENUS'!$B$5:$I$60,8,FALSE)*F1032</f>
        <v>#N/A</v>
      </c>
    </row>
    <row r="1033" spans="1:15" ht="24">
      <c r="A1033" s="27" t="s">
        <v>52</v>
      </c>
      <c r="B1033" s="27" t="s">
        <v>172</v>
      </c>
      <c r="C1033" s="28"/>
      <c r="D1033" s="51"/>
      <c r="E1033" s="19"/>
      <c r="F1033" s="19"/>
      <c r="G1033" s="19"/>
      <c r="H1033" s="19"/>
      <c r="I1033" s="19"/>
      <c r="J1033" s="19"/>
      <c r="K1033" s="19"/>
      <c r="L1033" s="19"/>
      <c r="M1033" s="19"/>
      <c r="N1033" s="49"/>
      <c r="O1033" s="252"/>
    </row>
    <row r="1034" spans="1:15">
      <c r="A1034" s="27" t="s">
        <v>173</v>
      </c>
      <c r="B1034" s="27" t="s">
        <v>174</v>
      </c>
      <c r="C1034" s="55" t="s">
        <v>175</v>
      </c>
      <c r="D1034" s="51"/>
      <c r="E1034" s="19"/>
      <c r="F1034" s="19"/>
      <c r="G1034" s="19"/>
      <c r="H1034" s="19"/>
      <c r="I1034" s="19"/>
      <c r="J1034" s="19"/>
      <c r="K1034" s="19"/>
      <c r="L1034" s="19"/>
      <c r="M1034" s="19"/>
      <c r="N1034" s="49"/>
      <c r="O1034" s="252"/>
    </row>
    <row r="1035" spans="1:15">
      <c r="A1035" s="27" t="s">
        <v>178</v>
      </c>
      <c r="B1035" s="27" t="s">
        <v>179</v>
      </c>
      <c r="C1035" s="55" t="s">
        <v>180</v>
      </c>
      <c r="D1035" s="51"/>
      <c r="E1035" s="19"/>
      <c r="F1035" s="19"/>
      <c r="G1035" s="19"/>
      <c r="H1035" s="19"/>
      <c r="I1035" s="19"/>
      <c r="J1035" s="19"/>
      <c r="K1035" s="19"/>
      <c r="L1035" s="19"/>
      <c r="M1035" s="19"/>
      <c r="N1035" s="49"/>
      <c r="O1035" s="252"/>
    </row>
    <row r="1036" spans="1:15">
      <c r="A1036" s="27" t="s">
        <v>182</v>
      </c>
      <c r="B1036" s="337" t="s">
        <v>190</v>
      </c>
      <c r="C1036" s="338"/>
      <c r="D1036" s="339"/>
      <c r="E1036" s="19"/>
      <c r="F1036" s="19"/>
      <c r="G1036" s="19"/>
      <c r="H1036" s="19"/>
      <c r="I1036" s="19"/>
      <c r="J1036" s="19"/>
      <c r="K1036" s="19"/>
      <c r="L1036" s="19"/>
      <c r="M1036" s="19"/>
      <c r="N1036" s="49"/>
      <c r="O1036" s="252"/>
    </row>
    <row r="1037" spans="1:15">
      <c r="A1037" s="27"/>
      <c r="B1037" s="27"/>
      <c r="C1037" s="20"/>
      <c r="D1037" s="51"/>
      <c r="E1037" s="19"/>
      <c r="F1037" s="19"/>
      <c r="G1037" s="19"/>
      <c r="H1037" s="19"/>
      <c r="I1037" s="19"/>
      <c r="J1037" s="19"/>
      <c r="K1037" s="19"/>
      <c r="L1037" s="19"/>
      <c r="M1037" s="19"/>
      <c r="N1037" s="49"/>
      <c r="O1037" s="252"/>
    </row>
    <row r="1038" spans="1:15" s="257" customFormat="1">
      <c r="F1038" s="256">
        <f>SUM(F1012:F1032)</f>
        <v>448</v>
      </c>
      <c r="L1038" s="258"/>
      <c r="O1038" s="259" t="e">
        <f>SUM(O1012:O1032)</f>
        <v>#N/A</v>
      </c>
    </row>
    <row r="1039" spans="1:15">
      <c r="A1039" s="345" t="s">
        <v>106</v>
      </c>
      <c r="B1039" s="345"/>
      <c r="C1039" s="345"/>
      <c r="D1039" s="345"/>
      <c r="E1039" s="345"/>
      <c r="F1039" s="345"/>
      <c r="G1039" s="22"/>
      <c r="H1039" s="268">
        <f t="shared" ref="H1039:N1039" si="19">SUM(H1012:H1037)</f>
        <v>603.69509999999991</v>
      </c>
      <c r="I1039" s="268">
        <f t="shared" si="19"/>
        <v>17.728544999999997</v>
      </c>
      <c r="J1039" s="268">
        <f t="shared" si="19"/>
        <v>13.215244999999998</v>
      </c>
      <c r="K1039" s="268">
        <f t="shared" si="19"/>
        <v>97.350875000000002</v>
      </c>
      <c r="L1039" s="268">
        <f t="shared" si="19"/>
        <v>75.197099999999992</v>
      </c>
      <c r="M1039" s="268">
        <f t="shared" si="19"/>
        <v>4.1261050000000008</v>
      </c>
      <c r="N1039" s="268">
        <f t="shared" si="19"/>
        <v>1388.3180000000002</v>
      </c>
    </row>
    <row r="1040" spans="1:15">
      <c r="A1040" s="345" t="s">
        <v>107</v>
      </c>
      <c r="B1040" s="345"/>
      <c r="C1040" s="345"/>
      <c r="D1040" s="345"/>
      <c r="E1040" s="345"/>
      <c r="F1040" s="345"/>
      <c r="G1040" s="22"/>
      <c r="H1040" s="45">
        <v>1994</v>
      </c>
      <c r="I1040" s="45">
        <v>69.8</v>
      </c>
      <c r="J1040" s="45">
        <v>66.5</v>
      </c>
      <c r="K1040" s="45">
        <v>279.2</v>
      </c>
      <c r="L1040" s="45">
        <v>1100</v>
      </c>
      <c r="M1040" s="47">
        <v>8.6999999999999993</v>
      </c>
      <c r="N1040" s="47">
        <v>1500</v>
      </c>
    </row>
    <row r="1041" spans="1:26">
      <c r="A1041" s="345" t="s">
        <v>108</v>
      </c>
      <c r="B1041" s="345"/>
      <c r="C1041" s="345"/>
      <c r="D1041" s="345"/>
      <c r="E1041" s="345"/>
      <c r="F1041" s="345"/>
      <c r="G1041" s="22"/>
      <c r="H1041" s="46">
        <v>0.27447597793380135</v>
      </c>
      <c r="I1041" s="46">
        <v>0.22139749283667626</v>
      </c>
      <c r="J1041" s="46">
        <v>0.19675556390977442</v>
      </c>
      <c r="K1041" s="46">
        <v>0.31015356375358172</v>
      </c>
      <c r="L1041" s="46">
        <v>6.2631909090909071E-2</v>
      </c>
      <c r="M1041" s="48">
        <v>0.40278218390804604</v>
      </c>
      <c r="N1041" s="48">
        <v>1.10497</v>
      </c>
    </row>
    <row r="1042" spans="1:26" s="23" customFormat="1">
      <c r="O1042" s="238"/>
    </row>
    <row r="1043" spans="1:26">
      <c r="A1043" s="346" t="s">
        <v>109</v>
      </c>
      <c r="B1043" s="346"/>
      <c r="C1043" s="346"/>
      <c r="D1043" s="347"/>
      <c r="E1043" s="351" t="s">
        <v>562</v>
      </c>
      <c r="F1043" s="352"/>
      <c r="G1043" s="352"/>
      <c r="H1043" s="352"/>
      <c r="I1043" s="352"/>
      <c r="J1043" s="352"/>
      <c r="K1043" s="352"/>
      <c r="L1043" s="352"/>
      <c r="M1043" s="352"/>
      <c r="N1043" s="353"/>
    </row>
    <row r="1044" spans="1:26" ht="7.5" customHeight="1">
      <c r="A1044" s="23"/>
      <c r="B1044" s="23"/>
      <c r="C1044" s="23"/>
      <c r="D1044" s="18"/>
      <c r="E1044" s="18"/>
      <c r="F1044" s="18"/>
      <c r="G1044" s="18"/>
      <c r="H1044" s="18"/>
      <c r="I1044" s="18"/>
      <c r="J1044" s="18"/>
      <c r="K1044" s="18"/>
      <c r="L1044" s="18"/>
      <c r="M1044" s="18"/>
    </row>
    <row r="1045" spans="1:26" ht="42" customHeight="1">
      <c r="A1045" s="23" t="s">
        <v>36</v>
      </c>
      <c r="B1045" s="354"/>
      <c r="C1045" s="354"/>
      <c r="D1045" s="354"/>
      <c r="E1045" s="354"/>
      <c r="F1045" s="354"/>
      <c r="H1045" s="346" t="s">
        <v>37</v>
      </c>
      <c r="I1045" s="346"/>
      <c r="J1045" s="347"/>
      <c r="K1045" s="348">
        <v>1088304193</v>
      </c>
      <c r="L1045" s="348"/>
      <c r="M1045" s="348"/>
      <c r="N1045" s="348"/>
    </row>
    <row r="1048" spans="1:26" s="13" customFormat="1">
      <c r="A1048" s="358" t="s">
        <v>89</v>
      </c>
      <c r="B1048" s="358"/>
      <c r="C1048" s="358"/>
      <c r="D1048" s="358"/>
      <c r="E1048" s="358"/>
      <c r="F1048" s="358"/>
      <c r="G1048" s="358"/>
      <c r="H1048" s="358"/>
      <c r="I1048" s="358"/>
      <c r="J1048" s="358"/>
      <c r="K1048" s="358"/>
      <c r="L1048" s="358"/>
      <c r="O1048" s="245"/>
    </row>
    <row r="1049" spans="1:26" s="13" customFormat="1">
      <c r="A1049" s="3"/>
      <c r="B1049" s="3"/>
      <c r="C1049" s="3"/>
      <c r="D1049" s="3"/>
      <c r="E1049" s="3"/>
      <c r="F1049" s="3"/>
      <c r="G1049" s="3"/>
      <c r="H1049" s="3"/>
      <c r="I1049" s="3"/>
      <c r="J1049" s="3"/>
      <c r="K1049" s="3"/>
      <c r="L1049" s="3"/>
      <c r="O1049" s="245"/>
    </row>
    <row r="1050" spans="1:26" s="13" customFormat="1">
      <c r="A1050" s="310" t="s">
        <v>1</v>
      </c>
      <c r="B1050" s="310"/>
      <c r="C1050" s="319" t="s">
        <v>39</v>
      </c>
      <c r="D1050" s="319"/>
      <c r="E1050" s="319"/>
      <c r="F1050" s="319"/>
      <c r="G1050" s="319"/>
      <c r="H1050" s="319"/>
      <c r="I1050" s="319"/>
      <c r="J1050" s="319"/>
      <c r="K1050" s="319"/>
      <c r="L1050" s="319"/>
      <c r="O1050" s="245"/>
    </row>
    <row r="1051" spans="1:26" s="13" customFormat="1" ht="7.5" customHeight="1">
      <c r="A1051" s="4"/>
      <c r="B1051" s="4"/>
      <c r="C1051" s="3"/>
      <c r="D1051" s="3"/>
      <c r="E1051" s="3"/>
      <c r="F1051" s="3"/>
      <c r="G1051" s="3"/>
      <c r="H1051" s="3"/>
      <c r="I1051" s="3"/>
      <c r="J1051" s="3"/>
      <c r="K1051" s="3"/>
      <c r="L1051" s="3"/>
      <c r="O1051" s="245"/>
    </row>
    <row r="1052" spans="1:26" s="13" customFormat="1">
      <c r="A1052" s="310" t="s">
        <v>5</v>
      </c>
      <c r="B1052" s="310"/>
      <c r="C1052" s="5" t="s">
        <v>537</v>
      </c>
      <c r="D1052" s="3"/>
      <c r="E1052" s="3"/>
      <c r="F1052" s="3"/>
      <c r="G1052" s="3"/>
      <c r="H1052" s="3"/>
      <c r="I1052" s="3"/>
      <c r="J1052" s="3"/>
      <c r="K1052" s="3"/>
      <c r="L1052" s="3"/>
      <c r="O1052" s="245"/>
    </row>
    <row r="1053" spans="1:26" s="15" customFormat="1" ht="6.75" customHeight="1">
      <c r="A1053" s="4"/>
      <c r="B1053" s="6"/>
      <c r="C1053" s="6"/>
      <c r="D1053" s="6"/>
      <c r="E1053" s="6"/>
      <c r="F1053" s="6"/>
      <c r="G1053" s="6"/>
      <c r="H1053" s="6"/>
      <c r="I1053" s="6"/>
      <c r="J1053" s="6"/>
      <c r="K1053" s="4"/>
      <c r="L1053" s="4"/>
      <c r="M1053" s="14"/>
      <c r="N1053" s="14"/>
      <c r="O1053" s="238"/>
      <c r="P1053" s="14"/>
      <c r="Q1053" s="23"/>
      <c r="R1053" s="23"/>
      <c r="S1053" s="23"/>
      <c r="T1053" s="23"/>
      <c r="U1053" s="23"/>
      <c r="V1053" s="23"/>
      <c r="W1053" s="23"/>
      <c r="X1053" s="23"/>
      <c r="Y1053" s="23"/>
      <c r="Z1053" s="23"/>
    </row>
    <row r="1054" spans="1:26" s="15" customFormat="1">
      <c r="A1054" s="4" t="s">
        <v>6</v>
      </c>
      <c r="B1054" s="4"/>
      <c r="C1054" s="319" t="s">
        <v>536</v>
      </c>
      <c r="D1054" s="319"/>
      <c r="E1054" s="14"/>
      <c r="F1054" s="14"/>
      <c r="G1054" s="23"/>
      <c r="H1054" s="23"/>
      <c r="I1054" s="23"/>
      <c r="J1054" s="23"/>
      <c r="K1054" s="23"/>
      <c r="L1054" s="23"/>
      <c r="M1054" s="23"/>
      <c r="N1054" s="23"/>
      <c r="O1054" s="238"/>
      <c r="P1054" s="23"/>
    </row>
    <row r="1055" spans="1:26" s="15" customFormat="1" ht="9" customHeight="1">
      <c r="A1055" s="4"/>
      <c r="B1055" s="6"/>
      <c r="C1055" s="6"/>
      <c r="D1055" s="6"/>
      <c r="E1055" s="6"/>
      <c r="F1055" s="6"/>
      <c r="G1055" s="6"/>
      <c r="H1055" s="6"/>
      <c r="I1055" s="6"/>
      <c r="J1055" s="6"/>
      <c r="K1055" s="4"/>
      <c r="L1055" s="4"/>
      <c r="M1055" s="14"/>
      <c r="N1055" s="14"/>
      <c r="O1055" s="238"/>
      <c r="P1055" s="14"/>
      <c r="Q1055" s="23"/>
      <c r="R1055" s="23"/>
      <c r="S1055" s="23"/>
      <c r="T1055" s="23"/>
      <c r="U1055" s="23"/>
      <c r="V1055" s="23"/>
      <c r="W1055" s="23"/>
      <c r="X1055" s="23"/>
      <c r="Y1055" s="23"/>
      <c r="Z1055" s="23"/>
    </row>
    <row r="1056" spans="1:26" s="15" customFormat="1">
      <c r="A1056" s="310" t="s">
        <v>7</v>
      </c>
      <c r="B1056" s="310"/>
      <c r="C1056" s="319" t="s">
        <v>44</v>
      </c>
      <c r="D1056" s="319"/>
      <c r="E1056" s="6"/>
      <c r="F1056" s="6"/>
      <c r="G1056" s="6"/>
      <c r="H1056" s="6"/>
      <c r="I1056" s="6"/>
      <c r="J1056" s="6"/>
      <c r="K1056" s="4"/>
      <c r="L1056" s="4"/>
      <c r="M1056" s="14"/>
      <c r="N1056" s="14"/>
      <c r="O1056" s="238"/>
      <c r="P1056" s="14"/>
      <c r="Q1056" s="23"/>
      <c r="R1056" s="23"/>
      <c r="S1056" s="23"/>
      <c r="T1056" s="23"/>
      <c r="U1056" s="23"/>
      <c r="V1056" s="23"/>
      <c r="W1056" s="23"/>
      <c r="X1056" s="23"/>
      <c r="Y1056" s="23"/>
      <c r="Z1056" s="23"/>
    </row>
    <row r="1057" spans="1:26" s="15" customFormat="1" ht="9" customHeight="1">
      <c r="A1057" s="4"/>
      <c r="B1057" s="6"/>
      <c r="C1057" s="6"/>
      <c r="D1057" s="6"/>
      <c r="E1057" s="6"/>
      <c r="F1057" s="6"/>
      <c r="G1057" s="6"/>
      <c r="H1057" s="6"/>
      <c r="I1057" s="6"/>
      <c r="J1057" s="6"/>
      <c r="K1057" s="4"/>
      <c r="L1057" s="4"/>
      <c r="M1057" s="14"/>
      <c r="N1057" s="14"/>
      <c r="O1057" s="238"/>
      <c r="P1057" s="14"/>
      <c r="Q1057" s="23"/>
      <c r="R1057" s="23"/>
      <c r="S1057" s="23"/>
      <c r="T1057" s="23"/>
      <c r="U1057" s="23"/>
      <c r="V1057" s="23"/>
      <c r="W1057" s="23"/>
      <c r="X1057" s="23"/>
      <c r="Y1057" s="23"/>
      <c r="Z1057" s="23"/>
    </row>
    <row r="1058" spans="1:26" s="15" customFormat="1">
      <c r="A1058" s="321" t="s">
        <v>8</v>
      </c>
      <c r="B1058" s="321"/>
      <c r="C1058" s="26" t="s">
        <v>45</v>
      </c>
      <c r="D1058" s="23"/>
      <c r="E1058" s="23"/>
      <c r="F1058" s="23"/>
      <c r="G1058" s="23"/>
      <c r="H1058" s="23"/>
      <c r="I1058" s="23"/>
      <c r="O1058" s="238"/>
    </row>
    <row r="1059" spans="1:26" s="15" customFormat="1" ht="8.25" customHeight="1">
      <c r="A1059" s="4"/>
      <c r="B1059" s="6"/>
      <c r="C1059" s="6"/>
      <c r="D1059" s="6"/>
      <c r="E1059" s="6"/>
      <c r="F1059" s="6"/>
      <c r="G1059" s="6"/>
      <c r="H1059" s="6"/>
      <c r="I1059" s="6"/>
      <c r="J1059" s="6"/>
      <c r="K1059" s="4"/>
      <c r="L1059" s="4"/>
      <c r="M1059" s="14"/>
      <c r="N1059" s="14"/>
      <c r="O1059" s="238"/>
      <c r="P1059" s="14"/>
      <c r="Q1059" s="23"/>
      <c r="R1059" s="23"/>
      <c r="S1059" s="23"/>
      <c r="T1059" s="23"/>
      <c r="U1059" s="23"/>
      <c r="V1059" s="23"/>
      <c r="W1059" s="23"/>
      <c r="X1059" s="23"/>
      <c r="Y1059" s="23"/>
      <c r="Z1059" s="23"/>
    </row>
    <row r="1060" spans="1:26" s="15" customFormat="1">
      <c r="A1060" s="16" t="s">
        <v>90</v>
      </c>
      <c r="B1060" s="322" t="s">
        <v>307</v>
      </c>
      <c r="C1060" s="322"/>
      <c r="D1060" s="6"/>
      <c r="E1060" s="6"/>
      <c r="F1060" s="6"/>
      <c r="G1060" s="6"/>
      <c r="H1060" s="6"/>
      <c r="I1060" s="6" t="s">
        <v>211</v>
      </c>
      <c r="J1060" s="6"/>
      <c r="K1060" s="4"/>
      <c r="L1060" s="4"/>
      <c r="M1060" s="14"/>
      <c r="N1060" s="14"/>
      <c r="O1060" s="238"/>
      <c r="P1060" s="14"/>
      <c r="Q1060" s="23"/>
      <c r="R1060" s="23"/>
      <c r="S1060" s="23"/>
      <c r="T1060" s="23"/>
      <c r="U1060" s="23"/>
      <c r="V1060" s="23"/>
      <c r="W1060" s="23"/>
      <c r="X1060" s="23"/>
      <c r="Y1060" s="23"/>
      <c r="Z1060" s="23"/>
    </row>
    <row r="1061" spans="1:26" s="15" customFormat="1" ht="8.25" customHeight="1">
      <c r="A1061" s="4"/>
      <c r="B1061" s="6"/>
      <c r="C1061" s="6"/>
      <c r="D1061" s="6"/>
      <c r="E1061" s="6"/>
      <c r="F1061" s="6"/>
      <c r="G1061" s="6"/>
      <c r="H1061" s="6"/>
      <c r="I1061" s="6"/>
      <c r="J1061" s="6"/>
      <c r="K1061" s="4"/>
      <c r="L1061" s="4"/>
      <c r="M1061" s="14"/>
      <c r="N1061" s="14"/>
      <c r="O1061" s="238"/>
      <c r="P1061" s="14"/>
      <c r="Q1061" s="23"/>
      <c r="R1061" s="23"/>
      <c r="S1061" s="23"/>
      <c r="T1061" s="23"/>
      <c r="U1061" s="23"/>
      <c r="V1061" s="23"/>
      <c r="W1061" s="23"/>
      <c r="X1061" s="23"/>
      <c r="Y1061" s="23"/>
      <c r="Z1061" s="23"/>
    </row>
    <row r="1062" spans="1:26">
      <c r="A1062" s="7" t="s">
        <v>91</v>
      </c>
      <c r="B1062" s="5">
        <v>20</v>
      </c>
      <c r="C1062" s="7"/>
      <c r="D1062" s="7"/>
      <c r="E1062" s="7"/>
      <c r="F1062" s="7"/>
      <c r="G1062" s="7"/>
      <c r="H1062" s="7"/>
      <c r="I1062" s="7"/>
      <c r="J1062" s="7"/>
      <c r="K1062" s="7"/>
      <c r="L1062" s="7"/>
    </row>
    <row r="1063" spans="1:26" s="15" customFormat="1">
      <c r="A1063" s="4"/>
      <c r="B1063" s="6"/>
      <c r="C1063" s="6"/>
      <c r="D1063" s="6"/>
      <c r="E1063" s="6"/>
      <c r="F1063" s="6"/>
      <c r="G1063" s="6"/>
      <c r="H1063" s="6"/>
      <c r="I1063" s="6"/>
      <c r="J1063" s="6"/>
      <c r="K1063" s="4"/>
      <c r="L1063" s="4"/>
      <c r="M1063" s="14"/>
      <c r="N1063" s="14"/>
      <c r="O1063" s="238"/>
      <c r="P1063" s="14"/>
      <c r="Q1063" s="23"/>
      <c r="R1063" s="23"/>
      <c r="S1063" s="23"/>
      <c r="T1063" s="23"/>
      <c r="U1063" s="23"/>
      <c r="V1063" s="23"/>
      <c r="W1063" s="23"/>
      <c r="X1063" s="23"/>
      <c r="Y1063" s="23"/>
      <c r="Z1063" s="23"/>
    </row>
    <row r="1064" spans="1:26">
      <c r="A1064" s="340" t="s">
        <v>38</v>
      </c>
      <c r="B1064" s="340" t="s">
        <v>92</v>
      </c>
      <c r="C1064" s="340" t="s">
        <v>93</v>
      </c>
      <c r="D1064" s="340" t="s">
        <v>94</v>
      </c>
      <c r="E1064" s="340" t="s">
        <v>95</v>
      </c>
      <c r="F1064" s="340" t="s">
        <v>96</v>
      </c>
      <c r="G1064" s="340" t="s">
        <v>97</v>
      </c>
      <c r="H1064" s="340" t="s">
        <v>98</v>
      </c>
      <c r="I1064" s="340"/>
      <c r="J1064" s="340"/>
      <c r="K1064" s="340"/>
      <c r="L1064" s="340"/>
      <c r="M1064" s="340"/>
      <c r="N1064" s="340"/>
      <c r="O1064" s="252"/>
    </row>
    <row r="1065" spans="1:26" ht="30">
      <c r="A1065" s="340"/>
      <c r="B1065" s="340"/>
      <c r="C1065" s="340"/>
      <c r="D1065" s="340"/>
      <c r="E1065" s="340"/>
      <c r="F1065" s="340"/>
      <c r="G1065" s="340"/>
      <c r="H1065" s="29" t="s">
        <v>99</v>
      </c>
      <c r="I1065" s="29" t="s">
        <v>100</v>
      </c>
      <c r="J1065" s="29" t="s">
        <v>101</v>
      </c>
      <c r="K1065" s="29" t="s">
        <v>102</v>
      </c>
      <c r="L1065" s="29" t="s">
        <v>103</v>
      </c>
      <c r="M1065" s="29" t="s">
        <v>104</v>
      </c>
      <c r="N1065" s="29" t="s">
        <v>105</v>
      </c>
      <c r="O1065" s="253" t="s">
        <v>529</v>
      </c>
    </row>
    <row r="1066" spans="1:26" ht="29.25" customHeight="1">
      <c r="A1066" s="334" t="s">
        <v>191</v>
      </c>
      <c r="B1066" s="334" t="s">
        <v>192</v>
      </c>
      <c r="C1066" s="328" t="s">
        <v>53</v>
      </c>
      <c r="D1066" s="50" t="s">
        <v>194</v>
      </c>
      <c r="E1066" s="19" t="s">
        <v>110</v>
      </c>
      <c r="F1066" s="60">
        <v>41.7</v>
      </c>
      <c r="G1066" s="60">
        <v>25.02</v>
      </c>
      <c r="H1066" s="60">
        <v>32.025599999999997</v>
      </c>
      <c r="I1066" s="60">
        <v>0.32526000000000005</v>
      </c>
      <c r="J1066" s="60">
        <v>2.5020000000000001E-2</v>
      </c>
      <c r="K1066" s="60">
        <v>7.5810599999999999</v>
      </c>
      <c r="L1066" s="60">
        <v>1.0007999999999999</v>
      </c>
      <c r="M1066" s="60">
        <v>0.17513999999999999</v>
      </c>
      <c r="N1066" s="64">
        <v>0</v>
      </c>
      <c r="O1066" s="252" t="e">
        <f>VLOOKUP(D1066,'[1]CICLO DE MENUS'!$B$5:$I$60,8,FALSE)*F1066</f>
        <v>#N/A</v>
      </c>
    </row>
    <row r="1067" spans="1:26" ht="24">
      <c r="A1067" s="335"/>
      <c r="B1067" s="335"/>
      <c r="C1067" s="329"/>
      <c r="D1067" s="50" t="s">
        <v>153</v>
      </c>
      <c r="E1067" s="19" t="s">
        <v>118</v>
      </c>
      <c r="F1067" s="60">
        <v>10</v>
      </c>
      <c r="G1067" s="60">
        <v>10</v>
      </c>
      <c r="H1067" s="60">
        <v>8</v>
      </c>
      <c r="I1067" s="60">
        <v>0.22</v>
      </c>
      <c r="J1067" s="60">
        <v>0.01</v>
      </c>
      <c r="K1067" s="60">
        <v>1.69</v>
      </c>
      <c r="L1067" s="60">
        <v>1.2</v>
      </c>
      <c r="M1067" s="60">
        <v>0.08</v>
      </c>
      <c r="N1067" s="64">
        <v>0.6</v>
      </c>
      <c r="O1067" s="252" t="e">
        <f>VLOOKUP(D1067,'[1]CICLO DE MENUS'!$B$5:$I$60,8,FALSE)*F1067</f>
        <v>#N/A</v>
      </c>
    </row>
    <row r="1068" spans="1:26">
      <c r="A1068" s="335"/>
      <c r="B1068" s="335"/>
      <c r="C1068" s="329"/>
      <c r="D1068" s="50" t="s">
        <v>113</v>
      </c>
      <c r="E1068" s="19" t="s">
        <v>119</v>
      </c>
      <c r="F1068" s="60">
        <v>7</v>
      </c>
      <c r="G1068" s="60">
        <v>5.95</v>
      </c>
      <c r="H1068" s="60">
        <v>2.7965000000000004</v>
      </c>
      <c r="I1068" s="60">
        <v>4.165E-2</v>
      </c>
      <c r="J1068" s="60">
        <v>5.9500000000000004E-3</v>
      </c>
      <c r="K1068" s="60">
        <v>0.56525000000000003</v>
      </c>
      <c r="L1068" s="60">
        <v>1.6065</v>
      </c>
      <c r="M1068" s="60">
        <v>2.3800000000000002E-2</v>
      </c>
      <c r="N1068" s="64">
        <v>2.4500000000000002</v>
      </c>
      <c r="O1068" s="252" t="e">
        <f>VLOOKUP(D1068,'[1]CICLO DE MENUS'!$B$5:$I$60,8,FALSE)*F1068</f>
        <v>#N/A</v>
      </c>
    </row>
    <row r="1069" spans="1:26">
      <c r="A1069" s="335"/>
      <c r="B1069" s="335"/>
      <c r="C1069" s="329"/>
      <c r="D1069" s="50" t="s">
        <v>114</v>
      </c>
      <c r="E1069" s="19" t="s">
        <v>120</v>
      </c>
      <c r="F1069" s="60">
        <v>6</v>
      </c>
      <c r="G1069" s="60">
        <v>5.7</v>
      </c>
      <c r="H1069" s="60">
        <v>2.2799999999999998</v>
      </c>
      <c r="I1069" s="60">
        <v>7.9799999999999996E-2</v>
      </c>
      <c r="J1069" s="60">
        <v>5.7000000000000002E-3</v>
      </c>
      <c r="K1069" s="60">
        <v>0.43890000000000001</v>
      </c>
      <c r="L1069" s="60">
        <v>1.3680000000000001</v>
      </c>
      <c r="M1069" s="60">
        <v>1.7100000000000001E-2</v>
      </c>
      <c r="N1069" s="64">
        <v>0.24</v>
      </c>
      <c r="O1069" s="252" t="e">
        <f>VLOOKUP(D1069,'[1]CICLO DE MENUS'!$B$5:$I$60,8,FALSE)*F1069</f>
        <v>#N/A</v>
      </c>
    </row>
    <row r="1070" spans="1:26">
      <c r="A1070" s="335"/>
      <c r="B1070" s="335"/>
      <c r="C1070" s="329"/>
      <c r="D1070" s="50" t="s">
        <v>115</v>
      </c>
      <c r="E1070" s="19" t="s">
        <v>121</v>
      </c>
      <c r="F1070" s="60">
        <v>1.1000000000000001</v>
      </c>
      <c r="G1070" s="60">
        <v>1.0450000000000002</v>
      </c>
      <c r="H1070" s="60">
        <v>1.5048000000000001</v>
      </c>
      <c r="I1070" s="60">
        <v>4.9115000000000013E-2</v>
      </c>
      <c r="J1070" s="60">
        <v>3.1350000000000006E-3</v>
      </c>
      <c r="K1070" s="60">
        <v>0.30618500000000004</v>
      </c>
      <c r="L1070" s="60">
        <v>0.41800000000000004</v>
      </c>
      <c r="M1070" s="60">
        <v>1.3585000000000003E-2</v>
      </c>
      <c r="N1070" s="64">
        <v>0.20900000000000002</v>
      </c>
      <c r="O1070" s="252" t="e">
        <f>VLOOKUP(D1070,'[1]CICLO DE MENUS'!$B$5:$I$60,8,FALSE)*F1070</f>
        <v>#N/A</v>
      </c>
    </row>
    <row r="1071" spans="1:26">
      <c r="A1071" s="335"/>
      <c r="B1071" s="335"/>
      <c r="C1071" s="329"/>
      <c r="D1071" s="50" t="s">
        <v>116</v>
      </c>
      <c r="E1071" s="19" t="s">
        <v>122</v>
      </c>
      <c r="F1071" s="60">
        <v>3</v>
      </c>
      <c r="G1071" s="60">
        <v>2.7</v>
      </c>
      <c r="H1071" s="60">
        <v>1.1880000000000002</v>
      </c>
      <c r="I1071" s="60">
        <v>6.2100000000000002E-2</v>
      </c>
      <c r="J1071" s="60">
        <v>1.6200000000000003E-2</v>
      </c>
      <c r="K1071" s="60">
        <v>0.15930000000000002</v>
      </c>
      <c r="L1071" s="60">
        <v>2.214</v>
      </c>
      <c r="M1071" s="60">
        <v>4.8600000000000004E-2</v>
      </c>
      <c r="N1071" s="64">
        <v>1.38</v>
      </c>
      <c r="O1071" s="252" t="e">
        <f>VLOOKUP(D1071,'[1]CICLO DE MENUS'!$B$5:$I$60,8,FALSE)*F1071</f>
        <v>#N/A</v>
      </c>
    </row>
    <row r="1072" spans="1:26">
      <c r="A1072" s="335"/>
      <c r="B1072" s="335"/>
      <c r="C1072" s="329"/>
      <c r="D1072" s="50" t="s">
        <v>117</v>
      </c>
      <c r="E1072" s="19" t="s">
        <v>123</v>
      </c>
      <c r="F1072" s="60">
        <v>0.5</v>
      </c>
      <c r="G1072" s="60">
        <v>0.5</v>
      </c>
      <c r="H1072" s="60">
        <v>0</v>
      </c>
      <c r="I1072" s="60">
        <v>0</v>
      </c>
      <c r="J1072" s="60">
        <v>0</v>
      </c>
      <c r="K1072" s="60">
        <v>0</v>
      </c>
      <c r="L1072" s="60">
        <v>0.12</v>
      </c>
      <c r="M1072" s="60">
        <v>1.5E-3</v>
      </c>
      <c r="N1072" s="64">
        <v>193.905</v>
      </c>
      <c r="O1072" s="252" t="e">
        <f>VLOOKUP(D1072,'[1]CICLO DE MENUS'!$B$5:$I$60,8,FALSE)*F1072</f>
        <v>#N/A</v>
      </c>
    </row>
    <row r="1073" spans="1:15">
      <c r="A1073" s="334" t="s">
        <v>47</v>
      </c>
      <c r="B1073" s="334" t="s">
        <v>155</v>
      </c>
      <c r="C1073" s="331" t="s">
        <v>85</v>
      </c>
      <c r="D1073" s="50" t="s">
        <v>197</v>
      </c>
      <c r="E1073" s="19" t="s">
        <v>198</v>
      </c>
      <c r="F1073" s="60">
        <v>90</v>
      </c>
      <c r="G1073" s="60">
        <v>83.7</v>
      </c>
      <c r="H1073" s="60">
        <v>138.94200000000001</v>
      </c>
      <c r="I1073" s="60">
        <v>17.325900000000001</v>
      </c>
      <c r="J1073" s="60">
        <v>7.7004000000000001</v>
      </c>
      <c r="K1073" s="60">
        <v>8.3699999999999997E-2</v>
      </c>
      <c r="L1073" s="60">
        <v>9.2070000000000007</v>
      </c>
      <c r="M1073" s="60">
        <v>0.58589999999999998</v>
      </c>
      <c r="N1073" s="61">
        <v>52.731000000000002</v>
      </c>
      <c r="O1073" s="252" t="e">
        <f>VLOOKUP(D1073,'[1]CICLO DE MENUS'!$B$5:$I$60,8,FALSE)*F1073</f>
        <v>#N/A</v>
      </c>
    </row>
    <row r="1074" spans="1:15">
      <c r="A1074" s="335"/>
      <c r="B1074" s="335"/>
      <c r="C1074" s="332"/>
      <c r="D1074" s="50" t="s">
        <v>115</v>
      </c>
      <c r="E1074" s="19" t="s">
        <v>121</v>
      </c>
      <c r="F1074" s="60">
        <v>0.5</v>
      </c>
      <c r="G1074" s="60">
        <v>0.47499999999999998</v>
      </c>
      <c r="H1074" s="60">
        <v>0.68399999999999994</v>
      </c>
      <c r="I1074" s="60">
        <v>2.2324999999999998E-2</v>
      </c>
      <c r="J1074" s="60">
        <v>1.4249999999999998E-3</v>
      </c>
      <c r="K1074" s="60">
        <v>0.13917499999999999</v>
      </c>
      <c r="L1074" s="60">
        <v>0.19</v>
      </c>
      <c r="M1074" s="60">
        <v>6.1749999999999991E-3</v>
      </c>
      <c r="N1074" s="64">
        <v>9.5000000000000001E-2</v>
      </c>
      <c r="O1074" s="252" t="e">
        <f>VLOOKUP(D1074,'[1]CICLO DE MENUS'!$B$5:$I$60,8,FALSE)*F1074</f>
        <v>#N/A</v>
      </c>
    </row>
    <row r="1075" spans="1:15">
      <c r="A1075" s="335"/>
      <c r="B1075" s="335"/>
      <c r="C1075" s="332"/>
      <c r="D1075" s="50" t="s">
        <v>117</v>
      </c>
      <c r="E1075" s="19" t="s">
        <v>123</v>
      </c>
      <c r="F1075" s="60">
        <v>0.3</v>
      </c>
      <c r="G1075" s="60">
        <v>0.3</v>
      </c>
      <c r="H1075" s="60">
        <v>0</v>
      </c>
      <c r="I1075" s="60">
        <v>0</v>
      </c>
      <c r="J1075" s="60">
        <v>0</v>
      </c>
      <c r="K1075" s="60">
        <v>0</v>
      </c>
      <c r="L1075" s="60">
        <v>7.1999999999999995E-2</v>
      </c>
      <c r="M1075" s="60">
        <v>8.9999999999999998E-4</v>
      </c>
      <c r="N1075" s="64">
        <v>116.34299999999999</v>
      </c>
      <c r="O1075" s="252" t="e">
        <f>VLOOKUP(D1075,'[1]CICLO DE MENUS'!$B$5:$I$60,8,FALSE)*F1075</f>
        <v>#N/A</v>
      </c>
    </row>
    <row r="1076" spans="1:15">
      <c r="A1076" s="334" t="s">
        <v>161</v>
      </c>
      <c r="B1076" s="334" t="s">
        <v>162</v>
      </c>
      <c r="C1076" s="331" t="s">
        <v>55</v>
      </c>
      <c r="D1076" s="57" t="s">
        <v>163</v>
      </c>
      <c r="E1076" s="19" t="s">
        <v>164</v>
      </c>
      <c r="F1076" s="60">
        <v>40</v>
      </c>
      <c r="G1076" s="60">
        <v>40</v>
      </c>
      <c r="H1076" s="60">
        <v>141.19999999999999</v>
      </c>
      <c r="I1076" s="60">
        <v>2.68</v>
      </c>
      <c r="J1076" s="60">
        <v>0.16</v>
      </c>
      <c r="K1076" s="60">
        <v>32.04</v>
      </c>
      <c r="L1076" s="60">
        <v>3.6</v>
      </c>
      <c r="M1076" s="60">
        <v>0.32</v>
      </c>
      <c r="N1076" s="61">
        <v>0.8</v>
      </c>
      <c r="O1076" s="252" t="e">
        <f>VLOOKUP(D1076,'[1]CICLO DE MENUS'!$B$5:$I$60,8,FALSE)*F1076</f>
        <v>#N/A</v>
      </c>
    </row>
    <row r="1077" spans="1:15">
      <c r="A1077" s="335"/>
      <c r="B1077" s="335"/>
      <c r="C1077" s="332"/>
      <c r="D1077" s="57" t="s">
        <v>113</v>
      </c>
      <c r="E1077" s="19" t="s">
        <v>119</v>
      </c>
      <c r="F1077" s="60">
        <v>7</v>
      </c>
      <c r="G1077" s="60">
        <v>5.95</v>
      </c>
      <c r="H1077" s="60">
        <v>2.7965000000000004</v>
      </c>
      <c r="I1077" s="60">
        <v>4.165E-2</v>
      </c>
      <c r="J1077" s="60">
        <v>5.9500000000000004E-3</v>
      </c>
      <c r="K1077" s="60">
        <v>0.56525000000000003</v>
      </c>
      <c r="L1077" s="60">
        <v>1.6065</v>
      </c>
      <c r="M1077" s="60">
        <v>2.3800000000000002E-2</v>
      </c>
      <c r="N1077" s="61">
        <v>2.4500000000000002</v>
      </c>
      <c r="O1077" s="252" t="e">
        <f>VLOOKUP(D1077,'[1]CICLO DE MENUS'!$B$5:$I$60,8,FALSE)*F1077</f>
        <v>#N/A</v>
      </c>
    </row>
    <row r="1078" spans="1:15">
      <c r="A1078" s="335"/>
      <c r="B1078" s="335"/>
      <c r="C1078" s="332"/>
      <c r="D1078" s="57" t="s">
        <v>117</v>
      </c>
      <c r="E1078" s="19" t="s">
        <v>123</v>
      </c>
      <c r="F1078" s="60">
        <v>0.3</v>
      </c>
      <c r="G1078" s="60">
        <v>0.3</v>
      </c>
      <c r="H1078" s="60">
        <v>0</v>
      </c>
      <c r="I1078" s="60">
        <v>0</v>
      </c>
      <c r="J1078" s="60">
        <v>0</v>
      </c>
      <c r="K1078" s="60">
        <v>0</v>
      </c>
      <c r="L1078" s="60">
        <v>7.1999999999999995E-2</v>
      </c>
      <c r="M1078" s="60">
        <v>8.9999999999999998E-4</v>
      </c>
      <c r="N1078" s="61">
        <v>116.34299999999999</v>
      </c>
      <c r="O1078" s="252" t="e">
        <f>VLOOKUP(D1078,'[1]CICLO DE MENUS'!$B$5:$I$60,8,FALSE)*F1078</f>
        <v>#N/A</v>
      </c>
    </row>
    <row r="1079" spans="1:15">
      <c r="A1079" s="336"/>
      <c r="B1079" s="336"/>
      <c r="C1079" s="333"/>
      <c r="D1079" s="57" t="s">
        <v>185</v>
      </c>
      <c r="E1079" s="19" t="s">
        <v>186</v>
      </c>
      <c r="F1079" s="60">
        <v>3</v>
      </c>
      <c r="G1079" s="60">
        <v>3</v>
      </c>
      <c r="H1079" s="60">
        <v>27</v>
      </c>
      <c r="I1079" s="60">
        <v>0</v>
      </c>
      <c r="J1079" s="60">
        <v>3</v>
      </c>
      <c r="K1079" s="60">
        <v>0</v>
      </c>
      <c r="L1079" s="60">
        <v>0</v>
      </c>
      <c r="M1079" s="60">
        <v>0</v>
      </c>
      <c r="N1079" s="61">
        <v>0</v>
      </c>
      <c r="O1079" s="252" t="e">
        <f>VLOOKUP(D1079,'[1]CICLO DE MENUS'!$B$5:$I$60,8,FALSE)*F1079</f>
        <v>#N/A</v>
      </c>
    </row>
    <row r="1080" spans="1:15" ht="21.75" customHeight="1">
      <c r="A1080" s="334" t="s">
        <v>183</v>
      </c>
      <c r="B1080" s="334" t="s">
        <v>162</v>
      </c>
      <c r="C1080" s="331" t="s">
        <v>70</v>
      </c>
      <c r="D1080" s="50" t="s">
        <v>194</v>
      </c>
      <c r="E1080" s="19" t="s">
        <v>196</v>
      </c>
      <c r="F1080" s="60">
        <v>60</v>
      </c>
      <c r="G1080" s="60">
        <v>60</v>
      </c>
      <c r="H1080" s="60">
        <v>48</v>
      </c>
      <c r="I1080" s="60">
        <v>1.32</v>
      </c>
      <c r="J1080" s="60">
        <v>0.06</v>
      </c>
      <c r="K1080" s="60">
        <v>10.139999999999999</v>
      </c>
      <c r="L1080" s="60">
        <v>7.2</v>
      </c>
      <c r="M1080" s="60">
        <v>0.48</v>
      </c>
      <c r="N1080" s="64">
        <v>3.6</v>
      </c>
      <c r="O1080" s="252" t="e">
        <f>VLOOKUP(D1080,'[1]CICLO DE MENUS'!$B$5:$I$60,8,FALSE)*F1080</f>
        <v>#N/A</v>
      </c>
    </row>
    <row r="1081" spans="1:15" ht="18.75" customHeight="1">
      <c r="A1081" s="335"/>
      <c r="B1081" s="335"/>
      <c r="C1081" s="332"/>
      <c r="D1081" s="50" t="s">
        <v>185</v>
      </c>
      <c r="E1081" s="19" t="s">
        <v>186</v>
      </c>
      <c r="F1081" s="60">
        <v>10</v>
      </c>
      <c r="G1081" s="60">
        <v>10</v>
      </c>
      <c r="H1081" s="60">
        <v>90</v>
      </c>
      <c r="I1081" s="60">
        <v>0</v>
      </c>
      <c r="J1081" s="60">
        <v>10</v>
      </c>
      <c r="K1081" s="60">
        <v>0</v>
      </c>
      <c r="L1081" s="60">
        <v>0</v>
      </c>
      <c r="M1081" s="60">
        <v>0</v>
      </c>
      <c r="N1081" s="64">
        <v>0</v>
      </c>
      <c r="O1081" s="252" t="e">
        <f>VLOOKUP(D1081,'[1]CICLO DE MENUS'!$B$5:$I$60,8,FALSE)*F1081</f>
        <v>#N/A</v>
      </c>
    </row>
    <row r="1082" spans="1:15">
      <c r="A1082" s="335"/>
      <c r="B1082" s="335"/>
      <c r="C1082" s="332"/>
      <c r="D1082" s="50" t="s">
        <v>117</v>
      </c>
      <c r="E1082" s="19" t="s">
        <v>123</v>
      </c>
      <c r="F1082" s="60">
        <v>0.5</v>
      </c>
      <c r="G1082" s="60">
        <v>0.5</v>
      </c>
      <c r="H1082" s="60">
        <v>0</v>
      </c>
      <c r="I1082" s="60">
        <v>0</v>
      </c>
      <c r="J1082" s="60">
        <v>0</v>
      </c>
      <c r="K1082" s="60">
        <v>0</v>
      </c>
      <c r="L1082" s="60">
        <v>0.12</v>
      </c>
      <c r="M1082" s="60">
        <v>1.5E-3</v>
      </c>
      <c r="N1082" s="64">
        <v>193.905</v>
      </c>
      <c r="O1082" s="252" t="e">
        <f>VLOOKUP(D1082,'[1]CICLO DE MENUS'!$B$5:$I$60,8,FALSE)*F1082</f>
        <v>#N/A</v>
      </c>
    </row>
    <row r="1083" spans="1:15" ht="15" customHeight="1">
      <c r="A1083" s="355" t="s">
        <v>184</v>
      </c>
      <c r="B1083" s="326" t="s">
        <v>167</v>
      </c>
      <c r="C1083" s="331" t="s">
        <v>58</v>
      </c>
      <c r="D1083" s="50" t="s">
        <v>201</v>
      </c>
      <c r="E1083" s="19" t="s">
        <v>202</v>
      </c>
      <c r="F1083" s="60">
        <v>60</v>
      </c>
      <c r="G1083" s="60">
        <v>45</v>
      </c>
      <c r="H1083" s="60">
        <v>6.3</v>
      </c>
      <c r="I1083" s="60">
        <v>0.22500000000000001</v>
      </c>
      <c r="J1083" s="60">
        <v>4.4999999999999998E-2</v>
      </c>
      <c r="K1083" s="60">
        <v>1.0349999999999999</v>
      </c>
      <c r="L1083" s="60">
        <v>8.1</v>
      </c>
      <c r="M1083" s="60">
        <v>0.13500000000000001</v>
      </c>
      <c r="N1083" s="64">
        <v>1.2</v>
      </c>
      <c r="O1083" s="252" t="e">
        <f>VLOOKUP(D1083,'[1]CICLO DE MENUS'!$B$5:$I$60,8,FALSE)*F1083</f>
        <v>#N/A</v>
      </c>
    </row>
    <row r="1084" spans="1:15">
      <c r="A1084" s="356"/>
      <c r="B1084" s="327"/>
      <c r="C1084" s="332"/>
      <c r="D1084" s="28" t="s">
        <v>168</v>
      </c>
      <c r="E1084" s="19" t="s">
        <v>169</v>
      </c>
      <c r="F1084" s="60">
        <v>25</v>
      </c>
      <c r="G1084" s="60">
        <v>20</v>
      </c>
      <c r="H1084" s="60">
        <v>4.5999999999999996</v>
      </c>
      <c r="I1084" s="60">
        <v>0.18</v>
      </c>
      <c r="J1084" s="60">
        <v>0.02</v>
      </c>
      <c r="K1084" s="60">
        <v>0.82</v>
      </c>
      <c r="L1084" s="60">
        <v>1.8</v>
      </c>
      <c r="M1084" s="60">
        <v>0.1</v>
      </c>
      <c r="N1084" s="64">
        <v>1.5</v>
      </c>
      <c r="O1084" s="252" t="e">
        <f>VLOOKUP(D1084,'[1]CICLO DE MENUS'!$B$5:$I$60,8,FALSE)*F1084</f>
        <v>#N/A</v>
      </c>
    </row>
    <row r="1085" spans="1:15">
      <c r="A1085" s="356"/>
      <c r="B1085" s="327"/>
      <c r="C1085" s="332"/>
      <c r="D1085" s="28" t="s">
        <v>116</v>
      </c>
      <c r="E1085" s="19" t="s">
        <v>122</v>
      </c>
      <c r="F1085" s="60">
        <v>2</v>
      </c>
      <c r="G1085" s="60">
        <v>1.8</v>
      </c>
      <c r="H1085" s="60">
        <v>0.79200000000000004</v>
      </c>
      <c r="I1085" s="60">
        <v>4.1399999999999999E-2</v>
      </c>
      <c r="J1085" s="60">
        <v>1.0800000000000001E-2</v>
      </c>
      <c r="K1085" s="60">
        <v>0.10620000000000002</v>
      </c>
      <c r="L1085" s="60">
        <v>1.476</v>
      </c>
      <c r="M1085" s="60">
        <v>3.2400000000000005E-2</v>
      </c>
      <c r="N1085" s="64">
        <v>0.92</v>
      </c>
      <c r="O1085" s="252" t="e">
        <f>VLOOKUP(D1085,'[1]CICLO DE MENUS'!$B$5:$I$60,8,FALSE)*F1085</f>
        <v>#N/A</v>
      </c>
    </row>
    <row r="1086" spans="1:15">
      <c r="A1086" s="357"/>
      <c r="B1086" s="330"/>
      <c r="C1086" s="333"/>
      <c r="D1086" s="28" t="s">
        <v>189</v>
      </c>
      <c r="E1086" s="19" t="s">
        <v>188</v>
      </c>
      <c r="F1086" s="60">
        <v>2</v>
      </c>
      <c r="G1086" s="60">
        <v>1</v>
      </c>
      <c r="H1086" s="60">
        <v>0.44</v>
      </c>
      <c r="I1086" s="60">
        <v>3.0000000000000001E-3</v>
      </c>
      <c r="J1086" s="60">
        <v>3.0000000000000001E-3</v>
      </c>
      <c r="K1086" s="60">
        <v>9.3000000000000013E-2</v>
      </c>
      <c r="L1086" s="60">
        <v>0.19</v>
      </c>
      <c r="M1086" s="60">
        <v>5.0000000000000001E-3</v>
      </c>
      <c r="N1086" s="64">
        <v>0.08</v>
      </c>
      <c r="O1086" s="252" t="e">
        <f>VLOOKUP(D1086,'[1]CICLO DE MENUS'!$B$5:$I$60,8,FALSE)*F1086</f>
        <v>#N/A</v>
      </c>
    </row>
    <row r="1087" spans="1:15">
      <c r="A1087" s="334" t="s">
        <v>51</v>
      </c>
      <c r="B1087" s="334" t="s">
        <v>167</v>
      </c>
      <c r="C1087" s="328" t="s">
        <v>81</v>
      </c>
      <c r="D1087" s="57" t="s">
        <v>222</v>
      </c>
      <c r="E1087" s="19" t="s">
        <v>223</v>
      </c>
      <c r="F1087" s="260">
        <v>80</v>
      </c>
      <c r="G1087" s="260">
        <v>60.8</v>
      </c>
      <c r="H1087" s="260">
        <v>117.95199999999998</v>
      </c>
      <c r="I1087" s="260">
        <v>0.2432</v>
      </c>
      <c r="J1087" s="260">
        <v>6.08E-2</v>
      </c>
      <c r="K1087" s="260">
        <v>28.5152</v>
      </c>
      <c r="L1087" s="260">
        <v>4.8639999999999999</v>
      </c>
      <c r="M1087" s="260">
        <v>6.08E-2</v>
      </c>
      <c r="N1087" s="263">
        <v>0</v>
      </c>
      <c r="O1087" s="252" t="e">
        <f>VLOOKUP(D1087,'[1]CICLO DE MENUS'!$B$5:$I$60,8,FALSE)*F1087</f>
        <v>#N/A</v>
      </c>
    </row>
    <row r="1088" spans="1:15">
      <c r="A1088" s="336"/>
      <c r="B1088" s="336"/>
      <c r="C1088" s="341"/>
      <c r="D1088" s="57" t="s">
        <v>176</v>
      </c>
      <c r="E1088" s="19" t="s">
        <v>225</v>
      </c>
      <c r="F1088" s="21">
        <v>8</v>
      </c>
      <c r="G1088" s="21">
        <v>8</v>
      </c>
      <c r="H1088" s="21">
        <v>31.76</v>
      </c>
      <c r="I1088" s="21">
        <v>0</v>
      </c>
      <c r="J1088" s="21">
        <v>0</v>
      </c>
      <c r="K1088" s="21">
        <v>7.944</v>
      </c>
      <c r="L1088" s="21">
        <v>0</v>
      </c>
      <c r="M1088" s="21">
        <v>8.0000000000000002E-3</v>
      </c>
      <c r="N1088" s="56">
        <v>0</v>
      </c>
      <c r="O1088" s="252" t="e">
        <f>VLOOKUP(D1088,'[1]CICLO DE MENUS'!$B$5:$I$60,8,FALSE)*F1088</f>
        <v>#N/A</v>
      </c>
    </row>
    <row r="1089" spans="1:15" ht="24">
      <c r="A1089" s="63" t="s">
        <v>52</v>
      </c>
      <c r="B1089" s="63" t="s">
        <v>172</v>
      </c>
      <c r="C1089" s="351" t="s">
        <v>130</v>
      </c>
      <c r="D1089" s="353"/>
      <c r="E1089" s="19"/>
      <c r="F1089" s="19"/>
      <c r="G1089" s="19"/>
      <c r="H1089" s="19"/>
      <c r="I1089" s="19"/>
      <c r="J1089" s="19"/>
      <c r="K1089" s="19"/>
      <c r="L1089" s="19"/>
      <c r="M1089" s="19"/>
      <c r="N1089" s="49"/>
      <c r="O1089" s="252"/>
    </row>
    <row r="1090" spans="1:15">
      <c r="A1090" s="63" t="s">
        <v>173</v>
      </c>
      <c r="B1090" s="63" t="s">
        <v>174</v>
      </c>
      <c r="C1090" s="55" t="s">
        <v>175</v>
      </c>
      <c r="D1090" s="51"/>
      <c r="E1090" s="19"/>
      <c r="F1090" s="19"/>
      <c r="G1090" s="19"/>
      <c r="H1090" s="19"/>
      <c r="I1090" s="19"/>
      <c r="J1090" s="19"/>
      <c r="K1090" s="19"/>
      <c r="L1090" s="19"/>
      <c r="M1090" s="19"/>
      <c r="N1090" s="49"/>
      <c r="O1090" s="252"/>
    </row>
    <row r="1091" spans="1:15">
      <c r="A1091" s="63" t="s">
        <v>178</v>
      </c>
      <c r="B1091" s="63" t="s">
        <v>179</v>
      </c>
      <c r="C1091" s="55" t="s">
        <v>180</v>
      </c>
      <c r="D1091" s="51"/>
      <c r="E1091" s="19"/>
      <c r="F1091" s="19"/>
      <c r="G1091" s="19"/>
      <c r="H1091" s="19"/>
      <c r="I1091" s="19"/>
      <c r="J1091" s="19"/>
      <c r="K1091" s="19"/>
      <c r="L1091" s="19"/>
      <c r="M1091" s="19"/>
      <c r="N1091" s="49"/>
      <c r="O1091" s="252"/>
    </row>
    <row r="1092" spans="1:15">
      <c r="A1092" s="63" t="s">
        <v>182</v>
      </c>
      <c r="B1092" s="337" t="s">
        <v>190</v>
      </c>
      <c r="C1092" s="338"/>
      <c r="D1092" s="339"/>
      <c r="E1092" s="19"/>
      <c r="F1092" s="19"/>
      <c r="G1092" s="19"/>
      <c r="H1092" s="19"/>
      <c r="I1092" s="19"/>
      <c r="J1092" s="19"/>
      <c r="K1092" s="19"/>
      <c r="L1092" s="19"/>
      <c r="M1092" s="19"/>
      <c r="N1092" s="49"/>
      <c r="O1092" s="252"/>
    </row>
    <row r="1093" spans="1:15">
      <c r="A1093" s="27"/>
      <c r="B1093" s="27"/>
      <c r="C1093" s="28"/>
      <c r="D1093" s="51"/>
      <c r="E1093" s="19"/>
      <c r="F1093" s="19"/>
      <c r="G1093" s="19"/>
      <c r="H1093" s="19"/>
      <c r="I1093" s="19"/>
      <c r="J1093" s="19"/>
      <c r="K1093" s="19"/>
      <c r="L1093" s="19"/>
      <c r="M1093" s="19"/>
      <c r="N1093" s="49"/>
      <c r="O1093" s="252"/>
    </row>
    <row r="1094" spans="1:15" s="257" customFormat="1">
      <c r="A1094" s="265"/>
      <c r="B1094" s="265"/>
      <c r="C1094" s="265"/>
      <c r="D1094" s="265"/>
      <c r="E1094" s="265"/>
      <c r="F1094" s="276">
        <f>SUM(F1066:F1088)</f>
        <v>457.90000000000003</v>
      </c>
      <c r="G1094" s="265"/>
      <c r="H1094" s="265"/>
      <c r="I1094" s="265"/>
      <c r="J1094" s="265"/>
      <c r="K1094" s="265"/>
      <c r="L1094" s="267"/>
      <c r="M1094" s="265"/>
      <c r="N1094" s="265"/>
      <c r="O1094" s="259" t="e">
        <f>SUM(O1066:O1088)</f>
        <v>#N/A</v>
      </c>
    </row>
    <row r="1095" spans="1:15">
      <c r="A1095" s="365" t="s">
        <v>106</v>
      </c>
      <c r="B1095" s="365"/>
      <c r="C1095" s="365"/>
      <c r="D1095" s="365"/>
      <c r="E1095" s="365"/>
      <c r="F1095" s="365"/>
      <c r="G1095" s="19"/>
      <c r="H1095" s="268">
        <f t="shared" ref="H1095:N1095" si="20">SUM(H1069:H1093)</f>
        <v>615.4393</v>
      </c>
      <c r="I1095" s="268">
        <f t="shared" si="20"/>
        <v>22.273490000000002</v>
      </c>
      <c r="J1095" s="268">
        <f t="shared" si="20"/>
        <v>21.092410000000001</v>
      </c>
      <c r="K1095" s="268">
        <f t="shared" si="20"/>
        <v>82.38591000000001</v>
      </c>
      <c r="L1095" s="268">
        <f t="shared" si="20"/>
        <v>42.617499999999993</v>
      </c>
      <c r="M1095" s="268">
        <f t="shared" si="20"/>
        <v>1.8411599999999999</v>
      </c>
      <c r="N1095" s="268">
        <f t="shared" si="20"/>
        <v>685.70100000000002</v>
      </c>
    </row>
    <row r="1096" spans="1:15">
      <c r="A1096" s="365" t="s">
        <v>107</v>
      </c>
      <c r="B1096" s="365"/>
      <c r="C1096" s="365"/>
      <c r="D1096" s="365"/>
      <c r="E1096" s="365"/>
      <c r="F1096" s="365"/>
      <c r="G1096" s="19"/>
      <c r="H1096" s="60">
        <v>1994</v>
      </c>
      <c r="I1096" s="60">
        <v>69.8</v>
      </c>
      <c r="J1096" s="60">
        <v>66.5</v>
      </c>
      <c r="K1096" s="60">
        <v>279.2</v>
      </c>
      <c r="L1096" s="60">
        <v>1100</v>
      </c>
      <c r="M1096" s="66">
        <v>8.6999999999999993</v>
      </c>
      <c r="N1096" s="66">
        <v>1500</v>
      </c>
    </row>
    <row r="1097" spans="1:15">
      <c r="A1097" s="365" t="s">
        <v>108</v>
      </c>
      <c r="B1097" s="365"/>
      <c r="C1097" s="365"/>
      <c r="D1097" s="365"/>
      <c r="E1097" s="365"/>
      <c r="F1097" s="365"/>
      <c r="G1097" s="19"/>
      <c r="H1097" s="71">
        <v>0.35165270812437316</v>
      </c>
      <c r="I1097" s="71">
        <v>0.40299921203438388</v>
      </c>
      <c r="J1097" s="71">
        <v>0.33803977443609018</v>
      </c>
      <c r="K1097" s="71">
        <v>0.33861391475644698</v>
      </c>
      <c r="L1097" s="71">
        <v>0.15285527272727273</v>
      </c>
      <c r="M1097" s="67">
        <v>0.22242471264367822</v>
      </c>
      <c r="N1097" s="67">
        <v>0.55595133333333335</v>
      </c>
    </row>
    <row r="1098" spans="1:15" s="23" customFormat="1">
      <c r="O1098" s="238"/>
    </row>
    <row r="1099" spans="1:15">
      <c r="A1099" s="346" t="s">
        <v>109</v>
      </c>
      <c r="B1099" s="346"/>
      <c r="C1099" s="346"/>
      <c r="D1099" s="347"/>
      <c r="E1099" s="351" t="s">
        <v>562</v>
      </c>
      <c r="F1099" s="352"/>
      <c r="G1099" s="352"/>
      <c r="H1099" s="352"/>
      <c r="I1099" s="352"/>
      <c r="J1099" s="352"/>
      <c r="K1099" s="352"/>
      <c r="L1099" s="352"/>
      <c r="M1099" s="352"/>
      <c r="N1099" s="353"/>
    </row>
    <row r="1100" spans="1:15" ht="7.5" customHeight="1">
      <c r="A1100" s="23"/>
      <c r="B1100" s="23"/>
      <c r="C1100" s="23"/>
      <c r="D1100" s="18"/>
      <c r="E1100" s="18"/>
      <c r="F1100" s="18"/>
      <c r="G1100" s="18"/>
      <c r="H1100" s="18"/>
      <c r="I1100" s="18"/>
      <c r="J1100" s="18"/>
      <c r="K1100" s="18"/>
      <c r="L1100" s="18"/>
      <c r="M1100" s="18"/>
    </row>
    <row r="1101" spans="1:15" ht="42" customHeight="1">
      <c r="A1101" s="23" t="s">
        <v>36</v>
      </c>
      <c r="B1101" s="354"/>
      <c r="C1101" s="354"/>
      <c r="D1101" s="354"/>
      <c r="E1101" s="354"/>
      <c r="F1101" s="354"/>
      <c r="H1101" s="346" t="s">
        <v>37</v>
      </c>
      <c r="I1101" s="346"/>
      <c r="J1101" s="347"/>
      <c r="K1101" s="348">
        <v>1088304193</v>
      </c>
      <c r="L1101" s="348"/>
      <c r="M1101" s="348"/>
      <c r="N1101" s="348"/>
    </row>
  </sheetData>
  <mergeCells count="867">
    <mergeCell ref="A11:B11"/>
    <mergeCell ref="B13:C13"/>
    <mergeCell ref="A17:A18"/>
    <mergeCell ref="B17:B18"/>
    <mergeCell ref="C17:C18"/>
    <mergeCell ref="D17:D18"/>
    <mergeCell ref="A1:N1"/>
    <mergeCell ref="A3:B3"/>
    <mergeCell ref="C3:L3"/>
    <mergeCell ref="A5:B5"/>
    <mergeCell ref="C7:D7"/>
    <mergeCell ref="A9:B9"/>
    <mergeCell ref="C9:D9"/>
    <mergeCell ref="E17:E18"/>
    <mergeCell ref="F17:F18"/>
    <mergeCell ref="G17:G18"/>
    <mergeCell ref="H17:N17"/>
    <mergeCell ref="A19:A29"/>
    <mergeCell ref="B19:B23"/>
    <mergeCell ref="C19:C23"/>
    <mergeCell ref="B24:B29"/>
    <mergeCell ref="C24:C29"/>
    <mergeCell ref="A36:A39"/>
    <mergeCell ref="B36:B39"/>
    <mergeCell ref="C36:C39"/>
    <mergeCell ref="C41:D41"/>
    <mergeCell ref="B44:D44"/>
    <mergeCell ref="A47:F47"/>
    <mergeCell ref="A30:A33"/>
    <mergeCell ref="B30:B33"/>
    <mergeCell ref="C30:C33"/>
    <mergeCell ref="A34:A35"/>
    <mergeCell ref="B34:B35"/>
    <mergeCell ref="C34:C35"/>
    <mergeCell ref="A56:B56"/>
    <mergeCell ref="C56:L56"/>
    <mergeCell ref="A58:B58"/>
    <mergeCell ref="C60:D60"/>
    <mergeCell ref="A62:B62"/>
    <mergeCell ref="C62:D62"/>
    <mergeCell ref="A48:F48"/>
    <mergeCell ref="A49:F49"/>
    <mergeCell ref="A51:D51"/>
    <mergeCell ref="E51:N51"/>
    <mergeCell ref="B53:F53"/>
    <mergeCell ref="H53:J53"/>
    <mergeCell ref="K53:N53"/>
    <mergeCell ref="H70:N70"/>
    <mergeCell ref="A72:A78"/>
    <mergeCell ref="B72:B78"/>
    <mergeCell ref="C72:C78"/>
    <mergeCell ref="A64:B64"/>
    <mergeCell ref="B66:C66"/>
    <mergeCell ref="A70:A71"/>
    <mergeCell ref="B70:B71"/>
    <mergeCell ref="C70:C71"/>
    <mergeCell ref="D70:D71"/>
    <mergeCell ref="A79:A83"/>
    <mergeCell ref="B79:B83"/>
    <mergeCell ref="C79:C83"/>
    <mergeCell ref="A84:A85"/>
    <mergeCell ref="B84:B86"/>
    <mergeCell ref="C84:C86"/>
    <mergeCell ref="E70:E71"/>
    <mergeCell ref="F70:F71"/>
    <mergeCell ref="G70:G71"/>
    <mergeCell ref="A93:A94"/>
    <mergeCell ref="B93:B94"/>
    <mergeCell ref="C93:C94"/>
    <mergeCell ref="B98:D98"/>
    <mergeCell ref="A100:F100"/>
    <mergeCell ref="A101:F101"/>
    <mergeCell ref="A87:A88"/>
    <mergeCell ref="B87:B88"/>
    <mergeCell ref="C87:C88"/>
    <mergeCell ref="A89:A92"/>
    <mergeCell ref="B89:B92"/>
    <mergeCell ref="C89:C92"/>
    <mergeCell ref="A110:L110"/>
    <mergeCell ref="A112:B112"/>
    <mergeCell ref="C112:L112"/>
    <mergeCell ref="A114:B114"/>
    <mergeCell ref="C116:D116"/>
    <mergeCell ref="A118:B118"/>
    <mergeCell ref="C118:D118"/>
    <mergeCell ref="A102:F102"/>
    <mergeCell ref="A104:D104"/>
    <mergeCell ref="E104:N104"/>
    <mergeCell ref="B106:F106"/>
    <mergeCell ref="H106:J106"/>
    <mergeCell ref="K106:N106"/>
    <mergeCell ref="H126:N126"/>
    <mergeCell ref="A128:A136"/>
    <mergeCell ref="B128:B134"/>
    <mergeCell ref="C128:C134"/>
    <mergeCell ref="B135:B136"/>
    <mergeCell ref="C135:C136"/>
    <mergeCell ref="A120:B120"/>
    <mergeCell ref="B122:C122"/>
    <mergeCell ref="A126:A127"/>
    <mergeCell ref="B126:B127"/>
    <mergeCell ref="C126:C127"/>
    <mergeCell ref="D126:D127"/>
    <mergeCell ref="A137:A139"/>
    <mergeCell ref="B137:B139"/>
    <mergeCell ref="C137:C139"/>
    <mergeCell ref="A140:A141"/>
    <mergeCell ref="B140:B141"/>
    <mergeCell ref="C140:C141"/>
    <mergeCell ref="E126:E127"/>
    <mergeCell ref="F126:F127"/>
    <mergeCell ref="G126:G127"/>
    <mergeCell ref="C146:D146"/>
    <mergeCell ref="B149:D149"/>
    <mergeCell ref="A152:F152"/>
    <mergeCell ref="A153:F153"/>
    <mergeCell ref="A154:F154"/>
    <mergeCell ref="A156:D156"/>
    <mergeCell ref="E156:N156"/>
    <mergeCell ref="A142:A143"/>
    <mergeCell ref="B142:B143"/>
    <mergeCell ref="C142:C143"/>
    <mergeCell ref="A144:A145"/>
    <mergeCell ref="B144:B145"/>
    <mergeCell ref="C144:C145"/>
    <mergeCell ref="A167:B167"/>
    <mergeCell ref="C169:D169"/>
    <mergeCell ref="A171:B171"/>
    <mergeCell ref="C171:D171"/>
    <mergeCell ref="A173:B173"/>
    <mergeCell ref="B175:C175"/>
    <mergeCell ref="B158:F158"/>
    <mergeCell ref="H158:J158"/>
    <mergeCell ref="K158:N158"/>
    <mergeCell ref="A163:L163"/>
    <mergeCell ref="A165:B165"/>
    <mergeCell ref="C165:L165"/>
    <mergeCell ref="G179:G180"/>
    <mergeCell ref="H179:N179"/>
    <mergeCell ref="A181:A187"/>
    <mergeCell ref="B181:B187"/>
    <mergeCell ref="C181:C187"/>
    <mergeCell ref="A191:A193"/>
    <mergeCell ref="B191:B193"/>
    <mergeCell ref="C191:C193"/>
    <mergeCell ref="A179:A180"/>
    <mergeCell ref="B179:B180"/>
    <mergeCell ref="C179:C180"/>
    <mergeCell ref="D179:D180"/>
    <mergeCell ref="E179:E180"/>
    <mergeCell ref="F179:F180"/>
    <mergeCell ref="A188:A190"/>
    <mergeCell ref="B188:B190"/>
    <mergeCell ref="C188:C190"/>
    <mergeCell ref="A201:A202"/>
    <mergeCell ref="B201:B202"/>
    <mergeCell ref="C201:C202"/>
    <mergeCell ref="C203:D203"/>
    <mergeCell ref="B206:D206"/>
    <mergeCell ref="A209:F209"/>
    <mergeCell ref="A194:A197"/>
    <mergeCell ref="B194:B197"/>
    <mergeCell ref="C194:C197"/>
    <mergeCell ref="A198:A200"/>
    <mergeCell ref="B198:B200"/>
    <mergeCell ref="C198:C200"/>
    <mergeCell ref="A220:L220"/>
    <mergeCell ref="A222:B222"/>
    <mergeCell ref="C222:L222"/>
    <mergeCell ref="A224:B224"/>
    <mergeCell ref="C226:D226"/>
    <mergeCell ref="A228:B228"/>
    <mergeCell ref="C228:D228"/>
    <mergeCell ref="A210:F210"/>
    <mergeCell ref="A211:F211"/>
    <mergeCell ref="A213:D213"/>
    <mergeCell ref="E213:N213"/>
    <mergeCell ref="B215:F215"/>
    <mergeCell ref="H215:J215"/>
    <mergeCell ref="K215:N215"/>
    <mergeCell ref="H236:N236"/>
    <mergeCell ref="A238:A248"/>
    <mergeCell ref="B238:B244"/>
    <mergeCell ref="C238:C244"/>
    <mergeCell ref="A230:B230"/>
    <mergeCell ref="B232:C232"/>
    <mergeCell ref="A236:A237"/>
    <mergeCell ref="B236:B237"/>
    <mergeCell ref="C236:C237"/>
    <mergeCell ref="D236:D237"/>
    <mergeCell ref="C245:C248"/>
    <mergeCell ref="B245:B248"/>
    <mergeCell ref="A249:A252"/>
    <mergeCell ref="B249:B252"/>
    <mergeCell ref="C249:C252"/>
    <mergeCell ref="A253:A255"/>
    <mergeCell ref="B253:B255"/>
    <mergeCell ref="C253:C255"/>
    <mergeCell ref="E236:E237"/>
    <mergeCell ref="F236:F237"/>
    <mergeCell ref="G236:G237"/>
    <mergeCell ref="B264:D264"/>
    <mergeCell ref="A267:F267"/>
    <mergeCell ref="A268:F268"/>
    <mergeCell ref="A269:F269"/>
    <mergeCell ref="A271:D271"/>
    <mergeCell ref="E271:N271"/>
    <mergeCell ref="A256:A258"/>
    <mergeCell ref="B256:B258"/>
    <mergeCell ref="C256:C258"/>
    <mergeCell ref="A259:A260"/>
    <mergeCell ref="B259:B260"/>
    <mergeCell ref="C259:C260"/>
    <mergeCell ref="A279:B279"/>
    <mergeCell ref="C281:D281"/>
    <mergeCell ref="A283:B283"/>
    <mergeCell ref="C283:D283"/>
    <mergeCell ref="A285:B285"/>
    <mergeCell ref="B287:C287"/>
    <mergeCell ref="B273:F273"/>
    <mergeCell ref="H273:J273"/>
    <mergeCell ref="K273:N273"/>
    <mergeCell ref="A275:L275"/>
    <mergeCell ref="A277:B277"/>
    <mergeCell ref="C277:L277"/>
    <mergeCell ref="G291:G292"/>
    <mergeCell ref="H291:N291"/>
    <mergeCell ref="A293:A301"/>
    <mergeCell ref="B293:B300"/>
    <mergeCell ref="C293:C300"/>
    <mergeCell ref="A302:A304"/>
    <mergeCell ref="B302:B304"/>
    <mergeCell ref="C302:C304"/>
    <mergeCell ref="A291:A292"/>
    <mergeCell ref="B291:B292"/>
    <mergeCell ref="C291:C292"/>
    <mergeCell ref="D291:D292"/>
    <mergeCell ref="E291:E292"/>
    <mergeCell ref="F291:F292"/>
    <mergeCell ref="A311:A312"/>
    <mergeCell ref="B311:B312"/>
    <mergeCell ref="C311:C312"/>
    <mergeCell ref="C313:D313"/>
    <mergeCell ref="B316:D316"/>
    <mergeCell ref="A319:F319"/>
    <mergeCell ref="A305:A306"/>
    <mergeCell ref="B305:B306"/>
    <mergeCell ref="C305:C306"/>
    <mergeCell ref="A307:A310"/>
    <mergeCell ref="B307:B310"/>
    <mergeCell ref="C307:C310"/>
    <mergeCell ref="A329:L329"/>
    <mergeCell ref="A331:B331"/>
    <mergeCell ref="C331:L331"/>
    <mergeCell ref="A333:B333"/>
    <mergeCell ref="C335:D335"/>
    <mergeCell ref="A337:B337"/>
    <mergeCell ref="C337:D337"/>
    <mergeCell ref="A320:F320"/>
    <mergeCell ref="A321:F321"/>
    <mergeCell ref="A323:D323"/>
    <mergeCell ref="E323:N323"/>
    <mergeCell ref="B325:F325"/>
    <mergeCell ref="H325:J325"/>
    <mergeCell ref="K325:N325"/>
    <mergeCell ref="H345:N345"/>
    <mergeCell ref="A347:A353"/>
    <mergeCell ref="B347:B353"/>
    <mergeCell ref="C347:C353"/>
    <mergeCell ref="A339:B339"/>
    <mergeCell ref="B341:C341"/>
    <mergeCell ref="A345:A346"/>
    <mergeCell ref="B345:B346"/>
    <mergeCell ref="C345:C346"/>
    <mergeCell ref="D345:D346"/>
    <mergeCell ref="A354:A355"/>
    <mergeCell ref="B354:B355"/>
    <mergeCell ref="C354:C355"/>
    <mergeCell ref="A356:A359"/>
    <mergeCell ref="B356:B359"/>
    <mergeCell ref="C356:C359"/>
    <mergeCell ref="E345:E346"/>
    <mergeCell ref="F345:F346"/>
    <mergeCell ref="G345:G346"/>
    <mergeCell ref="A366:A367"/>
    <mergeCell ref="B366:B367"/>
    <mergeCell ref="C366:C367"/>
    <mergeCell ref="B371:D371"/>
    <mergeCell ref="A372:L372"/>
    <mergeCell ref="A373:F373"/>
    <mergeCell ref="A360:A361"/>
    <mergeCell ref="B360:B361"/>
    <mergeCell ref="C360:C361"/>
    <mergeCell ref="A362:A365"/>
    <mergeCell ref="B362:B365"/>
    <mergeCell ref="C362:C365"/>
    <mergeCell ref="A382:L382"/>
    <mergeCell ref="A384:B384"/>
    <mergeCell ref="C384:L384"/>
    <mergeCell ref="A386:B386"/>
    <mergeCell ref="C388:D388"/>
    <mergeCell ref="A390:B390"/>
    <mergeCell ref="C390:D390"/>
    <mergeCell ref="A374:F374"/>
    <mergeCell ref="A375:F375"/>
    <mergeCell ref="A377:D377"/>
    <mergeCell ref="E377:N377"/>
    <mergeCell ref="B379:F379"/>
    <mergeCell ref="H379:J379"/>
    <mergeCell ref="K379:N379"/>
    <mergeCell ref="H398:N398"/>
    <mergeCell ref="A400:A410"/>
    <mergeCell ref="B400:B406"/>
    <mergeCell ref="C400:C406"/>
    <mergeCell ref="B407:B410"/>
    <mergeCell ref="C407:C410"/>
    <mergeCell ref="A392:B392"/>
    <mergeCell ref="B394:C394"/>
    <mergeCell ref="A398:A399"/>
    <mergeCell ref="B398:B399"/>
    <mergeCell ref="C398:C399"/>
    <mergeCell ref="D398:D399"/>
    <mergeCell ref="A411:A413"/>
    <mergeCell ref="B411:B413"/>
    <mergeCell ref="C411:C413"/>
    <mergeCell ref="A414:A415"/>
    <mergeCell ref="B414:B415"/>
    <mergeCell ref="C414:C415"/>
    <mergeCell ref="E398:E399"/>
    <mergeCell ref="F398:F399"/>
    <mergeCell ref="G398:G399"/>
    <mergeCell ref="C421:D421"/>
    <mergeCell ref="B424:D424"/>
    <mergeCell ref="A427:F427"/>
    <mergeCell ref="A428:F428"/>
    <mergeCell ref="A429:F429"/>
    <mergeCell ref="A431:D431"/>
    <mergeCell ref="E431:N431"/>
    <mergeCell ref="A416:A418"/>
    <mergeCell ref="B416:B418"/>
    <mergeCell ref="C416:C418"/>
    <mergeCell ref="A419:A420"/>
    <mergeCell ref="B419:B420"/>
    <mergeCell ref="C419:C420"/>
    <mergeCell ref="A440:B440"/>
    <mergeCell ref="C442:D442"/>
    <mergeCell ref="A444:B444"/>
    <mergeCell ref="C444:D444"/>
    <mergeCell ref="A446:B446"/>
    <mergeCell ref="B448:C448"/>
    <mergeCell ref="B433:F433"/>
    <mergeCell ref="H433:J433"/>
    <mergeCell ref="K433:N433"/>
    <mergeCell ref="A436:L436"/>
    <mergeCell ref="A438:B438"/>
    <mergeCell ref="C438:L438"/>
    <mergeCell ref="A465:A469"/>
    <mergeCell ref="B465:B469"/>
    <mergeCell ref="C465:C469"/>
    <mergeCell ref="A470:A473"/>
    <mergeCell ref="B470:B473"/>
    <mergeCell ref="C470:C473"/>
    <mergeCell ref="G452:G453"/>
    <mergeCell ref="H452:N452"/>
    <mergeCell ref="A454:A460"/>
    <mergeCell ref="B454:B460"/>
    <mergeCell ref="C454:C460"/>
    <mergeCell ref="A461:A464"/>
    <mergeCell ref="B461:B464"/>
    <mergeCell ref="C461:C464"/>
    <mergeCell ref="A452:A453"/>
    <mergeCell ref="B452:B453"/>
    <mergeCell ref="C452:C453"/>
    <mergeCell ref="D452:D453"/>
    <mergeCell ref="E452:E453"/>
    <mergeCell ref="F452:F453"/>
    <mergeCell ref="C480:D480"/>
    <mergeCell ref="B483:D483"/>
    <mergeCell ref="A486:F486"/>
    <mergeCell ref="A487:F487"/>
    <mergeCell ref="A488:F488"/>
    <mergeCell ref="A490:D490"/>
    <mergeCell ref="E490:N490"/>
    <mergeCell ref="A474:A477"/>
    <mergeCell ref="B474:B477"/>
    <mergeCell ref="C474:C477"/>
    <mergeCell ref="A478:A479"/>
    <mergeCell ref="B478:B479"/>
    <mergeCell ref="C478:C479"/>
    <mergeCell ref="A501:B501"/>
    <mergeCell ref="C503:D503"/>
    <mergeCell ref="A505:B505"/>
    <mergeCell ref="C505:D505"/>
    <mergeCell ref="A507:B507"/>
    <mergeCell ref="B509:C509"/>
    <mergeCell ref="B492:F492"/>
    <mergeCell ref="H492:J492"/>
    <mergeCell ref="K492:N492"/>
    <mergeCell ref="A497:L497"/>
    <mergeCell ref="A499:B499"/>
    <mergeCell ref="C499:L499"/>
    <mergeCell ref="A525:A528"/>
    <mergeCell ref="B525:B528"/>
    <mergeCell ref="C525:C528"/>
    <mergeCell ref="A529:A531"/>
    <mergeCell ref="B529:B531"/>
    <mergeCell ref="C529:C531"/>
    <mergeCell ref="G513:G514"/>
    <mergeCell ref="H513:N513"/>
    <mergeCell ref="A515:A524"/>
    <mergeCell ref="B515:B521"/>
    <mergeCell ref="C515:C521"/>
    <mergeCell ref="B522:B524"/>
    <mergeCell ref="C522:C524"/>
    <mergeCell ref="A513:A514"/>
    <mergeCell ref="B513:B514"/>
    <mergeCell ref="C513:C514"/>
    <mergeCell ref="D513:D514"/>
    <mergeCell ref="E513:E514"/>
    <mergeCell ref="F513:F514"/>
    <mergeCell ref="B542:D542"/>
    <mergeCell ref="A545:F545"/>
    <mergeCell ref="A546:F546"/>
    <mergeCell ref="A547:F547"/>
    <mergeCell ref="A549:D549"/>
    <mergeCell ref="E549:N549"/>
    <mergeCell ref="A532:A536"/>
    <mergeCell ref="B532:B536"/>
    <mergeCell ref="C532:C536"/>
    <mergeCell ref="A537:A538"/>
    <mergeCell ref="B537:B538"/>
    <mergeCell ref="C537:C538"/>
    <mergeCell ref="A557:B557"/>
    <mergeCell ref="C559:D559"/>
    <mergeCell ref="A561:B561"/>
    <mergeCell ref="C561:D561"/>
    <mergeCell ref="A563:B563"/>
    <mergeCell ref="B565:C565"/>
    <mergeCell ref="B551:F551"/>
    <mergeCell ref="H551:J551"/>
    <mergeCell ref="K551:N551"/>
    <mergeCell ref="A553:L553"/>
    <mergeCell ref="A555:B555"/>
    <mergeCell ref="C555:L555"/>
    <mergeCell ref="A582:A584"/>
    <mergeCell ref="B582:B584"/>
    <mergeCell ref="C582:C584"/>
    <mergeCell ref="A585:A588"/>
    <mergeCell ref="B585:B588"/>
    <mergeCell ref="C585:C588"/>
    <mergeCell ref="G569:G570"/>
    <mergeCell ref="H569:N569"/>
    <mergeCell ref="A571:A581"/>
    <mergeCell ref="B571:B578"/>
    <mergeCell ref="C571:C578"/>
    <mergeCell ref="B579:B581"/>
    <mergeCell ref="C579:C581"/>
    <mergeCell ref="A569:A570"/>
    <mergeCell ref="B569:B570"/>
    <mergeCell ref="C569:C570"/>
    <mergeCell ref="D569:D570"/>
    <mergeCell ref="E569:E570"/>
    <mergeCell ref="F569:F570"/>
    <mergeCell ref="C594:D594"/>
    <mergeCell ref="B597:D597"/>
    <mergeCell ref="A600:F600"/>
    <mergeCell ref="A601:F601"/>
    <mergeCell ref="A602:F602"/>
    <mergeCell ref="A604:D604"/>
    <mergeCell ref="E604:N604"/>
    <mergeCell ref="A589:A591"/>
    <mergeCell ref="B589:B591"/>
    <mergeCell ref="C589:C591"/>
    <mergeCell ref="A592:A593"/>
    <mergeCell ref="B592:B593"/>
    <mergeCell ref="C592:C593"/>
    <mergeCell ref="A614:B614"/>
    <mergeCell ref="C616:D616"/>
    <mergeCell ref="A618:B618"/>
    <mergeCell ref="C618:D618"/>
    <mergeCell ref="A620:B620"/>
    <mergeCell ref="B622:C622"/>
    <mergeCell ref="B606:F606"/>
    <mergeCell ref="H606:J606"/>
    <mergeCell ref="K606:N606"/>
    <mergeCell ref="A610:L610"/>
    <mergeCell ref="A612:B612"/>
    <mergeCell ref="C612:L612"/>
    <mergeCell ref="A639:A642"/>
    <mergeCell ref="B639:B642"/>
    <mergeCell ref="C639:C642"/>
    <mergeCell ref="A643:A645"/>
    <mergeCell ref="B643:B645"/>
    <mergeCell ref="C643:C645"/>
    <mergeCell ref="G626:G627"/>
    <mergeCell ref="H626:N626"/>
    <mergeCell ref="A628:A634"/>
    <mergeCell ref="B628:B634"/>
    <mergeCell ref="C628:C634"/>
    <mergeCell ref="A635:A638"/>
    <mergeCell ref="B635:B638"/>
    <mergeCell ref="C635:C638"/>
    <mergeCell ref="A626:A627"/>
    <mergeCell ref="B626:B627"/>
    <mergeCell ref="C626:C627"/>
    <mergeCell ref="D626:D627"/>
    <mergeCell ref="E626:E627"/>
    <mergeCell ref="F626:F627"/>
    <mergeCell ref="C651:E651"/>
    <mergeCell ref="B654:D654"/>
    <mergeCell ref="A656:F656"/>
    <mergeCell ref="A657:F657"/>
    <mergeCell ref="A658:F658"/>
    <mergeCell ref="A660:D660"/>
    <mergeCell ref="E660:N660"/>
    <mergeCell ref="A646:A648"/>
    <mergeCell ref="B646:B648"/>
    <mergeCell ref="C646:C648"/>
    <mergeCell ref="A649:A650"/>
    <mergeCell ref="B649:B650"/>
    <mergeCell ref="C649:C650"/>
    <mergeCell ref="A669:B669"/>
    <mergeCell ref="C671:D671"/>
    <mergeCell ref="A673:B673"/>
    <mergeCell ref="C673:D673"/>
    <mergeCell ref="A675:B675"/>
    <mergeCell ref="B677:C677"/>
    <mergeCell ref="B662:F662"/>
    <mergeCell ref="H662:J662"/>
    <mergeCell ref="K662:N662"/>
    <mergeCell ref="A665:L665"/>
    <mergeCell ref="A667:B667"/>
    <mergeCell ref="C667:L667"/>
    <mergeCell ref="G681:G682"/>
    <mergeCell ref="H681:N681"/>
    <mergeCell ref="A683:A691"/>
    <mergeCell ref="B683:B690"/>
    <mergeCell ref="C683:C690"/>
    <mergeCell ref="A692:A695"/>
    <mergeCell ref="B692:B695"/>
    <mergeCell ref="C692:C695"/>
    <mergeCell ref="A681:A682"/>
    <mergeCell ref="B681:B682"/>
    <mergeCell ref="C681:C682"/>
    <mergeCell ref="D681:D682"/>
    <mergeCell ref="E681:E682"/>
    <mergeCell ref="F681:F682"/>
    <mergeCell ref="A703:A704"/>
    <mergeCell ref="B703:B704"/>
    <mergeCell ref="C703:C704"/>
    <mergeCell ref="C705:D705"/>
    <mergeCell ref="B708:D708"/>
    <mergeCell ref="A711:F711"/>
    <mergeCell ref="A696:A699"/>
    <mergeCell ref="B696:B699"/>
    <mergeCell ref="C696:C699"/>
    <mergeCell ref="A700:A702"/>
    <mergeCell ref="B700:B702"/>
    <mergeCell ref="C700:C702"/>
    <mergeCell ref="A720:L720"/>
    <mergeCell ref="A722:B722"/>
    <mergeCell ref="C722:L722"/>
    <mergeCell ref="A724:B724"/>
    <mergeCell ref="C726:D726"/>
    <mergeCell ref="A728:B728"/>
    <mergeCell ref="C728:D728"/>
    <mergeCell ref="A712:F712"/>
    <mergeCell ref="A713:F713"/>
    <mergeCell ref="A715:D715"/>
    <mergeCell ref="E715:N715"/>
    <mergeCell ref="B717:F717"/>
    <mergeCell ref="H717:J717"/>
    <mergeCell ref="K717:N717"/>
    <mergeCell ref="H736:N736"/>
    <mergeCell ref="A738:A748"/>
    <mergeCell ref="B738:B743"/>
    <mergeCell ref="C738:C743"/>
    <mergeCell ref="B744:B748"/>
    <mergeCell ref="C744:C748"/>
    <mergeCell ref="A730:B730"/>
    <mergeCell ref="B732:C732"/>
    <mergeCell ref="A736:A737"/>
    <mergeCell ref="B736:B737"/>
    <mergeCell ref="C736:C737"/>
    <mergeCell ref="D736:D737"/>
    <mergeCell ref="A749:A751"/>
    <mergeCell ref="B749:B751"/>
    <mergeCell ref="C749:C751"/>
    <mergeCell ref="A752:A754"/>
    <mergeCell ref="B752:B754"/>
    <mergeCell ref="C752:C754"/>
    <mergeCell ref="E736:E737"/>
    <mergeCell ref="F736:F737"/>
    <mergeCell ref="G736:G737"/>
    <mergeCell ref="C760:D760"/>
    <mergeCell ref="B763:D763"/>
    <mergeCell ref="A766:F766"/>
    <mergeCell ref="A767:F767"/>
    <mergeCell ref="A768:F768"/>
    <mergeCell ref="A770:D770"/>
    <mergeCell ref="E770:N770"/>
    <mergeCell ref="A755:A757"/>
    <mergeCell ref="B755:B757"/>
    <mergeCell ref="C755:C757"/>
    <mergeCell ref="A758:A759"/>
    <mergeCell ref="B758:B759"/>
    <mergeCell ref="C758:C759"/>
    <mergeCell ref="A778:B778"/>
    <mergeCell ref="C780:D780"/>
    <mergeCell ref="A782:B782"/>
    <mergeCell ref="C782:D782"/>
    <mergeCell ref="A784:B784"/>
    <mergeCell ref="B786:C786"/>
    <mergeCell ref="B772:F772"/>
    <mergeCell ref="H772:J772"/>
    <mergeCell ref="K772:N772"/>
    <mergeCell ref="A776:B776"/>
    <mergeCell ref="C776:L776"/>
    <mergeCell ref="A805:A807"/>
    <mergeCell ref="B805:B807"/>
    <mergeCell ref="C805:C807"/>
    <mergeCell ref="A808:A809"/>
    <mergeCell ref="B808:B809"/>
    <mergeCell ref="C808:C809"/>
    <mergeCell ref="G790:G791"/>
    <mergeCell ref="H790:N790"/>
    <mergeCell ref="A792:A804"/>
    <mergeCell ref="B792:B799"/>
    <mergeCell ref="C792:C799"/>
    <mergeCell ref="B800:B804"/>
    <mergeCell ref="C800:C804"/>
    <mergeCell ref="A790:A791"/>
    <mergeCell ref="B790:B791"/>
    <mergeCell ref="C790:C791"/>
    <mergeCell ref="D790:D791"/>
    <mergeCell ref="E790:E791"/>
    <mergeCell ref="F790:F791"/>
    <mergeCell ref="B820:D820"/>
    <mergeCell ref="A823:F823"/>
    <mergeCell ref="A824:F824"/>
    <mergeCell ref="A825:F825"/>
    <mergeCell ref="A827:D827"/>
    <mergeCell ref="E827:N827"/>
    <mergeCell ref="A810:A814"/>
    <mergeCell ref="B810:B814"/>
    <mergeCell ref="C810:C814"/>
    <mergeCell ref="A815:A816"/>
    <mergeCell ref="B815:B816"/>
    <mergeCell ref="C815:C816"/>
    <mergeCell ref="A836:B836"/>
    <mergeCell ref="C838:D838"/>
    <mergeCell ref="A840:B840"/>
    <mergeCell ref="C840:D840"/>
    <mergeCell ref="A842:B842"/>
    <mergeCell ref="B844:C844"/>
    <mergeCell ref="B829:F829"/>
    <mergeCell ref="H829:J829"/>
    <mergeCell ref="K829:N829"/>
    <mergeCell ref="A832:L832"/>
    <mergeCell ref="A834:B834"/>
    <mergeCell ref="C834:L834"/>
    <mergeCell ref="A861:A864"/>
    <mergeCell ref="B861:B864"/>
    <mergeCell ref="C861:C864"/>
    <mergeCell ref="A865:A867"/>
    <mergeCell ref="B865:B867"/>
    <mergeCell ref="C865:C867"/>
    <mergeCell ref="G848:G849"/>
    <mergeCell ref="H848:N848"/>
    <mergeCell ref="A850:A858"/>
    <mergeCell ref="B850:B857"/>
    <mergeCell ref="C850:C857"/>
    <mergeCell ref="B858:B860"/>
    <mergeCell ref="C858:C860"/>
    <mergeCell ref="A848:A849"/>
    <mergeCell ref="B848:B849"/>
    <mergeCell ref="C848:C849"/>
    <mergeCell ref="D848:D849"/>
    <mergeCell ref="E848:E849"/>
    <mergeCell ref="F848:F849"/>
    <mergeCell ref="B877:D877"/>
    <mergeCell ref="A880:F880"/>
    <mergeCell ref="A881:F881"/>
    <mergeCell ref="A882:F882"/>
    <mergeCell ref="A884:D884"/>
    <mergeCell ref="E884:N884"/>
    <mergeCell ref="A868:A871"/>
    <mergeCell ref="B868:B871"/>
    <mergeCell ref="C868:C871"/>
    <mergeCell ref="A872:A873"/>
    <mergeCell ref="B872:B873"/>
    <mergeCell ref="C872:C873"/>
    <mergeCell ref="A891:B891"/>
    <mergeCell ref="C893:D893"/>
    <mergeCell ref="A895:B895"/>
    <mergeCell ref="C895:D895"/>
    <mergeCell ref="A897:B897"/>
    <mergeCell ref="B899:C899"/>
    <mergeCell ref="B886:F886"/>
    <mergeCell ref="H886:J886"/>
    <mergeCell ref="K886:N886"/>
    <mergeCell ref="A889:B889"/>
    <mergeCell ref="C889:L889"/>
    <mergeCell ref="A911:A913"/>
    <mergeCell ref="B911:B913"/>
    <mergeCell ref="C911:C913"/>
    <mergeCell ref="A914:A915"/>
    <mergeCell ref="B914:B915"/>
    <mergeCell ref="C914:C915"/>
    <mergeCell ref="G903:G904"/>
    <mergeCell ref="H903:N903"/>
    <mergeCell ref="A905:A910"/>
    <mergeCell ref="B905:B907"/>
    <mergeCell ref="C905:C907"/>
    <mergeCell ref="B908:B910"/>
    <mergeCell ref="C908:C910"/>
    <mergeCell ref="A903:A904"/>
    <mergeCell ref="B903:B904"/>
    <mergeCell ref="C903:C904"/>
    <mergeCell ref="D903:D904"/>
    <mergeCell ref="E903:E904"/>
    <mergeCell ref="F903:F904"/>
    <mergeCell ref="C922:D922"/>
    <mergeCell ref="B925:D925"/>
    <mergeCell ref="A928:F928"/>
    <mergeCell ref="A929:F929"/>
    <mergeCell ref="A930:F930"/>
    <mergeCell ref="A932:D932"/>
    <mergeCell ref="E932:N932"/>
    <mergeCell ref="A916:A919"/>
    <mergeCell ref="B916:B919"/>
    <mergeCell ref="C916:C919"/>
    <mergeCell ref="A920:A921"/>
    <mergeCell ref="B920:B921"/>
    <mergeCell ref="C920:C921"/>
    <mergeCell ref="A942:B942"/>
    <mergeCell ref="C944:D944"/>
    <mergeCell ref="A946:B946"/>
    <mergeCell ref="C946:D946"/>
    <mergeCell ref="A948:B948"/>
    <mergeCell ref="B950:C950"/>
    <mergeCell ref="B934:F934"/>
    <mergeCell ref="H934:J934"/>
    <mergeCell ref="K934:N934"/>
    <mergeCell ref="A938:L938"/>
    <mergeCell ref="A940:B940"/>
    <mergeCell ref="C940:L940"/>
    <mergeCell ref="A969:A971"/>
    <mergeCell ref="B969:B971"/>
    <mergeCell ref="C969:C971"/>
    <mergeCell ref="A972:A973"/>
    <mergeCell ref="B972:B973"/>
    <mergeCell ref="C972:C973"/>
    <mergeCell ref="G954:G955"/>
    <mergeCell ref="H954:N954"/>
    <mergeCell ref="A956:A968"/>
    <mergeCell ref="B956:B963"/>
    <mergeCell ref="C956:C963"/>
    <mergeCell ref="B964:B968"/>
    <mergeCell ref="C964:C968"/>
    <mergeCell ref="A954:A955"/>
    <mergeCell ref="B954:B955"/>
    <mergeCell ref="C954:C955"/>
    <mergeCell ref="D954:D955"/>
    <mergeCell ref="E954:E955"/>
    <mergeCell ref="F954:F955"/>
    <mergeCell ref="C979:D979"/>
    <mergeCell ref="B982:D982"/>
    <mergeCell ref="A985:F985"/>
    <mergeCell ref="A986:F986"/>
    <mergeCell ref="A987:F987"/>
    <mergeCell ref="A989:D989"/>
    <mergeCell ref="E989:N989"/>
    <mergeCell ref="A974:A976"/>
    <mergeCell ref="B974:B976"/>
    <mergeCell ref="C974:C976"/>
    <mergeCell ref="A977:A978"/>
    <mergeCell ref="B977:B978"/>
    <mergeCell ref="C977:C978"/>
    <mergeCell ref="A998:B998"/>
    <mergeCell ref="C1000:D1000"/>
    <mergeCell ref="A1002:B1002"/>
    <mergeCell ref="C1002:D1002"/>
    <mergeCell ref="A1004:B1004"/>
    <mergeCell ref="B1006:C1006"/>
    <mergeCell ref="B991:F991"/>
    <mergeCell ref="H991:J991"/>
    <mergeCell ref="K991:N991"/>
    <mergeCell ref="A994:L994"/>
    <mergeCell ref="A996:B996"/>
    <mergeCell ref="C996:L996"/>
    <mergeCell ref="G1010:G1011"/>
    <mergeCell ref="H1010:N1010"/>
    <mergeCell ref="A1012:A1023"/>
    <mergeCell ref="B1012:B1018"/>
    <mergeCell ref="C1012:C1018"/>
    <mergeCell ref="B1019:B1023"/>
    <mergeCell ref="C1019:C1023"/>
    <mergeCell ref="A1010:A1011"/>
    <mergeCell ref="B1010:B1011"/>
    <mergeCell ref="C1010:C1011"/>
    <mergeCell ref="D1010:D1011"/>
    <mergeCell ref="E1010:E1011"/>
    <mergeCell ref="F1010:F1011"/>
    <mergeCell ref="A1031:A1032"/>
    <mergeCell ref="B1031:B1032"/>
    <mergeCell ref="C1031:C1032"/>
    <mergeCell ref="B1036:D1036"/>
    <mergeCell ref="A1039:F1039"/>
    <mergeCell ref="A1040:F1040"/>
    <mergeCell ref="A1024:A1026"/>
    <mergeCell ref="B1024:B1026"/>
    <mergeCell ref="C1024:C1026"/>
    <mergeCell ref="A1028:A1030"/>
    <mergeCell ref="B1028:B1030"/>
    <mergeCell ref="C1028:C1030"/>
    <mergeCell ref="A1048:L1048"/>
    <mergeCell ref="A1050:B1050"/>
    <mergeCell ref="C1050:L1050"/>
    <mergeCell ref="A1052:B1052"/>
    <mergeCell ref="C1054:D1054"/>
    <mergeCell ref="A1056:B1056"/>
    <mergeCell ref="C1056:D1056"/>
    <mergeCell ref="A1041:F1041"/>
    <mergeCell ref="A1043:D1043"/>
    <mergeCell ref="E1043:N1043"/>
    <mergeCell ref="B1045:F1045"/>
    <mergeCell ref="H1045:J1045"/>
    <mergeCell ref="K1045:N1045"/>
    <mergeCell ref="E1064:E1065"/>
    <mergeCell ref="F1064:F1065"/>
    <mergeCell ref="G1064:G1065"/>
    <mergeCell ref="H1064:N1064"/>
    <mergeCell ref="A1066:A1072"/>
    <mergeCell ref="B1066:B1072"/>
    <mergeCell ref="C1066:C1072"/>
    <mergeCell ref="A1058:B1058"/>
    <mergeCell ref="B1060:C1060"/>
    <mergeCell ref="A1064:A1065"/>
    <mergeCell ref="B1064:B1065"/>
    <mergeCell ref="C1064:C1065"/>
    <mergeCell ref="D1064:D1065"/>
    <mergeCell ref="A1080:A1082"/>
    <mergeCell ref="B1080:B1082"/>
    <mergeCell ref="C1080:C1082"/>
    <mergeCell ref="A1083:A1086"/>
    <mergeCell ref="B1083:B1086"/>
    <mergeCell ref="C1083:C1086"/>
    <mergeCell ref="A1073:A1075"/>
    <mergeCell ref="B1073:B1075"/>
    <mergeCell ref="C1073:C1075"/>
    <mergeCell ref="A1076:A1079"/>
    <mergeCell ref="B1076:B1079"/>
    <mergeCell ref="C1076:C1079"/>
    <mergeCell ref="A1096:F1096"/>
    <mergeCell ref="A1097:F1097"/>
    <mergeCell ref="A1099:D1099"/>
    <mergeCell ref="E1099:N1099"/>
    <mergeCell ref="B1101:F1101"/>
    <mergeCell ref="H1101:J1101"/>
    <mergeCell ref="K1101:N1101"/>
    <mergeCell ref="A1087:A1088"/>
    <mergeCell ref="B1087:B1088"/>
    <mergeCell ref="C1087:C1088"/>
    <mergeCell ref="C1089:D1089"/>
    <mergeCell ref="B1092:D1092"/>
    <mergeCell ref="A1095:F1095"/>
  </mergeCells>
  <dataValidations count="5">
    <dataValidation type="list" allowBlank="1" showInputMessage="1" showErrorMessage="1" sqref="C5 C58 C114 C167 C224 C279 C333 C386 C440 C501 C557 C614 C669 C724 C778 C836 C891 C942 C998 C1052" xr:uid="{B1EAE716-EFAB-40E7-AF6B-98B605F4FCD7}">
      <formula1>"Si,No"</formula1>
    </dataValidation>
    <dataValidation type="list" allowBlank="1" showInputMessage="1" showErrorMessage="1" sqref="C9:D9 C62:D62 C118:D118 C171:D171 C228:D228 C283:D283 C337:D337 C390:D390 C444:D444 C505:D505 C561:D561 C618:D618 C673:D673 C728:D728 C782:D782 C840:D840 C895:D895 C946:D946 C1002:D1002 C1056:D1056" xr:uid="{1C344447-7EDB-457D-9094-FF787C323644}">
      <formula1>"Ración para Preparar en Sitio,Comida Caliente Transportada,Ración Industrializada"</formula1>
    </dataValidation>
    <dataValidation type="list" allowBlank="1" showInputMessage="1" showErrorMessage="1" sqref="B13:C13 B66:C66 B122:C122 B175:C175 B232:C232 B287:C287 B341:C341 B394:C394 B448:C448 B509:C509 B565:C565 B622:C622 B677:C677 B732:C732 B786:C786 B844:C844 B899:C899 B950:C950 B1006:C1006 B1060:C1060" xr:uid="{E51EAFBE-D088-4668-B767-EB9EB4E0E0B5}">
      <formula1>"Preescolar,Primaria:Primero, Segundo y Tercero,Primaria:Cuarto y Quinto,Secundaria,Media y Nivel Complementario"</formula1>
    </dataValidation>
    <dataValidation type="list" allowBlank="1" showInputMessage="1" showErrorMessage="1" sqref="C11 C64 C120 C173 C230 C285 C339 C392 C446 C507 C563 C620 C675 C730 C784 C842 C897 C948 C1004 C1058" xr:uid="{4643902A-82C1-4E06-977D-55B0E181771C}">
      <formula1>"Complemento JM/JT,Almuerzo"</formula1>
    </dataValidation>
    <dataValidation type="list" allowBlank="1" showInputMessage="1" showErrorMessage="1" sqref="C7 C60 C116 C169 C226 C281 C335 C388 C442 C503 C559 C616 C671 C726 C780 C838 C893 C944 C1000 C1054" xr:uid="{3DDD731A-362E-4C2E-B10C-75C783750186}">
      <formula1>"Indígena,Afrocolombiano,Palenquero,Raizal,Rrom,Sin Pertenencia Étnica"</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105"/>
  <sheetViews>
    <sheetView zoomScale="70" zoomScaleNormal="70" workbookViewId="0">
      <selection activeCell="O13" sqref="O13"/>
    </sheetView>
  </sheetViews>
  <sheetFormatPr baseColWidth="10" defaultColWidth="11.42578125" defaultRowHeight="15"/>
  <cols>
    <col min="1" max="1" width="19.28515625" style="14" customWidth="1"/>
    <col min="2" max="2" width="24.140625" style="14" customWidth="1"/>
    <col min="3" max="3" width="20.42578125" style="14" customWidth="1"/>
    <col min="4" max="4" width="26.42578125" style="14" customWidth="1"/>
    <col min="5" max="5" width="13" style="14" customWidth="1"/>
    <col min="6" max="6" width="8.42578125" style="14" customWidth="1"/>
    <col min="7" max="7" width="8.5703125" style="14" customWidth="1"/>
    <col min="8" max="14" width="14.140625" style="14" customWidth="1"/>
    <col min="15" max="15" width="11.42578125" style="238"/>
    <col min="16" max="16384" width="11.42578125" style="14"/>
  </cols>
  <sheetData>
    <row r="1" spans="1:26" s="13" customFormat="1" ht="15" customHeight="1">
      <c r="A1" s="358" t="s">
        <v>89</v>
      </c>
      <c r="B1" s="358"/>
      <c r="C1" s="358"/>
      <c r="D1" s="358"/>
      <c r="E1" s="358"/>
      <c r="F1" s="358"/>
      <c r="G1" s="358"/>
      <c r="H1" s="358"/>
      <c r="I1" s="358"/>
      <c r="J1" s="358"/>
      <c r="K1" s="358"/>
      <c r="L1" s="358"/>
      <c r="M1" s="358"/>
      <c r="N1" s="358"/>
      <c r="O1" s="245"/>
    </row>
    <row r="2" spans="1:26" s="13" customFormat="1">
      <c r="A2" s="3"/>
      <c r="B2" s="3"/>
      <c r="C2" s="3"/>
      <c r="D2" s="3"/>
      <c r="E2" s="3"/>
      <c r="F2" s="3"/>
      <c r="G2" s="3"/>
      <c r="H2" s="3"/>
      <c r="I2" s="3"/>
      <c r="J2" s="3"/>
      <c r="K2" s="3"/>
      <c r="L2" s="3"/>
      <c r="O2" s="245"/>
      <c r="S2" s="246" t="s">
        <v>530</v>
      </c>
      <c r="T2" s="246" t="s">
        <v>555</v>
      </c>
      <c r="U2" s="246" t="s">
        <v>531</v>
      </c>
    </row>
    <row r="3" spans="1:26" s="13" customFormat="1">
      <c r="A3" s="310" t="s">
        <v>1</v>
      </c>
      <c r="B3" s="310"/>
      <c r="C3" s="319" t="s">
        <v>39</v>
      </c>
      <c r="D3" s="319"/>
      <c r="E3" s="319"/>
      <c r="F3" s="319"/>
      <c r="G3" s="319"/>
      <c r="H3" s="319"/>
      <c r="I3" s="319"/>
      <c r="J3" s="319"/>
      <c r="K3" s="319"/>
      <c r="L3" s="319"/>
      <c r="O3" s="245"/>
      <c r="S3" s="5">
        <v>1</v>
      </c>
      <c r="T3" s="247" t="e">
        <f>O46</f>
        <v>#N/A</v>
      </c>
      <c r="U3" s="248">
        <f>F46</f>
        <v>488.88304093567251</v>
      </c>
    </row>
    <row r="4" spans="1:26" s="13" customFormat="1" ht="16.5" customHeight="1">
      <c r="A4" s="4"/>
      <c r="B4" s="4"/>
      <c r="C4" s="3"/>
      <c r="D4" s="3"/>
      <c r="E4" s="3"/>
      <c r="F4" s="3"/>
      <c r="G4" s="3"/>
      <c r="H4" s="3"/>
      <c r="I4" s="3"/>
      <c r="J4" s="3"/>
      <c r="K4" s="3"/>
      <c r="L4" s="3"/>
      <c r="O4" s="245"/>
      <c r="S4" s="5">
        <v>2</v>
      </c>
      <c r="T4" s="247" t="e">
        <f>O99</f>
        <v>#N/A</v>
      </c>
      <c r="U4" s="248">
        <f>F99</f>
        <v>461.8</v>
      </c>
    </row>
    <row r="5" spans="1:26" s="13" customFormat="1">
      <c r="A5" s="310" t="s">
        <v>5</v>
      </c>
      <c r="B5" s="310"/>
      <c r="C5" s="5" t="s">
        <v>537</v>
      </c>
      <c r="D5" s="3"/>
      <c r="E5" s="3"/>
      <c r="F5" s="3"/>
      <c r="G5" s="3"/>
      <c r="H5" s="3"/>
      <c r="I5" s="3"/>
      <c r="J5" s="3"/>
      <c r="K5" s="3"/>
      <c r="L5" s="3"/>
      <c r="O5" s="245"/>
      <c r="S5" s="5">
        <v>3</v>
      </c>
      <c r="T5" s="247" t="e">
        <f>O151</f>
        <v>#N/A</v>
      </c>
      <c r="U5" s="248">
        <f>F151</f>
        <v>474.6</v>
      </c>
    </row>
    <row r="6" spans="1:26" s="15" customFormat="1" ht="18" customHeight="1">
      <c r="A6" s="4"/>
      <c r="B6" s="6"/>
      <c r="C6" s="6"/>
      <c r="D6" s="6"/>
      <c r="E6" s="6"/>
      <c r="F6" s="6"/>
      <c r="G6" s="6"/>
      <c r="H6" s="6"/>
      <c r="I6" s="6"/>
      <c r="J6" s="6"/>
      <c r="K6" s="4"/>
      <c r="L6" s="4"/>
      <c r="M6" s="14"/>
      <c r="N6" s="14"/>
      <c r="O6" s="238"/>
      <c r="P6" s="14"/>
      <c r="Q6" s="23"/>
      <c r="R6" s="23"/>
      <c r="S6" s="249">
        <v>4</v>
      </c>
      <c r="T6" s="250" t="e">
        <f>O212</f>
        <v>#N/A</v>
      </c>
      <c r="U6" s="251">
        <f>F212</f>
        <v>451.5</v>
      </c>
      <c r="V6" s="23"/>
      <c r="W6" s="23"/>
      <c r="X6" s="23"/>
      <c r="Y6" s="23"/>
      <c r="Z6" s="23"/>
    </row>
    <row r="7" spans="1:26" s="15" customFormat="1" ht="18" customHeight="1">
      <c r="A7" s="4" t="s">
        <v>6</v>
      </c>
      <c r="B7" s="4"/>
      <c r="C7" s="319" t="s">
        <v>536</v>
      </c>
      <c r="D7" s="319"/>
      <c r="E7" s="14"/>
      <c r="F7" s="14"/>
      <c r="G7" s="23"/>
      <c r="H7" s="23"/>
      <c r="I7" s="23"/>
      <c r="J7" s="23"/>
      <c r="K7" s="23"/>
      <c r="L7" s="23"/>
      <c r="M7" s="23"/>
      <c r="N7" s="23"/>
      <c r="O7" s="238"/>
      <c r="P7" s="23"/>
      <c r="S7" s="5">
        <v>5</v>
      </c>
      <c r="T7" s="250" t="e">
        <f>O270</f>
        <v>#N/A</v>
      </c>
      <c r="U7" s="251">
        <f>F270</f>
        <v>468.9</v>
      </c>
    </row>
    <row r="8" spans="1:26" s="15" customFormat="1" ht="19.5" customHeight="1">
      <c r="A8" s="4"/>
      <c r="B8" s="6"/>
      <c r="C8" s="6"/>
      <c r="D8" s="6"/>
      <c r="E8" s="6"/>
      <c r="F8" s="6"/>
      <c r="G8" s="6"/>
      <c r="H8" s="6"/>
      <c r="I8" s="6"/>
      <c r="J8" s="6"/>
      <c r="K8" s="4"/>
      <c r="L8" s="4"/>
      <c r="M8" s="14"/>
      <c r="N8" s="14"/>
      <c r="O8" s="238"/>
      <c r="P8" s="14"/>
      <c r="Q8" s="23"/>
      <c r="R8" s="23"/>
      <c r="S8" s="5">
        <v>6</v>
      </c>
      <c r="T8" s="250" t="e">
        <f>O322</f>
        <v>#N/A</v>
      </c>
      <c r="U8" s="251">
        <f>F322</f>
        <v>542.20000000000005</v>
      </c>
      <c r="V8" s="23"/>
      <c r="W8" s="23"/>
      <c r="X8" s="23"/>
      <c r="Y8" s="23"/>
      <c r="Z8" s="23"/>
    </row>
    <row r="9" spans="1:26" s="15" customFormat="1">
      <c r="A9" s="310" t="s">
        <v>7</v>
      </c>
      <c r="B9" s="310"/>
      <c r="C9" s="319" t="s">
        <v>44</v>
      </c>
      <c r="D9" s="319"/>
      <c r="E9" s="6"/>
      <c r="F9" s="6"/>
      <c r="G9" s="6"/>
      <c r="H9" s="6"/>
      <c r="I9" s="6"/>
      <c r="J9" s="6"/>
      <c r="K9" s="4"/>
      <c r="L9" s="4"/>
      <c r="M9" s="14"/>
      <c r="N9" s="14"/>
      <c r="O9" s="238"/>
      <c r="P9" s="14"/>
      <c r="Q9" s="23"/>
      <c r="R9" s="23"/>
      <c r="S9" s="5">
        <v>7</v>
      </c>
      <c r="T9" s="250" t="e">
        <f>O380</f>
        <v>#N/A</v>
      </c>
      <c r="U9" s="251">
        <f>F380</f>
        <v>410.3</v>
      </c>
      <c r="V9" s="23"/>
      <c r="W9" s="23"/>
      <c r="X9" s="23"/>
      <c r="Y9" s="23"/>
      <c r="Z9" s="23"/>
    </row>
    <row r="10" spans="1:26" s="15" customFormat="1" ht="15" customHeight="1">
      <c r="A10" s="4"/>
      <c r="B10" s="6"/>
      <c r="C10" s="6"/>
      <c r="D10" s="6"/>
      <c r="E10" s="6"/>
      <c r="F10" s="6"/>
      <c r="G10" s="6"/>
      <c r="H10" s="6"/>
      <c r="I10" s="6"/>
      <c r="J10" s="6"/>
      <c r="K10" s="4"/>
      <c r="L10" s="4"/>
      <c r="M10" s="14"/>
      <c r="N10" s="14"/>
      <c r="O10" s="238"/>
      <c r="P10" s="14"/>
      <c r="Q10" s="23"/>
      <c r="R10" s="23"/>
      <c r="S10" s="249">
        <v>8</v>
      </c>
      <c r="T10" s="250" t="e">
        <f>O430</f>
        <v>#N/A</v>
      </c>
      <c r="U10" s="251">
        <f>F430</f>
        <v>511.20000000000005</v>
      </c>
      <c r="V10" s="23"/>
      <c r="W10" s="23"/>
      <c r="X10" s="23"/>
      <c r="Y10" s="23"/>
      <c r="Z10" s="23"/>
    </row>
    <row r="11" spans="1:26" s="15" customFormat="1">
      <c r="A11" s="321" t="s">
        <v>8</v>
      </c>
      <c r="B11" s="321"/>
      <c r="C11" s="26" t="s">
        <v>45</v>
      </c>
      <c r="D11" s="23"/>
      <c r="E11" s="23"/>
      <c r="F11" s="23"/>
      <c r="G11" s="23"/>
      <c r="H11" s="23"/>
      <c r="I11" s="23"/>
      <c r="O11" s="238"/>
      <c r="S11" s="5">
        <v>9</v>
      </c>
      <c r="T11" s="250" t="e">
        <f>O489</f>
        <v>#N/A</v>
      </c>
      <c r="U11" s="251">
        <f>F489</f>
        <v>499</v>
      </c>
    </row>
    <row r="12" spans="1:26" s="15" customFormat="1" ht="14.25" customHeight="1">
      <c r="A12" s="4"/>
      <c r="B12" s="6"/>
      <c r="C12" s="6"/>
      <c r="D12" s="6"/>
      <c r="E12" s="6"/>
      <c r="F12" s="6"/>
      <c r="G12" s="6"/>
      <c r="H12" s="6"/>
      <c r="I12" s="6"/>
      <c r="J12" s="6"/>
      <c r="K12" s="4"/>
      <c r="L12" s="4"/>
      <c r="M12" s="14"/>
      <c r="N12" s="14"/>
      <c r="O12" s="238"/>
      <c r="P12" s="14"/>
      <c r="Q12" s="23"/>
      <c r="R12" s="23"/>
      <c r="S12" s="5">
        <v>10</v>
      </c>
      <c r="T12" s="250" t="e">
        <f>O548</f>
        <v>#N/A</v>
      </c>
      <c r="U12" s="251">
        <f>F489</f>
        <v>499</v>
      </c>
      <c r="V12" s="23"/>
      <c r="W12" s="23"/>
      <c r="X12" s="23"/>
      <c r="Y12" s="23"/>
      <c r="Z12" s="23"/>
    </row>
    <row r="13" spans="1:26" s="15" customFormat="1">
      <c r="A13" s="16" t="s">
        <v>90</v>
      </c>
      <c r="B13" s="322" t="s">
        <v>307</v>
      </c>
      <c r="C13" s="322"/>
      <c r="D13" s="6"/>
      <c r="E13" s="6"/>
      <c r="F13" s="6"/>
      <c r="G13" s="6"/>
      <c r="H13" s="6"/>
      <c r="I13" s="6"/>
      <c r="J13" s="6"/>
      <c r="K13" s="4"/>
      <c r="L13" s="4"/>
      <c r="M13" s="14"/>
      <c r="N13" s="14"/>
      <c r="O13" s="238"/>
      <c r="P13" s="14"/>
      <c r="Q13" s="23"/>
      <c r="R13" s="23"/>
      <c r="S13" s="5">
        <v>11</v>
      </c>
      <c r="T13" s="250" t="e">
        <f>O603</f>
        <v>#N/A</v>
      </c>
      <c r="U13" s="251">
        <f>F603</f>
        <v>531.4</v>
      </c>
      <c r="V13" s="23"/>
      <c r="W13" s="23"/>
      <c r="X13" s="23"/>
      <c r="Y13" s="23"/>
      <c r="Z13" s="23"/>
    </row>
    <row r="14" spans="1:26" s="15" customFormat="1" ht="13.5" customHeight="1">
      <c r="A14" s="4"/>
      <c r="B14" s="6"/>
      <c r="C14" s="6"/>
      <c r="D14" s="6"/>
      <c r="E14" s="6"/>
      <c r="F14" s="6"/>
      <c r="G14" s="6"/>
      <c r="H14" s="6"/>
      <c r="I14" s="6"/>
      <c r="J14" s="6"/>
      <c r="K14" s="4"/>
      <c r="L14" s="4"/>
      <c r="M14" s="14"/>
      <c r="N14" s="14"/>
      <c r="O14" s="238"/>
      <c r="P14" s="14"/>
      <c r="Q14" s="23"/>
      <c r="R14" s="23"/>
      <c r="S14" s="249">
        <v>12</v>
      </c>
      <c r="T14" s="250" t="e">
        <f>O659</f>
        <v>#N/A</v>
      </c>
      <c r="U14" s="251">
        <f>F659</f>
        <v>343.5</v>
      </c>
      <c r="V14" s="23"/>
      <c r="W14" s="23"/>
      <c r="X14" s="23"/>
      <c r="Y14" s="23"/>
      <c r="Z14" s="23"/>
    </row>
    <row r="15" spans="1:26">
      <c r="A15" s="7" t="s">
        <v>91</v>
      </c>
      <c r="B15" s="283">
        <v>1</v>
      </c>
      <c r="C15" s="7"/>
      <c r="D15" s="7"/>
      <c r="E15" s="7"/>
      <c r="F15" s="7"/>
      <c r="G15" s="7"/>
      <c r="H15" s="7"/>
      <c r="I15" s="7"/>
      <c r="J15" s="7"/>
      <c r="K15" s="7"/>
      <c r="L15" s="7"/>
      <c r="S15" s="5">
        <v>13</v>
      </c>
      <c r="T15" s="250" t="e">
        <f>O714</f>
        <v>#N/A</v>
      </c>
      <c r="U15" s="251">
        <f>F714</f>
        <v>451.9</v>
      </c>
    </row>
    <row r="16" spans="1:26" s="15" customFormat="1">
      <c r="A16" s="4"/>
      <c r="B16" s="6"/>
      <c r="C16" s="6"/>
      <c r="D16" s="6"/>
      <c r="E16" s="6"/>
      <c r="F16" s="6"/>
      <c r="G16" s="6"/>
      <c r="H16" s="6"/>
      <c r="I16" s="6"/>
      <c r="J16" s="6"/>
      <c r="K16" s="4"/>
      <c r="L16" s="4"/>
      <c r="M16" s="14"/>
      <c r="N16" s="14"/>
      <c r="O16" s="238"/>
      <c r="P16" s="14"/>
      <c r="Q16" s="23"/>
      <c r="R16" s="23"/>
      <c r="S16" s="5">
        <v>14</v>
      </c>
      <c r="T16" s="250" t="e">
        <f>O769</f>
        <v>#N/A</v>
      </c>
      <c r="U16" s="251">
        <f>F769</f>
        <v>508.3</v>
      </c>
      <c r="V16" s="23"/>
      <c r="W16" s="23"/>
      <c r="X16" s="23"/>
      <c r="Y16" s="23"/>
      <c r="Z16" s="23"/>
    </row>
    <row r="17" spans="1:21">
      <c r="A17" s="340" t="s">
        <v>38</v>
      </c>
      <c r="B17" s="340" t="s">
        <v>92</v>
      </c>
      <c r="C17" s="340" t="s">
        <v>93</v>
      </c>
      <c r="D17" s="340" t="s">
        <v>94</v>
      </c>
      <c r="E17" s="340" t="s">
        <v>95</v>
      </c>
      <c r="F17" s="340" t="s">
        <v>96</v>
      </c>
      <c r="G17" s="340" t="s">
        <v>97</v>
      </c>
      <c r="H17" s="340" t="s">
        <v>98</v>
      </c>
      <c r="I17" s="340"/>
      <c r="J17" s="340"/>
      <c r="K17" s="340"/>
      <c r="L17" s="340"/>
      <c r="M17" s="340"/>
      <c r="N17" s="340"/>
      <c r="O17" s="252"/>
      <c r="S17" s="5">
        <v>15</v>
      </c>
      <c r="T17" s="250" t="e">
        <f>O826</f>
        <v>#N/A</v>
      </c>
      <c r="U17" s="251">
        <f>F826</f>
        <v>476.9</v>
      </c>
    </row>
    <row r="18" spans="1:21" ht="29.25" customHeight="1">
      <c r="A18" s="340"/>
      <c r="B18" s="340"/>
      <c r="C18" s="340"/>
      <c r="D18" s="340"/>
      <c r="E18" s="340"/>
      <c r="F18" s="340"/>
      <c r="G18" s="340"/>
      <c r="H18" s="29" t="s">
        <v>99</v>
      </c>
      <c r="I18" s="29" t="s">
        <v>100</v>
      </c>
      <c r="J18" s="29" t="s">
        <v>101</v>
      </c>
      <c r="K18" s="29" t="s">
        <v>102</v>
      </c>
      <c r="L18" s="29" t="s">
        <v>103</v>
      </c>
      <c r="M18" s="29" t="s">
        <v>104</v>
      </c>
      <c r="N18" s="29" t="s">
        <v>105</v>
      </c>
      <c r="O18" s="253" t="s">
        <v>529</v>
      </c>
      <c r="S18" s="249">
        <v>16</v>
      </c>
      <c r="T18" s="250" t="e">
        <f>O883</f>
        <v>#N/A</v>
      </c>
      <c r="U18" s="251">
        <f>F883</f>
        <v>596.29999999999995</v>
      </c>
    </row>
    <row r="19" spans="1:21">
      <c r="A19" s="334" t="s">
        <v>47</v>
      </c>
      <c r="B19" s="334" t="s">
        <v>155</v>
      </c>
      <c r="C19" s="331" t="s">
        <v>554</v>
      </c>
      <c r="D19" s="50" t="s">
        <v>197</v>
      </c>
      <c r="E19" s="19" t="s">
        <v>198</v>
      </c>
      <c r="F19" s="60">
        <v>90</v>
      </c>
      <c r="G19" s="60">
        <v>83.7</v>
      </c>
      <c r="H19" s="60">
        <v>138.94200000000001</v>
      </c>
      <c r="I19" s="60">
        <v>17.325900000000001</v>
      </c>
      <c r="J19" s="60">
        <v>7.7004000000000001</v>
      </c>
      <c r="K19" s="60">
        <v>8.3699999999999997E-2</v>
      </c>
      <c r="L19" s="60">
        <v>9.2070000000000007</v>
      </c>
      <c r="M19" s="60">
        <v>0.58589999999999998</v>
      </c>
      <c r="N19" s="64">
        <v>52.731000000000002</v>
      </c>
      <c r="O19" s="252" t="e">
        <f>VLOOKUP(D19,'[1]CICLO DE MENUS'!$B$5:$I$60,8,FALSE)*F19</f>
        <v>#N/A</v>
      </c>
      <c r="S19" s="5">
        <v>17</v>
      </c>
      <c r="T19" s="250" t="e">
        <f>O931</f>
        <v>#N/A</v>
      </c>
      <c r="U19" s="251">
        <f>F931</f>
        <v>455.8</v>
      </c>
    </row>
    <row r="20" spans="1:21" ht="13.5" customHeight="1">
      <c r="A20" s="335"/>
      <c r="B20" s="335"/>
      <c r="C20" s="332"/>
      <c r="D20" s="43" t="s">
        <v>117</v>
      </c>
      <c r="E20" s="30" t="s">
        <v>123</v>
      </c>
      <c r="F20" s="31">
        <v>0.5</v>
      </c>
      <c r="G20" s="30">
        <v>0.5</v>
      </c>
      <c r="H20" s="35">
        <v>0</v>
      </c>
      <c r="I20" s="35">
        <v>0</v>
      </c>
      <c r="J20" s="35">
        <v>0</v>
      </c>
      <c r="K20" s="35">
        <v>0</v>
      </c>
      <c r="L20" s="35">
        <v>0.12</v>
      </c>
      <c r="M20" s="35">
        <v>1.5E-3</v>
      </c>
      <c r="N20" s="44">
        <v>193.905</v>
      </c>
      <c r="O20" s="252" t="e">
        <f>VLOOKUP(D20,'[1]CICLO DE MENUS'!$B$5:$I$60,8,FALSE)*F20</f>
        <v>#N/A</v>
      </c>
      <c r="S20" s="5">
        <v>18</v>
      </c>
      <c r="T20" s="250" t="e">
        <f>O988</f>
        <v>#N/A</v>
      </c>
      <c r="U20" s="251">
        <f>F988</f>
        <v>478.4</v>
      </c>
    </row>
    <row r="21" spans="1:21" ht="15" customHeight="1">
      <c r="A21" s="335"/>
      <c r="B21" s="335"/>
      <c r="C21" s="332"/>
      <c r="D21" s="43" t="s">
        <v>185</v>
      </c>
      <c r="E21" s="30" t="s">
        <v>186</v>
      </c>
      <c r="F21" s="31">
        <v>4</v>
      </c>
      <c r="G21" s="30">
        <v>4</v>
      </c>
      <c r="H21" s="35">
        <v>36</v>
      </c>
      <c r="I21" s="35">
        <v>0</v>
      </c>
      <c r="J21" s="35">
        <v>4</v>
      </c>
      <c r="K21" s="35">
        <v>0</v>
      </c>
      <c r="L21" s="35">
        <v>0</v>
      </c>
      <c r="M21" s="35">
        <v>0</v>
      </c>
      <c r="N21" s="44">
        <v>0</v>
      </c>
      <c r="O21" s="252" t="e">
        <f>VLOOKUP(D21,'[1]CICLO DE MENUS'!$B$5:$I$60,8,FALSE)*F21</f>
        <v>#N/A</v>
      </c>
      <c r="S21" s="5">
        <v>19</v>
      </c>
      <c r="T21" s="250" t="e">
        <f>O1042</f>
        <v>#N/A</v>
      </c>
      <c r="U21" s="251">
        <f>F1042</f>
        <v>448</v>
      </c>
    </row>
    <row r="22" spans="1:21" ht="15" customHeight="1">
      <c r="A22" s="335"/>
      <c r="B22" s="335"/>
      <c r="C22" s="332"/>
      <c r="D22" s="43" t="s">
        <v>556</v>
      </c>
      <c r="E22" s="30" t="s">
        <v>225</v>
      </c>
      <c r="F22" s="31">
        <v>4</v>
      </c>
      <c r="G22" s="31">
        <v>4</v>
      </c>
      <c r="H22" s="31">
        <v>14.6</v>
      </c>
      <c r="I22" s="31">
        <v>0</v>
      </c>
      <c r="J22" s="31">
        <v>0</v>
      </c>
      <c r="K22" s="31">
        <v>3.6</v>
      </c>
      <c r="L22" s="31">
        <v>1.7</v>
      </c>
      <c r="M22" s="31">
        <v>0.2</v>
      </c>
      <c r="N22" s="81">
        <v>1.6</v>
      </c>
      <c r="O22" s="252">
        <f>+F22*4.46</f>
        <v>17.84</v>
      </c>
      <c r="S22" s="5"/>
      <c r="T22" s="250"/>
      <c r="U22" s="251"/>
    </row>
    <row r="23" spans="1:21" ht="15.75" customHeight="1">
      <c r="A23" s="335"/>
      <c r="B23" s="335"/>
      <c r="C23" s="332"/>
      <c r="D23" s="34" t="s">
        <v>115</v>
      </c>
      <c r="E23" s="30" t="s">
        <v>121</v>
      </c>
      <c r="F23" s="35">
        <v>1.0526315789473684</v>
      </c>
      <c r="G23" s="35">
        <v>1</v>
      </c>
      <c r="H23" s="35">
        <v>1.44</v>
      </c>
      <c r="I23" s="35">
        <v>4.7E-2</v>
      </c>
      <c r="J23" s="35">
        <v>3.0000000000000001E-3</v>
      </c>
      <c r="K23" s="35">
        <v>0.29299999999999998</v>
      </c>
      <c r="L23" s="35">
        <v>0.4</v>
      </c>
      <c r="M23" s="35">
        <v>1.3000000000000001E-2</v>
      </c>
      <c r="N23" s="44">
        <v>0</v>
      </c>
      <c r="O23" s="252" t="e">
        <f>VLOOKUP(D23,'[1]CICLO DE MENUS'!$B$5:$I$60,8,FALSE)*F23</f>
        <v>#N/A</v>
      </c>
      <c r="S23" s="249">
        <v>20</v>
      </c>
      <c r="T23" s="250" t="e">
        <f>O1098</f>
        <v>#N/A</v>
      </c>
      <c r="U23" s="251">
        <f>F1098</f>
        <v>457.90000000000003</v>
      </c>
    </row>
    <row r="24" spans="1:21" ht="30.75" customHeight="1">
      <c r="A24" s="335"/>
      <c r="B24" s="334" t="s">
        <v>155</v>
      </c>
      <c r="C24" s="331" t="s">
        <v>131</v>
      </c>
      <c r="D24" s="34" t="s">
        <v>561</v>
      </c>
      <c r="E24" s="30" t="s">
        <v>560</v>
      </c>
      <c r="F24" s="30">
        <v>25</v>
      </c>
      <c r="G24" s="30">
        <v>25</v>
      </c>
      <c r="H24" s="31">
        <v>30.5</v>
      </c>
      <c r="I24" s="31">
        <v>1.925</v>
      </c>
      <c r="J24" s="31">
        <v>0.125</v>
      </c>
      <c r="K24" s="31">
        <v>4.625</v>
      </c>
      <c r="L24" s="31">
        <v>3.5</v>
      </c>
      <c r="M24" s="31">
        <v>0.42499999999999999</v>
      </c>
      <c r="N24" s="32">
        <v>1.5</v>
      </c>
      <c r="O24" s="252" t="e">
        <f>VLOOKUP(D24,'[1]CICLO DE MENUS'!$B$5:$I$60,8,FALSE)*F24</f>
        <v>#N/A</v>
      </c>
      <c r="S24" s="254" t="s">
        <v>532</v>
      </c>
      <c r="T24" s="255" t="e">
        <f>AVERAGE(T3:T23)</f>
        <v>#N/A</v>
      </c>
      <c r="U24" s="256">
        <f>AVERAGE(U3:U23)</f>
        <v>477.78915204678361</v>
      </c>
    </row>
    <row r="25" spans="1:21" ht="24.75" customHeight="1">
      <c r="A25" s="335"/>
      <c r="B25" s="335"/>
      <c r="C25" s="332"/>
      <c r="D25" s="34" t="s">
        <v>153</v>
      </c>
      <c r="E25" s="30" t="s">
        <v>159</v>
      </c>
      <c r="F25" s="30">
        <v>15</v>
      </c>
      <c r="G25" s="35">
        <v>12</v>
      </c>
      <c r="H25" s="35">
        <v>8.8800000000000008</v>
      </c>
      <c r="I25" s="35">
        <v>0.22799999999999998</v>
      </c>
      <c r="J25" s="35">
        <v>1.2000000000000002E-2</v>
      </c>
      <c r="K25" s="35">
        <v>1.8360000000000003</v>
      </c>
      <c r="L25" s="35">
        <v>1.68</v>
      </c>
      <c r="M25" s="35">
        <v>3.5999999999999997E-2</v>
      </c>
      <c r="N25" s="44">
        <v>1.65</v>
      </c>
      <c r="O25" s="252" t="e">
        <f>VLOOKUP(D25,'[1]CICLO DE MENUS'!$B$5:$I$60,8,FALSE)*F25</f>
        <v>#N/A</v>
      </c>
    </row>
    <row r="26" spans="1:21" ht="21" customHeight="1">
      <c r="A26" s="335"/>
      <c r="B26" s="335"/>
      <c r="C26" s="332"/>
      <c r="D26" s="34" t="s">
        <v>154</v>
      </c>
      <c r="E26" s="30" t="s">
        <v>160</v>
      </c>
      <c r="F26" s="30">
        <v>13</v>
      </c>
      <c r="G26" s="30">
        <v>13</v>
      </c>
      <c r="H26" s="35">
        <v>64.87</v>
      </c>
      <c r="I26" s="31">
        <v>3.4190000000000005</v>
      </c>
      <c r="J26" s="31">
        <v>3.4580000000000002</v>
      </c>
      <c r="K26" s="31">
        <v>4.992</v>
      </c>
      <c r="L26" s="35">
        <v>122.2</v>
      </c>
      <c r="M26" s="31">
        <v>6.5000000000000002E-2</v>
      </c>
      <c r="N26" s="32">
        <v>48</v>
      </c>
      <c r="O26" s="252" t="e">
        <f>VLOOKUP(D26,'[1]CICLO DE MENUS'!$B$5:$I$60,8,FALSE)*F26</f>
        <v>#N/A</v>
      </c>
    </row>
    <row r="27" spans="1:21" ht="13.5" customHeight="1">
      <c r="A27" s="335"/>
      <c r="B27" s="335"/>
      <c r="C27" s="332"/>
      <c r="D27" s="34" t="s">
        <v>115</v>
      </c>
      <c r="E27" s="30" t="s">
        <v>121</v>
      </c>
      <c r="F27" s="35">
        <v>1.0526315789473684</v>
      </c>
      <c r="G27" s="35">
        <v>1</v>
      </c>
      <c r="H27" s="35">
        <v>1.44</v>
      </c>
      <c r="I27" s="35">
        <v>4.7E-2</v>
      </c>
      <c r="J27" s="35">
        <v>3.0000000000000001E-3</v>
      </c>
      <c r="K27" s="35">
        <v>0.29299999999999998</v>
      </c>
      <c r="L27" s="35">
        <v>0.4</v>
      </c>
      <c r="M27" s="35">
        <v>1.3000000000000001E-2</v>
      </c>
      <c r="N27" s="44">
        <v>0</v>
      </c>
      <c r="O27" s="252" t="e">
        <f>VLOOKUP(D27,'[1]CICLO DE MENUS'!$B$5:$I$60,8,FALSE)*F27</f>
        <v>#N/A</v>
      </c>
    </row>
    <row r="28" spans="1:21" ht="15" customHeight="1">
      <c r="A28" s="335"/>
      <c r="B28" s="335"/>
      <c r="C28" s="332"/>
      <c r="D28" s="34" t="s">
        <v>116</v>
      </c>
      <c r="E28" s="30" t="s">
        <v>122</v>
      </c>
      <c r="F28" s="35">
        <v>2.2222222222222223</v>
      </c>
      <c r="G28" s="35">
        <v>2</v>
      </c>
      <c r="H28" s="35">
        <v>0.88</v>
      </c>
      <c r="I28" s="35">
        <v>4.5999999999999999E-2</v>
      </c>
      <c r="J28" s="35">
        <v>1.2E-2</v>
      </c>
      <c r="K28" s="35">
        <v>0.11800000000000001</v>
      </c>
      <c r="L28" s="35">
        <v>1.64</v>
      </c>
      <c r="M28" s="35">
        <v>3.6000000000000004E-2</v>
      </c>
      <c r="N28" s="44">
        <v>1</v>
      </c>
      <c r="O28" s="252" t="e">
        <f>VLOOKUP(D28,'[1]CICLO DE MENUS'!$B$5:$I$60,8,FALSE)*F28</f>
        <v>#N/A</v>
      </c>
    </row>
    <row r="29" spans="1:21" ht="25.5" customHeight="1">
      <c r="A29" s="336"/>
      <c r="B29" s="336"/>
      <c r="C29" s="333"/>
      <c r="D29" s="34" t="s">
        <v>114</v>
      </c>
      <c r="E29" s="30" t="s">
        <v>120</v>
      </c>
      <c r="F29" s="35">
        <v>6</v>
      </c>
      <c r="G29" s="35">
        <v>5.7</v>
      </c>
      <c r="H29" s="35">
        <v>2.2799999999999998</v>
      </c>
      <c r="I29" s="35">
        <v>7.9799999999999996E-2</v>
      </c>
      <c r="J29" s="35">
        <v>5.7000000000000002E-3</v>
      </c>
      <c r="K29" s="35">
        <v>0.43890000000000001</v>
      </c>
      <c r="L29" s="35">
        <v>1.3680000000000001</v>
      </c>
      <c r="M29" s="35">
        <v>1.7100000000000001E-2</v>
      </c>
      <c r="N29" s="44">
        <v>0.24</v>
      </c>
      <c r="O29" s="252" t="e">
        <f>VLOOKUP(D29,'[1]CICLO DE MENUS'!$B$5:$I$60,8,FALSE)*F29</f>
        <v>#N/A</v>
      </c>
    </row>
    <row r="30" spans="1:21" ht="30.75" customHeight="1">
      <c r="A30" s="334" t="s">
        <v>161</v>
      </c>
      <c r="B30" s="334" t="s">
        <v>162</v>
      </c>
      <c r="C30" s="328" t="s">
        <v>55</v>
      </c>
      <c r="D30" s="34" t="s">
        <v>163</v>
      </c>
      <c r="E30" s="30" t="s">
        <v>164</v>
      </c>
      <c r="F30" s="35">
        <v>40</v>
      </c>
      <c r="G30" s="35">
        <v>40</v>
      </c>
      <c r="H30" s="35">
        <v>141.19999999999999</v>
      </c>
      <c r="I30" s="35">
        <v>2.68</v>
      </c>
      <c r="J30" s="35">
        <v>0.16</v>
      </c>
      <c r="K30" s="35">
        <v>32.04</v>
      </c>
      <c r="L30" s="35">
        <v>3.6</v>
      </c>
      <c r="M30" s="35">
        <v>0.32</v>
      </c>
      <c r="N30" s="44">
        <v>0.8</v>
      </c>
      <c r="O30" s="252" t="e">
        <f>VLOOKUP(D30,'[1]CICLO DE MENUS'!$B$5:$I$60,8,FALSE)*F30</f>
        <v>#N/A</v>
      </c>
    </row>
    <row r="31" spans="1:21" ht="27.75" customHeight="1">
      <c r="A31" s="335"/>
      <c r="B31" s="335"/>
      <c r="C31" s="329"/>
      <c r="D31" s="34" t="s">
        <v>113</v>
      </c>
      <c r="E31" s="30" t="s">
        <v>119</v>
      </c>
      <c r="F31" s="35">
        <v>6</v>
      </c>
      <c r="G31" s="35">
        <v>5.0999999999999996</v>
      </c>
      <c r="H31" s="35">
        <v>2.3969999999999998</v>
      </c>
      <c r="I31" s="35">
        <v>3.5699999999999996E-2</v>
      </c>
      <c r="J31" s="35">
        <v>5.1000000000000004E-3</v>
      </c>
      <c r="K31" s="35">
        <v>0.48449999999999993</v>
      </c>
      <c r="L31" s="35">
        <v>1.3769999999999998</v>
      </c>
      <c r="M31" s="35">
        <v>2.0400000000000001E-2</v>
      </c>
      <c r="N31" s="44">
        <v>2.1</v>
      </c>
      <c r="O31" s="252" t="e">
        <f>VLOOKUP(D31,'[1]CICLO DE MENUS'!$B$5:$I$60,8,FALSE)*F31</f>
        <v>#N/A</v>
      </c>
    </row>
    <row r="32" spans="1:21" ht="17.25" customHeight="1">
      <c r="A32" s="335"/>
      <c r="B32" s="335"/>
      <c r="C32" s="329"/>
      <c r="D32" s="36" t="s">
        <v>185</v>
      </c>
      <c r="E32" s="30" t="s">
        <v>186</v>
      </c>
      <c r="F32" s="35">
        <v>3</v>
      </c>
      <c r="G32" s="35">
        <v>3</v>
      </c>
      <c r="H32" s="35">
        <v>27</v>
      </c>
      <c r="I32" s="35">
        <v>0</v>
      </c>
      <c r="J32" s="35">
        <v>3</v>
      </c>
      <c r="K32" s="35">
        <v>0</v>
      </c>
      <c r="L32" s="35">
        <v>0</v>
      </c>
      <c r="M32" s="35">
        <v>0</v>
      </c>
      <c r="N32" s="44">
        <v>0</v>
      </c>
      <c r="O32" s="252" t="e">
        <f>VLOOKUP(D32,'[1]CICLO DE MENUS'!$B$5:$I$60,8,FALSE)*F32</f>
        <v>#N/A</v>
      </c>
    </row>
    <row r="33" spans="1:15" ht="14.25" customHeight="1">
      <c r="A33" s="336"/>
      <c r="B33" s="336"/>
      <c r="C33" s="341"/>
      <c r="D33" s="36" t="s">
        <v>117</v>
      </c>
      <c r="E33" s="30" t="s">
        <v>123</v>
      </c>
      <c r="F33" s="35">
        <v>0.5</v>
      </c>
      <c r="G33" s="35">
        <v>0.5</v>
      </c>
      <c r="H33" s="35">
        <v>0</v>
      </c>
      <c r="I33" s="35">
        <v>0</v>
      </c>
      <c r="J33" s="35">
        <v>0</v>
      </c>
      <c r="K33" s="35">
        <v>0</v>
      </c>
      <c r="L33" s="35">
        <v>0.12</v>
      </c>
      <c r="M33" s="35">
        <v>1.5E-3</v>
      </c>
      <c r="N33" s="44">
        <v>193.905</v>
      </c>
      <c r="O33" s="252" t="e">
        <f>VLOOKUP(D33,'[1]CICLO DE MENUS'!$B$5:$I$60,8,FALSE)*F33</f>
        <v>#N/A</v>
      </c>
    </row>
    <row r="34" spans="1:15" ht="28.5" customHeight="1">
      <c r="A34" s="334" t="s">
        <v>165</v>
      </c>
      <c r="B34" s="334" t="s">
        <v>162</v>
      </c>
      <c r="C34" s="328" t="s">
        <v>125</v>
      </c>
      <c r="D34" s="36" t="s">
        <v>187</v>
      </c>
      <c r="E34" s="30" t="s">
        <v>166</v>
      </c>
      <c r="F34" s="35">
        <v>97</v>
      </c>
      <c r="G34" s="35">
        <v>69.84</v>
      </c>
      <c r="H34" s="35">
        <v>92.188800000000015</v>
      </c>
      <c r="I34" s="35">
        <v>0.76824000000000014</v>
      </c>
      <c r="J34" s="35">
        <v>0.13968000000000003</v>
      </c>
      <c r="K34" s="35">
        <v>21.161519999999999</v>
      </c>
      <c r="L34" s="35">
        <v>2.0952000000000002</v>
      </c>
      <c r="M34" s="35">
        <v>0.34920000000000001</v>
      </c>
      <c r="N34" s="44">
        <v>3.88</v>
      </c>
      <c r="O34" s="252" t="e">
        <f>VLOOKUP(D34,'[1]CICLO DE MENUS'!$B$5:$I$60,8,FALSE)*F34</f>
        <v>#N/A</v>
      </c>
    </row>
    <row r="35" spans="1:15" ht="17.25" customHeight="1">
      <c r="A35" s="336"/>
      <c r="B35" s="336"/>
      <c r="C35" s="341"/>
      <c r="D35" s="36" t="s">
        <v>185</v>
      </c>
      <c r="E35" s="30" t="s">
        <v>186</v>
      </c>
      <c r="F35" s="31">
        <v>8</v>
      </c>
      <c r="G35" s="30">
        <v>8</v>
      </c>
      <c r="H35" s="30">
        <v>72</v>
      </c>
      <c r="I35" s="30">
        <v>0</v>
      </c>
      <c r="J35" s="30">
        <v>8</v>
      </c>
      <c r="K35" s="30">
        <v>0</v>
      </c>
      <c r="L35" s="30">
        <v>0</v>
      </c>
      <c r="M35" s="30">
        <v>0</v>
      </c>
      <c r="N35" s="32">
        <v>0</v>
      </c>
      <c r="O35" s="252" t="e">
        <f>VLOOKUP(D35,'[1]CICLO DE MENUS'!$B$5:$I$60,8,FALSE)*F35</f>
        <v>#N/A</v>
      </c>
    </row>
    <row r="36" spans="1:15" ht="15.75" customHeight="1">
      <c r="A36" s="334" t="s">
        <v>50</v>
      </c>
      <c r="B36" s="334" t="s">
        <v>167</v>
      </c>
      <c r="C36" s="328" t="s">
        <v>56</v>
      </c>
      <c r="D36" s="38" t="s">
        <v>168</v>
      </c>
      <c r="E36" s="30" t="s">
        <v>169</v>
      </c>
      <c r="F36" s="35">
        <v>50</v>
      </c>
      <c r="G36" s="35">
        <v>40</v>
      </c>
      <c r="H36" s="35">
        <v>9.1999999999999993</v>
      </c>
      <c r="I36" s="35">
        <v>0.36</v>
      </c>
      <c r="J36" s="35">
        <v>0.04</v>
      </c>
      <c r="K36" s="35">
        <v>1.64</v>
      </c>
      <c r="L36" s="35">
        <v>3.6</v>
      </c>
      <c r="M36" s="35">
        <v>0.2</v>
      </c>
      <c r="N36" s="44">
        <v>3</v>
      </c>
      <c r="O36" s="252" t="e">
        <f>VLOOKUP(D36,'[1]CICLO DE MENUS'!$B$5:$I$60,8,FALSE)*F36</f>
        <v>#N/A</v>
      </c>
    </row>
    <row r="37" spans="1:15" ht="15.75" customHeight="1">
      <c r="A37" s="335"/>
      <c r="B37" s="335"/>
      <c r="C37" s="329"/>
      <c r="D37" s="38" t="s">
        <v>114</v>
      </c>
      <c r="E37" s="30" t="s">
        <v>120</v>
      </c>
      <c r="F37" s="35">
        <v>26</v>
      </c>
      <c r="G37" s="35">
        <v>24.7</v>
      </c>
      <c r="H37" s="35">
        <v>9.8800000000000008</v>
      </c>
      <c r="I37" s="35">
        <v>0.3458</v>
      </c>
      <c r="J37" s="35">
        <v>2.4700000000000003E-2</v>
      </c>
      <c r="K37" s="35">
        <v>1.9018999999999999</v>
      </c>
      <c r="L37" s="35">
        <v>5.9279999999999999</v>
      </c>
      <c r="M37" s="35">
        <v>7.4099999999999999E-2</v>
      </c>
      <c r="N37" s="44">
        <v>1.04</v>
      </c>
      <c r="O37" s="252" t="e">
        <f>VLOOKUP(D37,'[1]CICLO DE MENUS'!$B$5:$I$60,8,FALSE)*F37</f>
        <v>#N/A</v>
      </c>
    </row>
    <row r="38" spans="1:15">
      <c r="A38" s="335"/>
      <c r="B38" s="335"/>
      <c r="C38" s="329"/>
      <c r="D38" s="39" t="s">
        <v>116</v>
      </c>
      <c r="E38" s="30" t="s">
        <v>122</v>
      </c>
      <c r="F38" s="31">
        <v>0.55555555555555558</v>
      </c>
      <c r="G38" s="31">
        <v>0.5</v>
      </c>
      <c r="H38" s="31">
        <v>0.22</v>
      </c>
      <c r="I38" s="31">
        <v>1.15E-2</v>
      </c>
      <c r="J38" s="31">
        <v>3.0000000000000001E-3</v>
      </c>
      <c r="K38" s="31">
        <v>2.9500000000000002E-2</v>
      </c>
      <c r="L38" s="31">
        <v>0.41</v>
      </c>
      <c r="M38" s="31">
        <v>9.0000000000000011E-3</v>
      </c>
      <c r="N38" s="32">
        <v>0</v>
      </c>
      <c r="O38" s="252" t="e">
        <f>VLOOKUP(D38,'[1]CICLO DE MENUS'!$B$5:$I$60,8,FALSE)*F38</f>
        <v>#N/A</v>
      </c>
    </row>
    <row r="39" spans="1:15">
      <c r="A39" s="336"/>
      <c r="B39" s="336"/>
      <c r="C39" s="341"/>
      <c r="D39" s="39" t="s">
        <v>189</v>
      </c>
      <c r="E39" s="30" t="s">
        <v>188</v>
      </c>
      <c r="F39" s="31">
        <v>2</v>
      </c>
      <c r="G39" s="31">
        <v>1</v>
      </c>
      <c r="H39" s="31">
        <v>0.44</v>
      </c>
      <c r="I39" s="31">
        <v>3.0000000000000001E-3</v>
      </c>
      <c r="J39" s="31">
        <v>3.0000000000000001E-3</v>
      </c>
      <c r="K39" s="31">
        <v>9.3000000000000013E-2</v>
      </c>
      <c r="L39" s="31">
        <v>0.19</v>
      </c>
      <c r="M39" s="31">
        <v>5.0000000000000001E-3</v>
      </c>
      <c r="N39" s="32">
        <v>0.08</v>
      </c>
      <c r="O39" s="252" t="e">
        <f>VLOOKUP(D39,'[1]CICLO DE MENUS'!$B$5:$I$60,8,FALSE)*F39</f>
        <v>#N/A</v>
      </c>
    </row>
    <row r="40" spans="1:15" ht="26.25" customHeight="1">
      <c r="A40" s="27" t="s">
        <v>51</v>
      </c>
      <c r="B40" s="27" t="s">
        <v>167</v>
      </c>
      <c r="C40" s="55" t="s">
        <v>83</v>
      </c>
      <c r="D40" s="34" t="s">
        <v>170</v>
      </c>
      <c r="E40" s="30" t="s">
        <v>171</v>
      </c>
      <c r="F40" s="30">
        <v>86</v>
      </c>
      <c r="G40" s="30">
        <v>64.5</v>
      </c>
      <c r="H40" s="30">
        <v>50.31</v>
      </c>
      <c r="I40" s="30">
        <v>0.58050000000000002</v>
      </c>
      <c r="J40" s="30">
        <v>0.25800000000000001</v>
      </c>
      <c r="K40" s="30">
        <v>9.7394999999999996</v>
      </c>
      <c r="L40" s="30">
        <v>10.32</v>
      </c>
      <c r="M40" s="30">
        <v>0.19349999999999998</v>
      </c>
      <c r="N40" s="32">
        <v>2.58</v>
      </c>
      <c r="O40" s="252" t="e">
        <f>VLOOKUP(D40,'[1]CICLO DE MENUS'!$B$5:$I$60,8,FALSE)*F40</f>
        <v>#N/A</v>
      </c>
    </row>
    <row r="41" spans="1:15" ht="27.75" customHeight="1">
      <c r="A41" s="27" t="s">
        <v>52</v>
      </c>
      <c r="B41" s="27" t="s">
        <v>172</v>
      </c>
      <c r="C41" s="351" t="s">
        <v>74</v>
      </c>
      <c r="D41" s="353"/>
      <c r="E41" s="30"/>
      <c r="F41" s="30"/>
      <c r="G41" s="30"/>
      <c r="H41" s="30"/>
      <c r="I41" s="30"/>
      <c r="J41" s="30"/>
      <c r="K41" s="30"/>
      <c r="L41" s="30"/>
      <c r="M41" s="30"/>
      <c r="N41" s="41"/>
      <c r="O41" s="252"/>
    </row>
    <row r="42" spans="1:15" ht="22.5" customHeight="1">
      <c r="A42" s="27" t="s">
        <v>173</v>
      </c>
      <c r="B42" s="27" t="s">
        <v>174</v>
      </c>
      <c r="C42" s="55" t="s">
        <v>175</v>
      </c>
      <c r="D42" s="69" t="s">
        <v>176</v>
      </c>
      <c r="E42" s="30" t="s">
        <v>177</v>
      </c>
      <c r="F42" s="30">
        <v>8</v>
      </c>
      <c r="G42" s="30">
        <v>8</v>
      </c>
      <c r="H42" s="31">
        <v>31.76</v>
      </c>
      <c r="I42" s="31">
        <v>0</v>
      </c>
      <c r="J42" s="31">
        <v>0</v>
      </c>
      <c r="K42" s="31">
        <v>7.944</v>
      </c>
      <c r="L42" s="31">
        <v>0</v>
      </c>
      <c r="M42" s="31">
        <v>8.0000000000000002E-3</v>
      </c>
      <c r="N42" s="32">
        <v>0</v>
      </c>
      <c r="O42" s="252" t="e">
        <f>VLOOKUP(D42,'[1]CICLO DE MENUS'!$B$5:$I$60,8,FALSE)*F42</f>
        <v>#N/A</v>
      </c>
    </row>
    <row r="43" spans="1:15" ht="21" customHeight="1">
      <c r="A43" s="27" t="s">
        <v>178</v>
      </c>
      <c r="B43" s="27" t="s">
        <v>179</v>
      </c>
      <c r="C43" s="55" t="s">
        <v>180</v>
      </c>
      <c r="D43" s="68" t="s">
        <v>181</v>
      </c>
      <c r="E43" s="30"/>
      <c r="F43" s="30"/>
      <c r="G43" s="30"/>
      <c r="H43" s="30"/>
      <c r="I43" s="30"/>
      <c r="J43" s="30"/>
      <c r="K43" s="30"/>
      <c r="L43" s="30"/>
      <c r="M43" s="30"/>
      <c r="N43" s="32"/>
      <c r="O43" s="252" t="e">
        <f>VLOOKUP(D43,'[1]CICLO DE MENUS'!$B$5:$I$60,8,FALSE)*F43</f>
        <v>#N/A</v>
      </c>
    </row>
    <row r="44" spans="1:15" ht="30.75" customHeight="1">
      <c r="A44" s="37" t="s">
        <v>182</v>
      </c>
      <c r="B44" s="342" t="s">
        <v>190</v>
      </c>
      <c r="C44" s="343"/>
      <c r="D44" s="344"/>
      <c r="E44" s="30"/>
      <c r="F44" s="30"/>
      <c r="G44" s="30"/>
      <c r="H44" s="30"/>
      <c r="I44" s="30"/>
      <c r="J44" s="30"/>
      <c r="K44" s="30"/>
      <c r="L44" s="30"/>
      <c r="M44" s="30"/>
      <c r="N44" s="41"/>
      <c r="O44" s="252"/>
    </row>
    <row r="45" spans="1:15">
      <c r="A45" s="17"/>
      <c r="B45" s="17"/>
      <c r="C45" s="42"/>
      <c r="D45" s="40"/>
      <c r="E45" s="30"/>
      <c r="F45" s="30"/>
      <c r="G45" s="30"/>
      <c r="H45" s="30"/>
      <c r="I45" s="30"/>
      <c r="J45" s="30"/>
      <c r="K45" s="30"/>
      <c r="L45" s="30"/>
      <c r="M45" s="30"/>
      <c r="N45" s="33"/>
      <c r="O45" s="252"/>
    </row>
    <row r="46" spans="1:15" s="257" customFormat="1">
      <c r="F46" s="256">
        <f>SUM(F19:F42)</f>
        <v>488.88304093567251</v>
      </c>
      <c r="L46" s="258"/>
      <c r="O46" s="259" t="e">
        <f>SUM(O19:O42)</f>
        <v>#N/A</v>
      </c>
    </row>
    <row r="47" spans="1:15">
      <c r="A47" s="345" t="s">
        <v>106</v>
      </c>
      <c r="B47" s="345"/>
      <c r="C47" s="345"/>
      <c r="D47" s="345"/>
      <c r="E47" s="345"/>
      <c r="F47" s="345"/>
      <c r="G47" s="45"/>
      <c r="H47" s="45">
        <f>SUM(H19:H45)</f>
        <v>736.42780000000016</v>
      </c>
      <c r="I47" s="45">
        <f t="shared" ref="I47:N47" si="0">SUM(I19:I45)</f>
        <v>27.902440000000002</v>
      </c>
      <c r="J47" s="45">
        <f t="shared" si="0"/>
        <v>26.952579999999998</v>
      </c>
      <c r="K47" s="45">
        <f t="shared" si="0"/>
        <v>91.313519999999997</v>
      </c>
      <c r="L47" s="45">
        <f t="shared" si="0"/>
        <v>169.8552</v>
      </c>
      <c r="M47" s="45">
        <f t="shared" si="0"/>
        <v>2.5731999999999995</v>
      </c>
      <c r="N47" s="45">
        <f t="shared" si="0"/>
        <v>508.01100000000002</v>
      </c>
    </row>
    <row r="48" spans="1:15">
      <c r="A48" s="345" t="s">
        <v>107</v>
      </c>
      <c r="B48" s="345"/>
      <c r="C48" s="345"/>
      <c r="D48" s="345"/>
      <c r="E48" s="345"/>
      <c r="F48" s="345"/>
      <c r="G48" s="45"/>
      <c r="H48" s="45">
        <v>1994</v>
      </c>
      <c r="I48" s="45">
        <v>69.8</v>
      </c>
      <c r="J48" s="45">
        <v>66.5</v>
      </c>
      <c r="K48" s="45">
        <v>279.2</v>
      </c>
      <c r="L48" s="45">
        <v>1100</v>
      </c>
      <c r="M48" s="47">
        <v>8.6999999999999993</v>
      </c>
      <c r="N48" s="47">
        <v>1500</v>
      </c>
    </row>
    <row r="49" spans="1:26">
      <c r="A49" s="345" t="s">
        <v>108</v>
      </c>
      <c r="B49" s="345"/>
      <c r="C49" s="345"/>
      <c r="D49" s="345"/>
      <c r="E49" s="345"/>
      <c r="F49" s="345"/>
      <c r="G49" s="46"/>
      <c r="H49" s="46">
        <v>0.32768836509528593</v>
      </c>
      <c r="I49" s="46">
        <v>0.23616840974212031</v>
      </c>
      <c r="J49" s="46">
        <v>0.37073556390977441</v>
      </c>
      <c r="K49" s="46">
        <v>0.31292874283667621</v>
      </c>
      <c r="L49" s="46">
        <v>0.17152927272727272</v>
      </c>
      <c r="M49" s="48">
        <v>0.29130862068965524</v>
      </c>
      <c r="N49" s="48">
        <v>0.48402933333333331</v>
      </c>
    </row>
    <row r="50" spans="1:26" s="23" customFormat="1">
      <c r="O50" s="238"/>
    </row>
    <row r="51" spans="1:26">
      <c r="A51" s="346" t="s">
        <v>109</v>
      </c>
      <c r="B51" s="346"/>
      <c r="C51" s="346"/>
      <c r="D51" s="347"/>
      <c r="E51" s="351" t="s">
        <v>562</v>
      </c>
      <c r="F51" s="352"/>
      <c r="G51" s="352"/>
      <c r="H51" s="352"/>
      <c r="I51" s="352"/>
      <c r="J51" s="352"/>
      <c r="K51" s="352"/>
      <c r="L51" s="352"/>
      <c r="M51" s="352"/>
      <c r="N51" s="353"/>
    </row>
    <row r="52" spans="1:26" ht="7.5" customHeight="1">
      <c r="A52" s="23"/>
      <c r="B52" s="23"/>
      <c r="C52" s="23"/>
      <c r="D52" s="18"/>
      <c r="E52" s="18"/>
      <c r="F52" s="18"/>
      <c r="G52" s="18"/>
      <c r="H52" s="18"/>
      <c r="I52" s="18"/>
      <c r="J52" s="18"/>
      <c r="K52" s="18"/>
      <c r="L52" s="18"/>
      <c r="M52" s="18"/>
    </row>
    <row r="53" spans="1:26" ht="42" customHeight="1">
      <c r="A53" s="23" t="s">
        <v>36</v>
      </c>
      <c r="B53" s="354"/>
      <c r="C53" s="354"/>
      <c r="D53" s="354"/>
      <c r="E53" s="354"/>
      <c r="F53" s="354"/>
      <c r="H53" s="346" t="s">
        <v>37</v>
      </c>
      <c r="I53" s="346"/>
      <c r="J53" s="347"/>
      <c r="K53" s="348">
        <v>1088304193</v>
      </c>
      <c r="L53" s="348"/>
      <c r="M53" s="348"/>
      <c r="N53" s="348"/>
    </row>
    <row r="54" spans="1:26" ht="13.5" customHeight="1"/>
    <row r="55" spans="1:26" s="13" customFormat="1">
      <c r="A55" s="3"/>
      <c r="B55" s="3"/>
      <c r="C55" s="3"/>
      <c r="D55" s="3"/>
      <c r="E55" s="3"/>
      <c r="F55" s="3"/>
      <c r="G55" s="3"/>
      <c r="H55" s="3"/>
      <c r="I55" s="3"/>
      <c r="J55" s="3"/>
      <c r="K55" s="3"/>
      <c r="L55" s="3"/>
      <c r="O55" s="245"/>
    </row>
    <row r="56" spans="1:26" s="13" customFormat="1">
      <c r="A56" s="310" t="s">
        <v>1</v>
      </c>
      <c r="B56" s="310"/>
      <c r="C56" s="319" t="s">
        <v>39</v>
      </c>
      <c r="D56" s="319"/>
      <c r="E56" s="319"/>
      <c r="F56" s="319"/>
      <c r="G56" s="319"/>
      <c r="H56" s="319"/>
      <c r="I56" s="319"/>
      <c r="J56" s="319"/>
      <c r="K56" s="319"/>
      <c r="L56" s="319"/>
      <c r="O56" s="245"/>
    </row>
    <row r="57" spans="1:26" s="13" customFormat="1" ht="7.5" customHeight="1">
      <c r="A57" s="4"/>
      <c r="B57" s="4"/>
      <c r="C57" s="3"/>
      <c r="D57" s="3"/>
      <c r="E57" s="3"/>
      <c r="F57" s="3"/>
      <c r="G57" s="3"/>
      <c r="H57" s="3"/>
      <c r="I57" s="3"/>
      <c r="J57" s="3"/>
      <c r="K57" s="3"/>
      <c r="L57" s="3"/>
      <c r="O57" s="245"/>
    </row>
    <row r="58" spans="1:26" s="13" customFormat="1">
      <c r="A58" s="310" t="s">
        <v>5</v>
      </c>
      <c r="B58" s="310"/>
      <c r="C58" s="5" t="s">
        <v>537</v>
      </c>
      <c r="D58" s="3"/>
      <c r="E58" s="3"/>
      <c r="F58" s="3"/>
      <c r="G58" s="3"/>
      <c r="H58" s="3"/>
      <c r="I58" s="3"/>
      <c r="J58" s="3"/>
      <c r="K58" s="3"/>
      <c r="L58" s="3"/>
      <c r="O58" s="245"/>
    </row>
    <row r="59" spans="1:26" s="15" customFormat="1" ht="6.75" customHeight="1">
      <c r="A59" s="4"/>
      <c r="B59" s="6"/>
      <c r="C59" s="6"/>
      <c r="D59" s="6"/>
      <c r="E59" s="6"/>
      <c r="F59" s="6"/>
      <c r="G59" s="6"/>
      <c r="H59" s="6"/>
      <c r="I59" s="6"/>
      <c r="J59" s="6"/>
      <c r="K59" s="4"/>
      <c r="L59" s="4"/>
      <c r="M59" s="14"/>
      <c r="N59" s="14"/>
      <c r="O59" s="238"/>
      <c r="P59" s="14"/>
      <c r="Q59" s="23"/>
      <c r="R59" s="23"/>
      <c r="S59" s="23"/>
      <c r="T59" s="23"/>
      <c r="U59" s="23"/>
      <c r="V59" s="23"/>
      <c r="W59" s="23"/>
      <c r="X59" s="23"/>
      <c r="Y59" s="23"/>
      <c r="Z59" s="23"/>
    </row>
    <row r="60" spans="1:26" s="15" customFormat="1">
      <c r="A60" s="4" t="s">
        <v>6</v>
      </c>
      <c r="B60" s="4"/>
      <c r="C60" s="319" t="s">
        <v>536</v>
      </c>
      <c r="D60" s="319"/>
      <c r="E60" s="14"/>
      <c r="F60" s="14"/>
      <c r="G60" s="23"/>
      <c r="H60" s="23"/>
      <c r="I60" s="23"/>
      <c r="J60" s="23"/>
      <c r="K60" s="23"/>
      <c r="L60" s="23"/>
      <c r="M60" s="23"/>
      <c r="N60" s="23"/>
      <c r="O60" s="238"/>
      <c r="P60" s="23"/>
    </row>
    <row r="61" spans="1:26" s="15" customFormat="1" ht="9" customHeight="1">
      <c r="A61" s="4"/>
      <c r="B61" s="6"/>
      <c r="C61" s="6"/>
      <c r="D61" s="6"/>
      <c r="E61" s="6"/>
      <c r="F61" s="6"/>
      <c r="G61" s="6"/>
      <c r="H61" s="6"/>
      <c r="I61" s="6"/>
      <c r="J61" s="6"/>
      <c r="K61" s="4"/>
      <c r="L61" s="4"/>
      <c r="M61" s="14"/>
      <c r="N61" s="14"/>
      <c r="O61" s="238"/>
      <c r="P61" s="14"/>
      <c r="Q61" s="23"/>
      <c r="R61" s="23"/>
      <c r="S61" s="23"/>
      <c r="T61" s="23"/>
      <c r="U61" s="23"/>
      <c r="V61" s="23"/>
      <c r="W61" s="23"/>
      <c r="X61" s="23"/>
      <c r="Y61" s="23"/>
      <c r="Z61" s="23"/>
    </row>
    <row r="62" spans="1:26" s="15" customFormat="1">
      <c r="A62" s="310" t="s">
        <v>7</v>
      </c>
      <c r="B62" s="310"/>
      <c r="C62" s="319" t="s">
        <v>44</v>
      </c>
      <c r="D62" s="319"/>
      <c r="E62" s="6"/>
      <c r="F62" s="6"/>
      <c r="G62" s="6"/>
      <c r="H62" s="6"/>
      <c r="I62" s="6"/>
      <c r="J62" s="6"/>
      <c r="K62" s="4"/>
      <c r="L62" s="4"/>
      <c r="M62" s="14"/>
      <c r="N62" s="14"/>
      <c r="O62" s="238"/>
      <c r="P62" s="14"/>
      <c r="Q62" s="23"/>
      <c r="R62" s="23"/>
      <c r="S62" s="23"/>
      <c r="T62" s="23"/>
      <c r="U62" s="23"/>
      <c r="V62" s="23"/>
      <c r="W62" s="23"/>
      <c r="X62" s="23"/>
      <c r="Y62" s="23"/>
      <c r="Z62" s="23"/>
    </row>
    <row r="63" spans="1:26" s="15" customFormat="1" ht="9" customHeight="1">
      <c r="A63" s="4"/>
      <c r="B63" s="6"/>
      <c r="C63" s="6"/>
      <c r="D63" s="6"/>
      <c r="E63" s="6"/>
      <c r="F63" s="6"/>
      <c r="G63" s="6"/>
      <c r="H63" s="6"/>
      <c r="I63" s="6"/>
      <c r="J63" s="6"/>
      <c r="K63" s="4"/>
      <c r="L63" s="4"/>
      <c r="M63" s="14"/>
      <c r="N63" s="14"/>
      <c r="O63" s="238"/>
      <c r="P63" s="14"/>
      <c r="Q63" s="23"/>
      <c r="R63" s="23"/>
      <c r="S63" s="23"/>
      <c r="T63" s="23"/>
      <c r="U63" s="23"/>
      <c r="V63" s="23"/>
      <c r="W63" s="23"/>
      <c r="X63" s="23"/>
      <c r="Y63" s="23"/>
      <c r="Z63" s="23"/>
    </row>
    <row r="64" spans="1:26" s="15" customFormat="1">
      <c r="A64" s="321" t="s">
        <v>8</v>
      </c>
      <c r="B64" s="321"/>
      <c r="C64" s="26" t="s">
        <v>45</v>
      </c>
      <c r="D64" s="23"/>
      <c r="E64" s="23"/>
      <c r="F64" s="23"/>
      <c r="G64" s="23"/>
      <c r="H64" s="23"/>
      <c r="I64" s="23"/>
      <c r="O64" s="238"/>
    </row>
    <row r="65" spans="1:26" s="15" customFormat="1" ht="8.25" customHeight="1">
      <c r="A65" s="4"/>
      <c r="B65" s="6"/>
      <c r="C65" s="6"/>
      <c r="D65" s="6"/>
      <c r="E65" s="6"/>
      <c r="F65" s="6"/>
      <c r="G65" s="6"/>
      <c r="H65" s="6"/>
      <c r="I65" s="6"/>
      <c r="J65" s="6"/>
      <c r="K65" s="4"/>
      <c r="L65" s="4"/>
      <c r="M65" s="14"/>
      <c r="N65" s="14"/>
      <c r="O65" s="238"/>
      <c r="P65" s="14"/>
      <c r="Q65" s="23"/>
      <c r="R65" s="23"/>
      <c r="S65" s="23"/>
      <c r="T65" s="23"/>
      <c r="U65" s="23"/>
      <c r="V65" s="23"/>
      <c r="W65" s="23"/>
      <c r="X65" s="23"/>
      <c r="Y65" s="23"/>
      <c r="Z65" s="23"/>
    </row>
    <row r="66" spans="1:26" s="15" customFormat="1">
      <c r="A66" s="16" t="s">
        <v>90</v>
      </c>
      <c r="B66" s="322" t="s">
        <v>307</v>
      </c>
      <c r="C66" s="322"/>
      <c r="D66" s="6"/>
      <c r="E66" s="6"/>
      <c r="F66" s="6"/>
      <c r="G66" s="6"/>
      <c r="H66" s="6"/>
      <c r="I66" s="6"/>
      <c r="J66" s="6"/>
      <c r="K66" s="4"/>
      <c r="L66" s="4"/>
      <c r="M66" s="14"/>
      <c r="N66" s="14"/>
      <c r="O66" s="238"/>
      <c r="P66" s="14"/>
      <c r="Q66" s="23"/>
      <c r="R66" s="23"/>
      <c r="S66" s="23"/>
      <c r="T66" s="23"/>
      <c r="U66" s="23"/>
      <c r="V66" s="23"/>
      <c r="W66" s="23"/>
      <c r="X66" s="23"/>
      <c r="Y66" s="23"/>
      <c r="Z66" s="23"/>
    </row>
    <row r="67" spans="1:26" s="15" customFormat="1" ht="8.25" customHeight="1">
      <c r="A67" s="4"/>
      <c r="B67" s="6"/>
      <c r="C67" s="6"/>
      <c r="D67" s="6"/>
      <c r="E67" s="6"/>
      <c r="F67" s="6"/>
      <c r="G67" s="6"/>
      <c r="H67" s="6"/>
      <c r="I67" s="6"/>
      <c r="J67" s="6"/>
      <c r="K67" s="4"/>
      <c r="L67" s="4"/>
      <c r="M67" s="14"/>
      <c r="N67" s="14"/>
      <c r="O67" s="238"/>
      <c r="P67" s="14"/>
      <c r="Q67" s="23"/>
      <c r="R67" s="23"/>
      <c r="S67" s="23"/>
      <c r="T67" s="23"/>
      <c r="U67" s="23"/>
      <c r="V67" s="23"/>
      <c r="W67" s="23"/>
      <c r="X67" s="23"/>
      <c r="Y67" s="23"/>
      <c r="Z67" s="23"/>
    </row>
    <row r="68" spans="1:26">
      <c r="A68" s="7" t="s">
        <v>91</v>
      </c>
      <c r="B68" s="283">
        <v>2</v>
      </c>
      <c r="C68" s="7"/>
      <c r="D68" s="7"/>
      <c r="E68" s="7"/>
      <c r="F68" s="7"/>
      <c r="G68" s="7"/>
      <c r="H68" s="7"/>
      <c r="I68" s="7"/>
      <c r="J68" s="7"/>
      <c r="K68" s="7"/>
      <c r="L68" s="7"/>
    </row>
    <row r="69" spans="1:26" s="15" customFormat="1">
      <c r="A69" s="4"/>
      <c r="B69" s="6"/>
      <c r="C69" s="6"/>
      <c r="D69" s="6"/>
      <c r="E69" s="6"/>
      <c r="F69" s="6"/>
      <c r="G69" s="6"/>
      <c r="H69" s="6"/>
      <c r="I69" s="6"/>
      <c r="J69" s="6"/>
      <c r="K69" s="4"/>
      <c r="L69" s="4"/>
      <c r="M69" s="14"/>
      <c r="N69" s="14"/>
      <c r="O69" s="238"/>
      <c r="P69" s="14"/>
      <c r="Q69" s="23"/>
      <c r="R69" s="23"/>
      <c r="S69" s="23"/>
      <c r="T69" s="23"/>
      <c r="U69" s="23"/>
      <c r="V69" s="23"/>
      <c r="W69" s="23"/>
      <c r="X69" s="23"/>
      <c r="Y69" s="23"/>
      <c r="Z69" s="23"/>
    </row>
    <row r="70" spans="1:26">
      <c r="A70" s="340" t="s">
        <v>38</v>
      </c>
      <c r="B70" s="340" t="s">
        <v>92</v>
      </c>
      <c r="C70" s="340" t="s">
        <v>93</v>
      </c>
      <c r="D70" s="340" t="s">
        <v>94</v>
      </c>
      <c r="E70" s="340" t="s">
        <v>95</v>
      </c>
      <c r="F70" s="340" t="s">
        <v>96</v>
      </c>
      <c r="G70" s="340" t="s">
        <v>97</v>
      </c>
      <c r="H70" s="340" t="s">
        <v>98</v>
      </c>
      <c r="I70" s="340"/>
      <c r="J70" s="340"/>
      <c r="K70" s="340"/>
      <c r="L70" s="340"/>
      <c r="M70" s="340"/>
      <c r="N70" s="340"/>
      <c r="O70" s="252"/>
    </row>
    <row r="71" spans="1:26" ht="30">
      <c r="A71" s="340"/>
      <c r="B71" s="340"/>
      <c r="C71" s="340"/>
      <c r="D71" s="340"/>
      <c r="E71" s="340"/>
      <c r="F71" s="340"/>
      <c r="G71" s="340"/>
      <c r="H71" s="29" t="s">
        <v>99</v>
      </c>
      <c r="I71" s="29" t="s">
        <v>100</v>
      </c>
      <c r="J71" s="29" t="s">
        <v>101</v>
      </c>
      <c r="K71" s="29" t="s">
        <v>102</v>
      </c>
      <c r="L71" s="29" t="s">
        <v>103</v>
      </c>
      <c r="M71" s="29" t="s">
        <v>104</v>
      </c>
      <c r="N71" s="29" t="s">
        <v>105</v>
      </c>
      <c r="O71" s="253" t="s">
        <v>529</v>
      </c>
    </row>
    <row r="72" spans="1:26" ht="25.5">
      <c r="A72" s="334" t="s">
        <v>191</v>
      </c>
      <c r="B72" s="323" t="s">
        <v>192</v>
      </c>
      <c r="C72" s="326" t="s">
        <v>84</v>
      </c>
      <c r="D72" s="52" t="s">
        <v>153</v>
      </c>
      <c r="E72" s="29" t="s">
        <v>159</v>
      </c>
      <c r="F72" s="53">
        <v>37</v>
      </c>
      <c r="G72" s="53">
        <v>29.6</v>
      </c>
      <c r="H72" s="53">
        <v>21.904</v>
      </c>
      <c r="I72" s="53">
        <v>0.56240000000000001</v>
      </c>
      <c r="J72" s="53">
        <v>2.9600000000000005E-2</v>
      </c>
      <c r="K72" s="53">
        <v>4.5288000000000004</v>
      </c>
      <c r="L72" s="53">
        <v>4.1440000000000001</v>
      </c>
      <c r="M72" s="53">
        <v>8.8800000000000004E-2</v>
      </c>
      <c r="N72" s="53">
        <v>4.07</v>
      </c>
      <c r="O72" s="252" t="e">
        <f>VLOOKUP(D72,'[1]CICLO DE MENUS'!$B$5:$I$60,8,FALSE)*F72</f>
        <v>#N/A</v>
      </c>
    </row>
    <row r="73" spans="1:26">
      <c r="A73" s="335"/>
      <c r="B73" s="324"/>
      <c r="C73" s="327"/>
      <c r="D73" s="52" t="s">
        <v>193</v>
      </c>
      <c r="E73" s="29" t="s">
        <v>195</v>
      </c>
      <c r="F73" s="53">
        <v>37</v>
      </c>
      <c r="G73" s="53">
        <v>29.6</v>
      </c>
      <c r="H73" s="53">
        <v>47.064000000000007</v>
      </c>
      <c r="I73" s="53">
        <v>0.26640000000000003</v>
      </c>
      <c r="J73" s="53">
        <v>8.8800000000000004E-2</v>
      </c>
      <c r="K73" s="53">
        <v>11.070399999999999</v>
      </c>
      <c r="L73" s="53">
        <v>4.7360000000000007</v>
      </c>
      <c r="M73" s="53">
        <v>8.8800000000000004E-2</v>
      </c>
      <c r="N73" s="53">
        <v>5.18</v>
      </c>
      <c r="O73" s="252" t="e">
        <f>VLOOKUP(D73,'[1]CICLO DE MENUS'!$B$5:$I$60,8,FALSE)*F73</f>
        <v>#N/A</v>
      </c>
    </row>
    <row r="74" spans="1:26">
      <c r="A74" s="335"/>
      <c r="B74" s="324"/>
      <c r="C74" s="327"/>
      <c r="D74" s="52" t="s">
        <v>194</v>
      </c>
      <c r="E74" s="29" t="s">
        <v>196</v>
      </c>
      <c r="F74" s="53">
        <v>37</v>
      </c>
      <c r="G74" s="53">
        <v>25.16</v>
      </c>
      <c r="H74" s="53">
        <v>41.765600000000006</v>
      </c>
      <c r="I74" s="53">
        <v>0.30192000000000002</v>
      </c>
      <c r="J74" s="53">
        <v>5.0320000000000004E-2</v>
      </c>
      <c r="K74" s="53">
        <v>9.8878799999999991</v>
      </c>
      <c r="L74" s="53">
        <v>2.0127999999999999</v>
      </c>
      <c r="M74" s="53">
        <v>0.10064000000000001</v>
      </c>
      <c r="N74" s="53">
        <v>9.6199999999999992</v>
      </c>
      <c r="O74" s="252" t="e">
        <f>VLOOKUP(D74,'[1]CICLO DE MENUS'!$B$5:$I$60,8,FALSE)*F74</f>
        <v>#N/A</v>
      </c>
    </row>
    <row r="75" spans="1:26">
      <c r="A75" s="335"/>
      <c r="B75" s="324"/>
      <c r="C75" s="327"/>
      <c r="D75" s="52" t="s">
        <v>168</v>
      </c>
      <c r="E75" s="29" t="s">
        <v>169</v>
      </c>
      <c r="F75" s="53">
        <v>6</v>
      </c>
      <c r="G75" s="53">
        <v>4.8</v>
      </c>
      <c r="H75" s="53">
        <v>1.1039999999999999</v>
      </c>
      <c r="I75" s="53">
        <v>4.3200000000000002E-2</v>
      </c>
      <c r="J75" s="53">
        <v>4.7999999999999996E-3</v>
      </c>
      <c r="K75" s="53">
        <v>0.19679999999999997</v>
      </c>
      <c r="L75" s="53">
        <v>0.43199999999999994</v>
      </c>
      <c r="M75" s="53">
        <v>2.4E-2</v>
      </c>
      <c r="N75" s="53">
        <v>0.36</v>
      </c>
      <c r="O75" s="252" t="e">
        <f>VLOOKUP(D75,'[1]CICLO DE MENUS'!$B$5:$I$60,8,FALSE)*F75</f>
        <v>#N/A</v>
      </c>
    </row>
    <row r="76" spans="1:26">
      <c r="A76" s="335"/>
      <c r="B76" s="324"/>
      <c r="C76" s="327"/>
      <c r="D76" s="52" t="s">
        <v>114</v>
      </c>
      <c r="E76" s="29" t="s">
        <v>120</v>
      </c>
      <c r="F76" s="53">
        <v>5</v>
      </c>
      <c r="G76" s="53">
        <v>4.75</v>
      </c>
      <c r="H76" s="53">
        <v>1.9</v>
      </c>
      <c r="I76" s="53">
        <v>6.649999999999999E-2</v>
      </c>
      <c r="J76" s="53">
        <v>4.7500000000000007E-3</v>
      </c>
      <c r="K76" s="53">
        <v>0.36575000000000002</v>
      </c>
      <c r="L76" s="53">
        <v>1.1399999999999999</v>
      </c>
      <c r="M76" s="53">
        <v>1.4250000000000001E-2</v>
      </c>
      <c r="N76" s="53">
        <v>0.2</v>
      </c>
      <c r="O76" s="252" t="e">
        <f>VLOOKUP(D76,'[1]CICLO DE MENUS'!$B$5:$I$60,8,FALSE)*F76</f>
        <v>#N/A</v>
      </c>
    </row>
    <row r="77" spans="1:26">
      <c r="A77" s="335"/>
      <c r="B77" s="324"/>
      <c r="C77" s="327"/>
      <c r="D77" s="52" t="s">
        <v>115</v>
      </c>
      <c r="E77" s="29" t="s">
        <v>121</v>
      </c>
      <c r="F77" s="53">
        <v>1.1000000000000001</v>
      </c>
      <c r="G77" s="53">
        <v>1.0450000000000002</v>
      </c>
      <c r="H77" s="53">
        <v>1.5048000000000001</v>
      </c>
      <c r="I77" s="53">
        <v>4.9115000000000013E-2</v>
      </c>
      <c r="J77" s="53">
        <v>3.1350000000000006E-3</v>
      </c>
      <c r="K77" s="53">
        <v>0.30618500000000004</v>
      </c>
      <c r="L77" s="53">
        <v>0.41800000000000004</v>
      </c>
      <c r="M77" s="53">
        <v>1.3585000000000003E-2</v>
      </c>
      <c r="N77" s="53">
        <v>0.20900000000000002</v>
      </c>
      <c r="O77" s="252" t="e">
        <f>VLOOKUP(D77,'[1]CICLO DE MENUS'!$B$5:$I$60,8,FALSE)*F77</f>
        <v>#N/A</v>
      </c>
    </row>
    <row r="78" spans="1:26">
      <c r="A78" s="335"/>
      <c r="B78" s="324"/>
      <c r="C78" s="327"/>
      <c r="D78" s="52" t="s">
        <v>116</v>
      </c>
      <c r="E78" s="29" t="s">
        <v>122</v>
      </c>
      <c r="F78" s="53">
        <v>2.2000000000000002</v>
      </c>
      <c r="G78" s="53">
        <v>1.9800000000000002</v>
      </c>
      <c r="H78" s="53">
        <v>0.87120000000000009</v>
      </c>
      <c r="I78" s="53">
        <v>4.5540000000000004E-2</v>
      </c>
      <c r="J78" s="53">
        <v>1.1880000000000002E-2</v>
      </c>
      <c r="K78" s="53">
        <v>0.11682000000000002</v>
      </c>
      <c r="L78" s="53">
        <v>1.6236000000000002</v>
      </c>
      <c r="M78" s="53">
        <v>3.5640000000000005E-2</v>
      </c>
      <c r="N78" s="53">
        <v>1.012</v>
      </c>
      <c r="O78" s="252" t="e">
        <f>VLOOKUP(D78,'[1]CICLO DE MENUS'!$B$5:$I$60,8,FALSE)*F78</f>
        <v>#N/A</v>
      </c>
    </row>
    <row r="79" spans="1:26" ht="13.5" customHeight="1">
      <c r="A79" s="334" t="s">
        <v>47</v>
      </c>
      <c r="B79" s="334" t="s">
        <v>155</v>
      </c>
      <c r="C79" s="328" t="s">
        <v>126</v>
      </c>
      <c r="D79" s="50" t="s">
        <v>197</v>
      </c>
      <c r="E79" s="19" t="s">
        <v>198</v>
      </c>
      <c r="F79" s="60">
        <v>90</v>
      </c>
      <c r="G79" s="60">
        <v>83.7</v>
      </c>
      <c r="H79" s="60">
        <v>138.94200000000001</v>
      </c>
      <c r="I79" s="60">
        <v>17.325900000000001</v>
      </c>
      <c r="J79" s="60">
        <v>7.7004000000000001</v>
      </c>
      <c r="K79" s="60">
        <v>8.3699999999999997E-2</v>
      </c>
      <c r="L79" s="60">
        <v>9.2070000000000007</v>
      </c>
      <c r="M79" s="60">
        <v>0.58589999999999998</v>
      </c>
      <c r="N79" s="61">
        <v>52.731000000000002</v>
      </c>
      <c r="O79" s="252" t="e">
        <f>VLOOKUP(D79,'[1]CICLO DE MENUS'!$B$5:$I$60,8,FALSE)*F79</f>
        <v>#N/A</v>
      </c>
    </row>
    <row r="80" spans="1:26" ht="12" customHeight="1">
      <c r="A80" s="335"/>
      <c r="B80" s="335"/>
      <c r="C80" s="329"/>
      <c r="D80" s="50" t="s">
        <v>168</v>
      </c>
      <c r="E80" s="19" t="s">
        <v>169</v>
      </c>
      <c r="F80" s="60">
        <v>10</v>
      </c>
      <c r="G80" s="60">
        <v>8</v>
      </c>
      <c r="H80" s="60">
        <v>1.84</v>
      </c>
      <c r="I80" s="60">
        <v>7.2000000000000008E-2</v>
      </c>
      <c r="J80" s="60">
        <v>8.0000000000000002E-3</v>
      </c>
      <c r="K80" s="60">
        <v>0.32799999999999996</v>
      </c>
      <c r="L80" s="60">
        <v>0.72</v>
      </c>
      <c r="M80" s="60">
        <v>0.04</v>
      </c>
      <c r="N80" s="61">
        <v>0.6</v>
      </c>
      <c r="O80" s="252" t="e">
        <f>VLOOKUP(D80,'[1]CICLO DE MENUS'!$B$5:$I$60,8,FALSE)*F80</f>
        <v>#N/A</v>
      </c>
    </row>
    <row r="81" spans="1:15">
      <c r="A81" s="335"/>
      <c r="B81" s="335"/>
      <c r="C81" s="329"/>
      <c r="D81" s="50" t="s">
        <v>114</v>
      </c>
      <c r="E81" s="19" t="s">
        <v>120</v>
      </c>
      <c r="F81" s="60">
        <v>5</v>
      </c>
      <c r="G81" s="60">
        <v>4.75</v>
      </c>
      <c r="H81" s="60">
        <v>1.9</v>
      </c>
      <c r="I81" s="60">
        <v>6.649999999999999E-2</v>
      </c>
      <c r="J81" s="60">
        <v>4.7500000000000007E-3</v>
      </c>
      <c r="K81" s="60">
        <v>0.36575000000000002</v>
      </c>
      <c r="L81" s="60">
        <v>1.1399999999999999</v>
      </c>
      <c r="M81" s="60">
        <v>1.4250000000000001E-2</v>
      </c>
      <c r="N81" s="61">
        <v>0.2</v>
      </c>
      <c r="O81" s="252" t="e">
        <f>VLOOKUP(D81,'[1]CICLO DE MENUS'!$B$5:$I$60,8,FALSE)*F81</f>
        <v>#N/A</v>
      </c>
    </row>
    <row r="82" spans="1:15" ht="12.75" customHeight="1">
      <c r="A82" s="335"/>
      <c r="B82" s="335"/>
      <c r="C82" s="329"/>
      <c r="D82" s="28" t="s">
        <v>185</v>
      </c>
      <c r="E82" s="19" t="s">
        <v>186</v>
      </c>
      <c r="F82" s="21">
        <v>4</v>
      </c>
      <c r="G82" s="21">
        <v>4</v>
      </c>
      <c r="H82" s="21">
        <v>36</v>
      </c>
      <c r="I82" s="21">
        <v>0</v>
      </c>
      <c r="J82" s="21">
        <v>4</v>
      </c>
      <c r="K82" s="21">
        <v>0</v>
      </c>
      <c r="L82" s="21">
        <v>0</v>
      </c>
      <c r="M82" s="21">
        <v>0</v>
      </c>
      <c r="N82" s="56">
        <v>0</v>
      </c>
      <c r="O82" s="252" t="e">
        <f>VLOOKUP(D82,'[1]CICLO DE MENUS'!$B$5:$I$60,8,FALSE)*F82</f>
        <v>#N/A</v>
      </c>
    </row>
    <row r="83" spans="1:15">
      <c r="A83" s="336"/>
      <c r="B83" s="336"/>
      <c r="C83" s="341"/>
      <c r="D83" s="28" t="s">
        <v>117</v>
      </c>
      <c r="E83" s="19" t="s">
        <v>123</v>
      </c>
      <c r="F83" s="21">
        <v>0.5</v>
      </c>
      <c r="G83" s="21">
        <v>0.5</v>
      </c>
      <c r="H83" s="21">
        <v>0</v>
      </c>
      <c r="I83" s="21">
        <v>0</v>
      </c>
      <c r="J83" s="21">
        <v>0</v>
      </c>
      <c r="K83" s="21">
        <v>0</v>
      </c>
      <c r="L83" s="21">
        <v>0.12</v>
      </c>
      <c r="M83" s="21">
        <v>1.5E-3</v>
      </c>
      <c r="N83" s="56">
        <v>193.905</v>
      </c>
      <c r="O83" s="252" t="e">
        <f>VLOOKUP(D83,'[1]CICLO DE MENUS'!$B$5:$I$60,8,FALSE)*F83</f>
        <v>#N/A</v>
      </c>
    </row>
    <row r="84" spans="1:15" ht="15" customHeight="1">
      <c r="A84" s="355" t="s">
        <v>161</v>
      </c>
      <c r="B84" s="334" t="s">
        <v>162</v>
      </c>
      <c r="C84" s="328" t="s">
        <v>54</v>
      </c>
      <c r="D84" s="57" t="s">
        <v>163</v>
      </c>
      <c r="E84" s="19" t="s">
        <v>164</v>
      </c>
      <c r="F84" s="60">
        <v>40</v>
      </c>
      <c r="G84" s="60">
        <v>40</v>
      </c>
      <c r="H84" s="60">
        <v>141.19999999999999</v>
      </c>
      <c r="I84" s="60">
        <v>2.68</v>
      </c>
      <c r="J84" s="60">
        <v>0.16</v>
      </c>
      <c r="K84" s="60">
        <v>32.04</v>
      </c>
      <c r="L84" s="60">
        <v>3.6</v>
      </c>
      <c r="M84" s="60">
        <v>0.32</v>
      </c>
      <c r="N84" s="61">
        <v>0.8</v>
      </c>
      <c r="O84" s="252" t="e">
        <f>VLOOKUP(D84,'[1]CICLO DE MENUS'!$B$5:$I$60,8,FALSE)*F84</f>
        <v>#N/A</v>
      </c>
    </row>
    <row r="85" spans="1:15">
      <c r="A85" s="357"/>
      <c r="B85" s="335"/>
      <c r="C85" s="329"/>
      <c r="D85" s="57" t="s">
        <v>117</v>
      </c>
      <c r="E85" s="19" t="s">
        <v>123</v>
      </c>
      <c r="F85" s="60">
        <v>0.5</v>
      </c>
      <c r="G85" s="60">
        <v>0.5</v>
      </c>
      <c r="H85" s="60">
        <v>0</v>
      </c>
      <c r="I85" s="60">
        <v>0</v>
      </c>
      <c r="J85" s="60">
        <v>0</v>
      </c>
      <c r="K85" s="60">
        <v>0</v>
      </c>
      <c r="L85" s="60">
        <v>0.12</v>
      </c>
      <c r="M85" s="60">
        <v>1.5E-3</v>
      </c>
      <c r="N85" s="61">
        <v>193.905</v>
      </c>
      <c r="O85" s="252" t="e">
        <f>VLOOKUP(D85,'[1]CICLO DE MENUS'!$B$5:$I$60,8,FALSE)*F85</f>
        <v>#N/A</v>
      </c>
    </row>
    <row r="86" spans="1:15">
      <c r="A86" s="242"/>
      <c r="B86" s="336"/>
      <c r="C86" s="341"/>
      <c r="D86" s="57" t="s">
        <v>185</v>
      </c>
      <c r="E86" s="19" t="s">
        <v>186</v>
      </c>
      <c r="F86" s="60">
        <v>6</v>
      </c>
      <c r="G86" s="60">
        <v>6</v>
      </c>
      <c r="H86" s="60">
        <v>54</v>
      </c>
      <c r="I86" s="60">
        <v>0</v>
      </c>
      <c r="J86" s="60">
        <v>6</v>
      </c>
      <c r="K86" s="60">
        <v>0</v>
      </c>
      <c r="L86" s="60">
        <v>0</v>
      </c>
      <c r="M86" s="60">
        <v>0</v>
      </c>
      <c r="N86" s="61">
        <v>0</v>
      </c>
      <c r="O86" s="252" t="e">
        <f>VLOOKUP(D86,'[1]CICLO DE MENUS'!$B$5:$I$60,8,FALSE)*F86</f>
        <v>#N/A</v>
      </c>
    </row>
    <row r="87" spans="1:15" ht="25.5" customHeight="1">
      <c r="A87" s="334" t="s">
        <v>183</v>
      </c>
      <c r="B87" s="334" t="s">
        <v>162</v>
      </c>
      <c r="C87" s="328" t="s">
        <v>148</v>
      </c>
      <c r="D87" s="59" t="s">
        <v>199</v>
      </c>
      <c r="E87" s="19" t="s">
        <v>200</v>
      </c>
      <c r="F87" s="60">
        <v>25</v>
      </c>
      <c r="G87" s="60">
        <v>25</v>
      </c>
      <c r="H87" s="60">
        <v>24</v>
      </c>
      <c r="I87" s="60">
        <v>0.55000000000000004</v>
      </c>
      <c r="J87" s="60">
        <v>2.5000000000000001E-2</v>
      </c>
      <c r="K87" s="60">
        <v>5.2750000000000004</v>
      </c>
      <c r="L87" s="60">
        <v>2.75</v>
      </c>
      <c r="M87" s="60">
        <v>0.25</v>
      </c>
      <c r="N87" s="64">
        <v>4.5</v>
      </c>
      <c r="O87" s="252" t="e">
        <f>VLOOKUP(D87,'[1]CICLO DE MENUS'!$B$5:$I$60,8,FALSE)*F87</f>
        <v>#N/A</v>
      </c>
    </row>
    <row r="88" spans="1:15">
      <c r="A88" s="336"/>
      <c r="B88" s="336"/>
      <c r="C88" s="341"/>
      <c r="D88" s="57" t="s">
        <v>117</v>
      </c>
      <c r="E88" s="19" t="s">
        <v>123</v>
      </c>
      <c r="F88" s="60">
        <v>0.5</v>
      </c>
      <c r="G88" s="60">
        <v>0.5</v>
      </c>
      <c r="H88" s="60">
        <v>0</v>
      </c>
      <c r="I88" s="60">
        <v>0</v>
      </c>
      <c r="J88" s="60">
        <v>0</v>
      </c>
      <c r="K88" s="60">
        <v>0</v>
      </c>
      <c r="L88" s="60">
        <v>0.12</v>
      </c>
      <c r="M88" s="60">
        <v>1.5E-3</v>
      </c>
      <c r="N88" s="64">
        <v>193.905</v>
      </c>
      <c r="O88" s="252" t="e">
        <f>VLOOKUP(D88,'[1]CICLO DE MENUS'!$B$5:$I$60,8,FALSE)*F88</f>
        <v>#N/A</v>
      </c>
    </row>
    <row r="89" spans="1:15" ht="13.5" customHeight="1">
      <c r="A89" s="361" t="s">
        <v>184</v>
      </c>
      <c r="B89" s="334" t="s">
        <v>167</v>
      </c>
      <c r="C89" s="366" t="s">
        <v>563</v>
      </c>
      <c r="D89" s="50" t="s">
        <v>113</v>
      </c>
      <c r="E89" s="19" t="s">
        <v>119</v>
      </c>
      <c r="F89" s="60">
        <v>35</v>
      </c>
      <c r="G89" s="60">
        <v>29.75</v>
      </c>
      <c r="H89" s="60">
        <v>13.9825</v>
      </c>
      <c r="I89" s="60">
        <v>0.20824999999999999</v>
      </c>
      <c r="J89" s="60">
        <v>2.9750000000000002E-2</v>
      </c>
      <c r="K89" s="60">
        <v>2.8262499999999999</v>
      </c>
      <c r="L89" s="60">
        <v>8.0325000000000006</v>
      </c>
      <c r="M89" s="60">
        <v>0.11900000000000001</v>
      </c>
      <c r="N89" s="64">
        <v>12.25</v>
      </c>
      <c r="O89" s="252" t="e">
        <f>VLOOKUP(D89,'[1]CICLO DE MENUS'!$B$5:$I$60,8,FALSE)*F89</f>
        <v>#N/A</v>
      </c>
    </row>
    <row r="90" spans="1:15">
      <c r="A90" s="361"/>
      <c r="B90" s="335"/>
      <c r="C90" s="367"/>
      <c r="D90" s="57" t="s">
        <v>114</v>
      </c>
      <c r="E90" s="19" t="s">
        <v>120</v>
      </c>
      <c r="F90" s="60">
        <v>25</v>
      </c>
      <c r="G90" s="60">
        <v>23.75</v>
      </c>
      <c r="H90" s="60">
        <v>9.5</v>
      </c>
      <c r="I90" s="60">
        <v>0.33250000000000002</v>
      </c>
      <c r="J90" s="60">
        <v>2.375E-2</v>
      </c>
      <c r="K90" s="60">
        <v>1.8287500000000001</v>
      </c>
      <c r="L90" s="60">
        <v>5.7</v>
      </c>
      <c r="M90" s="60">
        <v>7.1249999999999994E-2</v>
      </c>
      <c r="N90" s="64">
        <v>1</v>
      </c>
      <c r="O90" s="252" t="e">
        <f>VLOOKUP(D90,'[1]CICLO DE MENUS'!$B$5:$I$60,8,FALSE)*F90</f>
        <v>#N/A</v>
      </c>
    </row>
    <row r="91" spans="1:15">
      <c r="A91" s="361"/>
      <c r="B91" s="335"/>
      <c r="C91" s="367"/>
      <c r="D91" s="57" t="s">
        <v>201</v>
      </c>
      <c r="E91" s="19" t="s">
        <v>202</v>
      </c>
      <c r="F91" s="60">
        <v>25</v>
      </c>
      <c r="G91" s="60">
        <v>18.75</v>
      </c>
      <c r="H91" s="60">
        <v>2.625</v>
      </c>
      <c r="I91" s="60">
        <v>9.375E-2</v>
      </c>
      <c r="J91" s="60">
        <v>1.8749999999999999E-2</v>
      </c>
      <c r="K91" s="60">
        <v>0.43125000000000002</v>
      </c>
      <c r="L91" s="60">
        <v>3.375</v>
      </c>
      <c r="M91" s="60">
        <v>5.6250000000000001E-2</v>
      </c>
      <c r="N91" s="64">
        <v>0.5</v>
      </c>
      <c r="O91" s="252" t="e">
        <f>VLOOKUP(D91,'[1]CICLO DE MENUS'!$B$5:$I$60,8,FALSE)*F91</f>
        <v>#N/A</v>
      </c>
    </row>
    <row r="92" spans="1:15">
      <c r="A92" s="361"/>
      <c r="B92" s="336"/>
      <c r="C92" s="367"/>
      <c r="D92" s="57" t="s">
        <v>189</v>
      </c>
      <c r="E92" s="19" t="s">
        <v>188</v>
      </c>
      <c r="F92" s="60">
        <v>2</v>
      </c>
      <c r="G92" s="60">
        <v>1</v>
      </c>
      <c r="H92" s="60">
        <v>0.44</v>
      </c>
      <c r="I92" s="60">
        <v>3.0000000000000001E-3</v>
      </c>
      <c r="J92" s="60">
        <v>3.0000000000000001E-3</v>
      </c>
      <c r="K92" s="60">
        <v>9.3000000000000013E-2</v>
      </c>
      <c r="L92" s="60">
        <v>0.19</v>
      </c>
      <c r="M92" s="60">
        <v>5.0000000000000001E-3</v>
      </c>
      <c r="N92" s="64">
        <v>0.08</v>
      </c>
      <c r="O92" s="252" t="e">
        <f>VLOOKUP(D92,'[1]CICLO DE MENUS'!$B$5:$I$60,8,FALSE)*F92</f>
        <v>#N/A</v>
      </c>
    </row>
    <row r="93" spans="1:15">
      <c r="A93" s="355" t="s">
        <v>51</v>
      </c>
      <c r="B93" s="326" t="s">
        <v>167</v>
      </c>
      <c r="C93" s="364" t="s">
        <v>564</v>
      </c>
      <c r="D93" s="57" t="s">
        <v>566</v>
      </c>
      <c r="E93" s="19" t="s">
        <v>565</v>
      </c>
      <c r="F93" s="260">
        <v>60</v>
      </c>
      <c r="G93" s="260">
        <v>60</v>
      </c>
      <c r="H93" s="260">
        <v>231</v>
      </c>
      <c r="I93" s="260">
        <v>5.94</v>
      </c>
      <c r="J93" s="260">
        <v>2.04</v>
      </c>
      <c r="K93" s="260">
        <v>46.74</v>
      </c>
      <c r="L93" s="260">
        <v>5.4</v>
      </c>
      <c r="M93" s="260">
        <v>2.4599999999999995</v>
      </c>
      <c r="N93" s="261">
        <v>252</v>
      </c>
      <c r="O93" s="252" t="e">
        <f>VLOOKUP(D93,'[1]CICLO DE MENUS'!$B$5:$I$60,8,FALSE)*F93</f>
        <v>#N/A</v>
      </c>
    </row>
    <row r="94" spans="1:15">
      <c r="A94" s="357"/>
      <c r="B94" s="330"/>
      <c r="C94" s="364"/>
      <c r="D94" s="57" t="s">
        <v>176</v>
      </c>
      <c r="E94" s="19" t="s">
        <v>177</v>
      </c>
      <c r="F94" s="21">
        <v>8</v>
      </c>
      <c r="G94" s="21">
        <v>8</v>
      </c>
      <c r="H94" s="21">
        <v>31.76</v>
      </c>
      <c r="I94" s="21">
        <v>0</v>
      </c>
      <c r="J94" s="21">
        <v>0</v>
      </c>
      <c r="K94" s="21">
        <v>7.944</v>
      </c>
      <c r="L94" s="21">
        <v>0</v>
      </c>
      <c r="M94" s="21">
        <v>8.0000000000000002E-3</v>
      </c>
      <c r="N94" s="65">
        <v>0</v>
      </c>
      <c r="O94" s="252" t="e">
        <f>VLOOKUP(D94,'[1]CICLO DE MENUS'!$B$5:$I$60,8,FALSE)*F94</f>
        <v>#N/A</v>
      </c>
    </row>
    <row r="95" spans="1:15" ht="24">
      <c r="A95" s="62" t="s">
        <v>52</v>
      </c>
      <c r="B95" s="63" t="s">
        <v>172</v>
      </c>
      <c r="C95" s="19"/>
      <c r="D95" s="57"/>
      <c r="E95" s="19"/>
      <c r="F95" s="21"/>
      <c r="G95" s="21"/>
      <c r="H95" s="21"/>
      <c r="I95" s="21"/>
      <c r="J95" s="21"/>
      <c r="K95" s="21"/>
      <c r="L95" s="21"/>
      <c r="M95" s="21"/>
      <c r="N95" s="65"/>
      <c r="O95" s="252"/>
    </row>
    <row r="96" spans="1:15">
      <c r="A96" s="62" t="s">
        <v>173</v>
      </c>
      <c r="B96" s="63" t="s">
        <v>174</v>
      </c>
      <c r="C96" s="19" t="s">
        <v>175</v>
      </c>
      <c r="D96" s="57"/>
      <c r="E96" s="19"/>
      <c r="F96" s="21"/>
      <c r="G96" s="21"/>
      <c r="H96" s="21"/>
      <c r="I96" s="21"/>
      <c r="J96" s="21"/>
      <c r="K96" s="21"/>
      <c r="L96" s="21"/>
      <c r="M96" s="21"/>
      <c r="N96" s="65"/>
      <c r="O96" s="252"/>
    </row>
    <row r="97" spans="1:15">
      <c r="A97" s="62" t="s">
        <v>178</v>
      </c>
      <c r="B97" s="27" t="s">
        <v>179</v>
      </c>
      <c r="C97" s="19" t="s">
        <v>180</v>
      </c>
      <c r="D97" s="57"/>
      <c r="E97" s="19"/>
      <c r="F97" s="21"/>
      <c r="G97" s="21"/>
      <c r="H97" s="21"/>
      <c r="I97" s="21"/>
      <c r="J97" s="21"/>
      <c r="K97" s="21"/>
      <c r="L97" s="21"/>
      <c r="M97" s="21"/>
      <c r="N97" s="65"/>
      <c r="O97" s="252"/>
    </row>
    <row r="98" spans="1:15">
      <c r="A98" s="54" t="s">
        <v>182</v>
      </c>
      <c r="B98" s="337" t="s">
        <v>190</v>
      </c>
      <c r="C98" s="338"/>
      <c r="D98" s="339"/>
      <c r="E98" s="19"/>
      <c r="F98" s="21"/>
      <c r="G98" s="21"/>
      <c r="H98" s="21"/>
      <c r="I98" s="21"/>
      <c r="J98" s="21"/>
      <c r="K98" s="21"/>
      <c r="L98" s="21"/>
      <c r="M98" s="21"/>
      <c r="N98" s="65"/>
      <c r="O98" s="252"/>
    </row>
    <row r="99" spans="1:15" s="257" customFormat="1">
      <c r="F99" s="262">
        <f>SUM(F72:F94)</f>
        <v>461.8</v>
      </c>
      <c r="L99" s="258"/>
      <c r="O99" s="259" t="e">
        <f>SUM(O72:O94)</f>
        <v>#N/A</v>
      </c>
    </row>
    <row r="100" spans="1:15">
      <c r="A100" s="345" t="s">
        <v>106</v>
      </c>
      <c r="B100" s="345"/>
      <c r="C100" s="345"/>
      <c r="D100" s="345"/>
      <c r="E100" s="345"/>
      <c r="F100" s="345"/>
      <c r="G100" s="22"/>
      <c r="H100" s="45">
        <f>SUM(H72:H99)</f>
        <v>803.30309999999997</v>
      </c>
      <c r="I100" s="45">
        <f t="shared" ref="I100:N100" si="1">SUM(I72:I98)</f>
        <v>28.606975000000002</v>
      </c>
      <c r="J100" s="45">
        <f t="shared" si="1"/>
        <v>20.206684999999997</v>
      </c>
      <c r="K100" s="45">
        <f t="shared" si="1"/>
        <v>124.42833500000002</v>
      </c>
      <c r="L100" s="45">
        <f t="shared" si="1"/>
        <v>54.980899999999998</v>
      </c>
      <c r="M100" s="45">
        <f t="shared" si="1"/>
        <v>4.2998649999999996</v>
      </c>
      <c r="N100" s="45">
        <f t="shared" si="1"/>
        <v>927.02700000000004</v>
      </c>
    </row>
    <row r="101" spans="1:15">
      <c r="A101" s="345" t="s">
        <v>107</v>
      </c>
      <c r="B101" s="345"/>
      <c r="C101" s="345"/>
      <c r="D101" s="345"/>
      <c r="E101" s="345"/>
      <c r="F101" s="345"/>
      <c r="G101" s="22"/>
      <c r="H101" s="45">
        <v>1994</v>
      </c>
      <c r="I101" s="45">
        <v>69.8</v>
      </c>
      <c r="J101" s="45">
        <v>66.5</v>
      </c>
      <c r="K101" s="45">
        <v>279.2</v>
      </c>
      <c r="L101" s="45">
        <v>1100</v>
      </c>
      <c r="M101" s="66">
        <v>8.6999999999999993</v>
      </c>
      <c r="N101" s="66">
        <v>1500</v>
      </c>
    </row>
    <row r="102" spans="1:15">
      <c r="A102" s="345" t="s">
        <v>108</v>
      </c>
      <c r="B102" s="345"/>
      <c r="C102" s="345"/>
      <c r="D102" s="345"/>
      <c r="E102" s="345"/>
      <c r="F102" s="345"/>
      <c r="G102" s="22"/>
      <c r="H102" s="46">
        <v>0.3067678034102308</v>
      </c>
      <c r="I102" s="46">
        <v>0.27769104584527216</v>
      </c>
      <c r="J102" s="46">
        <v>0.27793548872180451</v>
      </c>
      <c r="K102" s="46">
        <v>0.31761797994269353</v>
      </c>
      <c r="L102" s="46">
        <v>4.5291454545454551E-2</v>
      </c>
      <c r="M102" s="67">
        <v>0.2213712643678161</v>
      </c>
      <c r="N102" s="67">
        <v>0.43814000000000003</v>
      </c>
    </row>
    <row r="103" spans="1:15" s="23" customFormat="1">
      <c r="O103" s="238"/>
    </row>
    <row r="104" spans="1:15">
      <c r="A104" s="346" t="s">
        <v>109</v>
      </c>
      <c r="B104" s="346"/>
      <c r="C104" s="346"/>
      <c r="D104" s="347"/>
      <c r="E104" s="351" t="s">
        <v>562</v>
      </c>
      <c r="F104" s="352"/>
      <c r="G104" s="352"/>
      <c r="H104" s="352"/>
      <c r="I104" s="352"/>
      <c r="J104" s="352"/>
      <c r="K104" s="352"/>
      <c r="L104" s="352"/>
      <c r="M104" s="352"/>
      <c r="N104" s="353"/>
    </row>
    <row r="105" spans="1:15" ht="7.5" customHeight="1">
      <c r="A105" s="23"/>
      <c r="B105" s="23"/>
      <c r="C105" s="23"/>
      <c r="D105" s="18"/>
      <c r="E105" s="18"/>
      <c r="F105" s="18"/>
      <c r="G105" s="18"/>
      <c r="H105" s="18"/>
      <c r="I105" s="18"/>
      <c r="J105" s="18"/>
      <c r="K105" s="18"/>
      <c r="L105" s="18"/>
      <c r="M105" s="18"/>
    </row>
    <row r="106" spans="1:15" ht="42" customHeight="1">
      <c r="A106" s="23" t="s">
        <v>36</v>
      </c>
      <c r="B106" s="354"/>
      <c r="C106" s="354"/>
      <c r="D106" s="354"/>
      <c r="E106" s="354"/>
      <c r="F106" s="354"/>
      <c r="H106" s="346" t="s">
        <v>37</v>
      </c>
      <c r="I106" s="346"/>
      <c r="J106" s="347"/>
      <c r="K106" s="348">
        <v>1088304193</v>
      </c>
      <c r="L106" s="348"/>
      <c r="M106" s="348"/>
      <c r="N106" s="348"/>
    </row>
    <row r="107" spans="1:15">
      <c r="A107" s="23"/>
      <c r="B107" s="18"/>
      <c r="C107" s="18"/>
      <c r="D107" s="18"/>
      <c r="E107" s="18"/>
      <c r="F107" s="18"/>
      <c r="H107" s="23"/>
      <c r="I107" s="23"/>
      <c r="J107" s="23"/>
      <c r="K107" s="73"/>
      <c r="L107" s="73"/>
      <c r="M107" s="73"/>
      <c r="N107" s="73"/>
    </row>
    <row r="108" spans="1:15">
      <c r="A108" s="23"/>
      <c r="B108" s="18"/>
      <c r="C108" s="18"/>
      <c r="D108" s="18"/>
      <c r="E108" s="18"/>
      <c r="F108" s="18"/>
      <c r="H108" s="23"/>
      <c r="I108" s="23"/>
      <c r="J108" s="23"/>
      <c r="K108" s="73"/>
      <c r="L108" s="73"/>
      <c r="M108" s="73"/>
      <c r="N108" s="73"/>
    </row>
    <row r="110" spans="1:15" s="13" customFormat="1">
      <c r="A110" s="358" t="s">
        <v>89</v>
      </c>
      <c r="B110" s="358"/>
      <c r="C110" s="358"/>
      <c r="D110" s="358"/>
      <c r="E110" s="358"/>
      <c r="F110" s="358"/>
      <c r="G110" s="358"/>
      <c r="H110" s="358"/>
      <c r="I110" s="358"/>
      <c r="J110" s="358"/>
      <c r="K110" s="358"/>
      <c r="L110" s="358"/>
      <c r="O110" s="245"/>
    </row>
    <row r="111" spans="1:15" s="13" customFormat="1">
      <c r="A111" s="3"/>
      <c r="B111" s="3"/>
      <c r="C111" s="3"/>
      <c r="D111" s="3"/>
      <c r="E111" s="3"/>
      <c r="F111" s="3"/>
      <c r="G111" s="3"/>
      <c r="H111" s="3"/>
      <c r="I111" s="3"/>
      <c r="J111" s="3"/>
      <c r="K111" s="3"/>
      <c r="L111" s="3"/>
      <c r="O111" s="245"/>
    </row>
    <row r="112" spans="1:15" s="13" customFormat="1">
      <c r="A112" s="310" t="s">
        <v>1</v>
      </c>
      <c r="B112" s="310"/>
      <c r="C112" s="319" t="s">
        <v>39</v>
      </c>
      <c r="D112" s="319"/>
      <c r="E112" s="319"/>
      <c r="F112" s="319"/>
      <c r="G112" s="319"/>
      <c r="H112" s="319"/>
      <c r="I112" s="319"/>
      <c r="J112" s="319"/>
      <c r="K112" s="319"/>
      <c r="L112" s="319"/>
      <c r="O112" s="245"/>
    </row>
    <row r="113" spans="1:26" s="13" customFormat="1" ht="7.5" customHeight="1">
      <c r="A113" s="4"/>
      <c r="B113" s="4"/>
      <c r="C113" s="3"/>
      <c r="D113" s="3"/>
      <c r="E113" s="3"/>
      <c r="F113" s="3"/>
      <c r="G113" s="3"/>
      <c r="H113" s="3"/>
      <c r="I113" s="3"/>
      <c r="J113" s="3"/>
      <c r="K113" s="3"/>
      <c r="L113" s="3"/>
      <c r="O113" s="245"/>
    </row>
    <row r="114" spans="1:26" s="13" customFormat="1">
      <c r="A114" s="310" t="s">
        <v>5</v>
      </c>
      <c r="B114" s="310"/>
      <c r="C114" s="5" t="s">
        <v>537</v>
      </c>
      <c r="D114" s="3"/>
      <c r="E114" s="3"/>
      <c r="F114" s="3"/>
      <c r="G114" s="3"/>
      <c r="H114" s="3"/>
      <c r="I114" s="3"/>
      <c r="J114" s="3"/>
      <c r="K114" s="3"/>
      <c r="L114" s="3"/>
      <c r="O114" s="245"/>
    </row>
    <row r="115" spans="1:26" s="15" customFormat="1" ht="6.75" customHeight="1">
      <c r="A115" s="4"/>
      <c r="B115" s="6"/>
      <c r="C115" s="6"/>
      <c r="D115" s="6"/>
      <c r="E115" s="6"/>
      <c r="F115" s="6"/>
      <c r="G115" s="6"/>
      <c r="H115" s="6"/>
      <c r="I115" s="6"/>
      <c r="J115" s="6"/>
      <c r="K115" s="4"/>
      <c r="L115" s="4"/>
      <c r="M115" s="14"/>
      <c r="N115" s="14"/>
      <c r="O115" s="238"/>
      <c r="P115" s="14"/>
      <c r="Q115" s="23"/>
      <c r="R115" s="23"/>
      <c r="S115" s="23"/>
      <c r="T115" s="23"/>
      <c r="U115" s="23"/>
      <c r="V115" s="23"/>
      <c r="W115" s="23"/>
      <c r="X115" s="23"/>
      <c r="Y115" s="23"/>
      <c r="Z115" s="23"/>
    </row>
    <row r="116" spans="1:26" s="15" customFormat="1">
      <c r="A116" s="4" t="s">
        <v>6</v>
      </c>
      <c r="B116" s="4"/>
      <c r="C116" s="319" t="s">
        <v>536</v>
      </c>
      <c r="D116" s="319"/>
      <c r="E116" s="14"/>
      <c r="F116" s="14"/>
      <c r="G116" s="23"/>
      <c r="H116" s="23"/>
      <c r="I116" s="23"/>
      <c r="J116" s="23"/>
      <c r="K116" s="23"/>
      <c r="L116" s="23"/>
      <c r="M116" s="23"/>
      <c r="N116" s="23"/>
      <c r="O116" s="238"/>
      <c r="P116" s="23"/>
    </row>
    <row r="117" spans="1:26" s="15" customFormat="1" ht="9" customHeight="1">
      <c r="A117" s="4"/>
      <c r="B117" s="6"/>
      <c r="C117" s="6"/>
      <c r="D117" s="6"/>
      <c r="E117" s="6"/>
      <c r="F117" s="6"/>
      <c r="G117" s="6"/>
      <c r="H117" s="6"/>
      <c r="I117" s="6"/>
      <c r="J117" s="6"/>
      <c r="K117" s="4"/>
      <c r="L117" s="4"/>
      <c r="M117" s="14"/>
      <c r="N117" s="14"/>
      <c r="O117" s="238"/>
      <c r="P117" s="14"/>
      <c r="Q117" s="23"/>
      <c r="R117" s="23"/>
      <c r="S117" s="23"/>
      <c r="T117" s="23"/>
      <c r="U117" s="23"/>
      <c r="V117" s="23"/>
      <c r="W117" s="23"/>
      <c r="X117" s="23"/>
      <c r="Y117" s="23"/>
      <c r="Z117" s="23"/>
    </row>
    <row r="118" spans="1:26" s="15" customFormat="1">
      <c r="A118" s="310" t="s">
        <v>7</v>
      </c>
      <c r="B118" s="310"/>
      <c r="C118" s="319" t="s">
        <v>44</v>
      </c>
      <c r="D118" s="319"/>
      <c r="E118" s="6"/>
      <c r="F118" s="6"/>
      <c r="G118" s="6"/>
      <c r="H118" s="6"/>
      <c r="I118" s="6"/>
      <c r="J118" s="6"/>
      <c r="K118" s="4"/>
      <c r="L118" s="4"/>
      <c r="M118" s="14"/>
      <c r="N118" s="14"/>
      <c r="O118" s="238"/>
      <c r="P118" s="14"/>
      <c r="Q118" s="23"/>
      <c r="R118" s="23"/>
      <c r="S118" s="23"/>
      <c r="T118" s="23"/>
      <c r="U118" s="23"/>
      <c r="V118" s="23"/>
      <c r="W118" s="23"/>
      <c r="X118" s="23"/>
      <c r="Y118" s="23"/>
      <c r="Z118" s="23"/>
    </row>
    <row r="119" spans="1:26" s="15" customFormat="1" ht="9" customHeight="1">
      <c r="A119" s="4"/>
      <c r="B119" s="6"/>
      <c r="C119" s="6"/>
      <c r="D119" s="6"/>
      <c r="E119" s="6"/>
      <c r="F119" s="6"/>
      <c r="G119" s="6"/>
      <c r="H119" s="6"/>
      <c r="I119" s="6"/>
      <c r="J119" s="6"/>
      <c r="K119" s="4"/>
      <c r="L119" s="4"/>
      <c r="M119" s="14"/>
      <c r="N119" s="14"/>
      <c r="O119" s="238"/>
      <c r="P119" s="14"/>
      <c r="Q119" s="23"/>
      <c r="R119" s="23"/>
      <c r="S119" s="23"/>
      <c r="T119" s="23"/>
      <c r="U119" s="23"/>
      <c r="V119" s="23"/>
      <c r="W119" s="23"/>
      <c r="X119" s="23"/>
      <c r="Y119" s="23"/>
      <c r="Z119" s="23"/>
    </row>
    <row r="120" spans="1:26" s="15" customFormat="1">
      <c r="A120" s="321" t="s">
        <v>8</v>
      </c>
      <c r="B120" s="321"/>
      <c r="C120" s="26" t="s">
        <v>45</v>
      </c>
      <c r="D120" s="23"/>
      <c r="E120" s="23"/>
      <c r="F120" s="23"/>
      <c r="G120" s="23"/>
      <c r="H120" s="23"/>
      <c r="I120" s="23"/>
      <c r="O120" s="238"/>
    </row>
    <row r="121" spans="1:26" s="15" customFormat="1" ht="8.25" customHeight="1">
      <c r="A121" s="4"/>
      <c r="B121" s="6"/>
      <c r="C121" s="6"/>
      <c r="D121" s="6"/>
      <c r="E121" s="6"/>
      <c r="F121" s="6"/>
      <c r="G121" s="6"/>
      <c r="H121" s="6"/>
      <c r="I121" s="6"/>
      <c r="J121" s="6"/>
      <c r="K121" s="4"/>
      <c r="L121" s="4"/>
      <c r="M121" s="14"/>
      <c r="N121" s="14"/>
      <c r="O121" s="238"/>
      <c r="P121" s="14"/>
      <c r="Q121" s="23"/>
      <c r="R121" s="23"/>
      <c r="S121" s="23"/>
      <c r="T121" s="23"/>
      <c r="U121" s="23"/>
      <c r="V121" s="23"/>
      <c r="W121" s="23"/>
      <c r="X121" s="23"/>
      <c r="Y121" s="23"/>
      <c r="Z121" s="23"/>
    </row>
    <row r="122" spans="1:26" s="15" customFormat="1">
      <c r="A122" s="16" t="s">
        <v>90</v>
      </c>
      <c r="B122" s="322" t="s">
        <v>307</v>
      </c>
      <c r="C122" s="322"/>
      <c r="D122" s="6"/>
      <c r="E122" s="6"/>
      <c r="F122" s="6"/>
      <c r="G122" s="6"/>
      <c r="H122" s="6"/>
      <c r="I122" s="6"/>
      <c r="J122" s="6"/>
      <c r="K122" s="4"/>
      <c r="L122" s="4"/>
      <c r="M122" s="14"/>
      <c r="N122" s="14"/>
      <c r="O122" s="238"/>
      <c r="P122" s="14"/>
      <c r="Q122" s="23"/>
      <c r="R122" s="23"/>
      <c r="S122" s="23"/>
      <c r="T122" s="23"/>
      <c r="U122" s="23"/>
      <c r="V122" s="23"/>
      <c r="W122" s="23"/>
      <c r="X122" s="23"/>
      <c r="Y122" s="23"/>
      <c r="Z122" s="23"/>
    </row>
    <row r="123" spans="1:26" s="15" customFormat="1" ht="8.25" customHeight="1">
      <c r="A123" s="4"/>
      <c r="B123" s="6"/>
      <c r="C123" s="6"/>
      <c r="D123" s="6"/>
      <c r="E123" s="6"/>
      <c r="F123" s="6"/>
      <c r="G123" s="6"/>
      <c r="H123" s="6"/>
      <c r="I123" s="6"/>
      <c r="J123" s="6"/>
      <c r="K123" s="4"/>
      <c r="L123" s="4"/>
      <c r="M123" s="14"/>
      <c r="N123" s="14"/>
      <c r="O123" s="238"/>
      <c r="P123" s="14"/>
      <c r="Q123" s="23"/>
      <c r="R123" s="23"/>
      <c r="S123" s="23"/>
      <c r="T123" s="23"/>
      <c r="U123" s="23"/>
      <c r="V123" s="23"/>
      <c r="W123" s="23"/>
      <c r="X123" s="23"/>
      <c r="Y123" s="23"/>
      <c r="Z123" s="23"/>
    </row>
    <row r="124" spans="1:26">
      <c r="A124" s="7" t="s">
        <v>91</v>
      </c>
      <c r="B124" s="289">
        <v>3</v>
      </c>
      <c r="C124" s="7"/>
      <c r="D124" s="7"/>
      <c r="E124" s="7"/>
      <c r="F124" s="7"/>
      <c r="G124" s="7"/>
      <c r="H124" s="7"/>
      <c r="I124" s="7"/>
      <c r="J124" s="7"/>
      <c r="K124" s="7"/>
      <c r="L124" s="7"/>
    </row>
    <row r="125" spans="1:26" s="15" customFormat="1">
      <c r="A125" s="4"/>
      <c r="B125" s="6"/>
      <c r="C125" s="6"/>
      <c r="D125" s="6"/>
      <c r="E125" s="6"/>
      <c r="F125" s="6"/>
      <c r="G125" s="6"/>
      <c r="H125" s="6"/>
      <c r="I125" s="6"/>
      <c r="J125" s="6"/>
      <c r="K125" s="4"/>
      <c r="L125" s="4"/>
      <c r="M125" s="14"/>
      <c r="N125" s="14"/>
      <c r="O125" s="238"/>
      <c r="P125" s="14"/>
      <c r="Q125" s="23"/>
      <c r="R125" s="23"/>
      <c r="S125" s="23"/>
      <c r="T125" s="23"/>
      <c r="U125" s="23"/>
      <c r="V125" s="23"/>
      <c r="W125" s="23"/>
      <c r="X125" s="23"/>
      <c r="Y125" s="23"/>
      <c r="Z125" s="23"/>
    </row>
    <row r="126" spans="1:26">
      <c r="A126" s="340" t="s">
        <v>38</v>
      </c>
      <c r="B126" s="340" t="s">
        <v>92</v>
      </c>
      <c r="C126" s="340" t="s">
        <v>93</v>
      </c>
      <c r="D126" s="340" t="s">
        <v>94</v>
      </c>
      <c r="E126" s="340" t="s">
        <v>95</v>
      </c>
      <c r="F126" s="340" t="s">
        <v>96</v>
      </c>
      <c r="G126" s="340" t="s">
        <v>97</v>
      </c>
      <c r="H126" s="340" t="s">
        <v>98</v>
      </c>
      <c r="I126" s="340"/>
      <c r="J126" s="340"/>
      <c r="K126" s="340"/>
      <c r="L126" s="340"/>
      <c r="M126" s="340"/>
      <c r="N126" s="340"/>
      <c r="O126" s="252"/>
    </row>
    <row r="127" spans="1:26" ht="30">
      <c r="A127" s="340"/>
      <c r="B127" s="340"/>
      <c r="C127" s="340"/>
      <c r="D127" s="340"/>
      <c r="E127" s="340"/>
      <c r="F127" s="340"/>
      <c r="G127" s="340"/>
      <c r="H127" s="29" t="s">
        <v>99</v>
      </c>
      <c r="I127" s="29" t="s">
        <v>100</v>
      </c>
      <c r="J127" s="29" t="s">
        <v>101</v>
      </c>
      <c r="K127" s="29" t="s">
        <v>102</v>
      </c>
      <c r="L127" s="29" t="s">
        <v>103</v>
      </c>
      <c r="M127" s="29" t="s">
        <v>104</v>
      </c>
      <c r="N127" s="29" t="s">
        <v>105</v>
      </c>
      <c r="O127" s="253" t="s">
        <v>529</v>
      </c>
    </row>
    <row r="128" spans="1:26" ht="18.75" customHeight="1">
      <c r="A128" s="359" t="s">
        <v>47</v>
      </c>
      <c r="B128" s="361" t="s">
        <v>155</v>
      </c>
      <c r="C128" s="331" t="s">
        <v>567</v>
      </c>
      <c r="D128" s="50" t="s">
        <v>194</v>
      </c>
      <c r="E128" s="19" t="s">
        <v>110</v>
      </c>
      <c r="F128" s="60">
        <v>41.7</v>
      </c>
      <c r="G128" s="60">
        <v>25.02</v>
      </c>
      <c r="H128" s="60">
        <v>32.025599999999997</v>
      </c>
      <c r="I128" s="60">
        <v>0.32526000000000005</v>
      </c>
      <c r="J128" s="60">
        <v>2.5020000000000001E-2</v>
      </c>
      <c r="K128" s="60">
        <v>7.5810599999999999</v>
      </c>
      <c r="L128" s="60">
        <v>1.0007999999999999</v>
      </c>
      <c r="M128" s="60">
        <v>0.17513999999999999</v>
      </c>
      <c r="N128" s="64">
        <v>0</v>
      </c>
      <c r="O128" s="252" t="e">
        <f>VLOOKUP(D128,'[1]CICLO DE MENUS'!$B$5:$I$60,8,FALSE)*F128</f>
        <v>#N/A</v>
      </c>
    </row>
    <row r="129" spans="1:15" ht="24">
      <c r="A129" s="360"/>
      <c r="B129" s="361"/>
      <c r="C129" s="332"/>
      <c r="D129" s="50" t="s">
        <v>153</v>
      </c>
      <c r="E129" s="19" t="s">
        <v>118</v>
      </c>
      <c r="F129" s="60">
        <v>10</v>
      </c>
      <c r="G129" s="60">
        <v>10</v>
      </c>
      <c r="H129" s="60">
        <v>8</v>
      </c>
      <c r="I129" s="60">
        <v>0.22</v>
      </c>
      <c r="J129" s="60">
        <v>0.01</v>
      </c>
      <c r="K129" s="60">
        <v>1.69</v>
      </c>
      <c r="L129" s="60">
        <v>1.2</v>
      </c>
      <c r="M129" s="60">
        <v>0.08</v>
      </c>
      <c r="N129" s="64">
        <v>0.6</v>
      </c>
      <c r="O129" s="252" t="e">
        <f>VLOOKUP(D129,'[1]CICLO DE MENUS'!$B$5:$I$60,8,FALSE)*F129</f>
        <v>#N/A</v>
      </c>
    </row>
    <row r="130" spans="1:15">
      <c r="A130" s="360"/>
      <c r="B130" s="361"/>
      <c r="C130" s="332"/>
      <c r="D130" s="50" t="s">
        <v>113</v>
      </c>
      <c r="E130" s="19" t="s">
        <v>119</v>
      </c>
      <c r="F130" s="60">
        <v>7</v>
      </c>
      <c r="G130" s="60">
        <v>5.95</v>
      </c>
      <c r="H130" s="60">
        <v>2.7965000000000004</v>
      </c>
      <c r="I130" s="60">
        <v>4.165E-2</v>
      </c>
      <c r="J130" s="60">
        <v>5.9500000000000004E-3</v>
      </c>
      <c r="K130" s="60">
        <v>0.56525000000000003</v>
      </c>
      <c r="L130" s="60">
        <v>1.6065</v>
      </c>
      <c r="M130" s="60">
        <v>2.3800000000000002E-2</v>
      </c>
      <c r="N130" s="64">
        <v>2.4500000000000002</v>
      </c>
      <c r="O130" s="252" t="e">
        <f>VLOOKUP(D130,'[1]CICLO DE MENUS'!$B$5:$I$60,8,FALSE)*F130</f>
        <v>#N/A</v>
      </c>
    </row>
    <row r="131" spans="1:15" ht="15.75" customHeight="1">
      <c r="A131" s="360"/>
      <c r="B131" s="361"/>
      <c r="C131" s="332"/>
      <c r="D131" s="50" t="s">
        <v>114</v>
      </c>
      <c r="E131" s="19" t="s">
        <v>120</v>
      </c>
      <c r="F131" s="60">
        <v>6</v>
      </c>
      <c r="G131" s="60">
        <v>5.7</v>
      </c>
      <c r="H131" s="60">
        <v>2.2799999999999998</v>
      </c>
      <c r="I131" s="60">
        <v>7.9799999999999996E-2</v>
      </c>
      <c r="J131" s="60">
        <v>5.7000000000000002E-3</v>
      </c>
      <c r="K131" s="60">
        <v>0.43890000000000001</v>
      </c>
      <c r="L131" s="60">
        <v>1.3680000000000001</v>
      </c>
      <c r="M131" s="60">
        <v>1.7100000000000001E-2</v>
      </c>
      <c r="N131" s="64">
        <v>0.24</v>
      </c>
      <c r="O131" s="252" t="e">
        <f>VLOOKUP(D131,'[1]CICLO DE MENUS'!$B$5:$I$60,8,FALSE)*F131</f>
        <v>#N/A</v>
      </c>
    </row>
    <row r="132" spans="1:15" ht="15" customHeight="1">
      <c r="A132" s="360"/>
      <c r="B132" s="361"/>
      <c r="C132" s="332"/>
      <c r="D132" s="50" t="s">
        <v>115</v>
      </c>
      <c r="E132" s="19" t="s">
        <v>121</v>
      </c>
      <c r="F132" s="60">
        <v>1.1000000000000001</v>
      </c>
      <c r="G132" s="60">
        <v>1.0450000000000002</v>
      </c>
      <c r="H132" s="60">
        <v>1.5048000000000001</v>
      </c>
      <c r="I132" s="60">
        <v>4.9115000000000013E-2</v>
      </c>
      <c r="J132" s="60">
        <v>3.1350000000000006E-3</v>
      </c>
      <c r="K132" s="60">
        <v>0.30618500000000004</v>
      </c>
      <c r="L132" s="60">
        <v>0.41800000000000004</v>
      </c>
      <c r="M132" s="60">
        <v>1.3585000000000003E-2</v>
      </c>
      <c r="N132" s="64">
        <v>0.20900000000000002</v>
      </c>
      <c r="O132" s="252" t="e">
        <f>VLOOKUP(D132,'[1]CICLO DE MENUS'!$B$5:$I$60,8,FALSE)*F132</f>
        <v>#N/A</v>
      </c>
    </row>
    <row r="133" spans="1:15" ht="13.5" customHeight="1">
      <c r="A133" s="360"/>
      <c r="B133" s="361"/>
      <c r="C133" s="332"/>
      <c r="D133" s="50" t="s">
        <v>116</v>
      </c>
      <c r="E133" s="19" t="s">
        <v>122</v>
      </c>
      <c r="F133" s="60">
        <v>3</v>
      </c>
      <c r="G133" s="60">
        <v>2.7</v>
      </c>
      <c r="H133" s="60">
        <v>1.1880000000000002</v>
      </c>
      <c r="I133" s="60">
        <v>6.2100000000000002E-2</v>
      </c>
      <c r="J133" s="60">
        <v>1.6200000000000003E-2</v>
      </c>
      <c r="K133" s="60">
        <v>0.15930000000000002</v>
      </c>
      <c r="L133" s="60">
        <v>2.214</v>
      </c>
      <c r="M133" s="60">
        <v>4.8600000000000004E-2</v>
      </c>
      <c r="N133" s="64">
        <v>1.38</v>
      </c>
      <c r="O133" s="252" t="e">
        <f>VLOOKUP(D133,'[1]CICLO DE MENUS'!$B$5:$I$60,8,FALSE)*F133</f>
        <v>#N/A</v>
      </c>
    </row>
    <row r="134" spans="1:15" ht="12.75" customHeight="1">
      <c r="A134" s="360"/>
      <c r="B134" s="361"/>
      <c r="C134" s="332"/>
      <c r="D134" s="50" t="s">
        <v>117</v>
      </c>
      <c r="E134" s="19" t="s">
        <v>123</v>
      </c>
      <c r="F134" s="60">
        <v>0.5</v>
      </c>
      <c r="G134" s="60">
        <v>0.5</v>
      </c>
      <c r="H134" s="60">
        <v>0</v>
      </c>
      <c r="I134" s="60">
        <v>0</v>
      </c>
      <c r="J134" s="60">
        <v>0</v>
      </c>
      <c r="K134" s="60">
        <v>0</v>
      </c>
      <c r="L134" s="60">
        <v>0.12</v>
      </c>
      <c r="M134" s="60">
        <v>1.5E-3</v>
      </c>
      <c r="N134" s="64">
        <v>193.905</v>
      </c>
      <c r="O134" s="252" t="e">
        <f>VLOOKUP(D134,'[1]CICLO DE MENUS'!$B$5:$I$60,8,FALSE)*F134</f>
        <v>#N/A</v>
      </c>
    </row>
    <row r="135" spans="1:15" ht="18.75" customHeight="1">
      <c r="A135" s="360"/>
      <c r="B135" s="334" t="s">
        <v>155</v>
      </c>
      <c r="C135" s="326" t="s">
        <v>127</v>
      </c>
      <c r="D135" s="69" t="s">
        <v>203</v>
      </c>
      <c r="E135" s="19" t="s">
        <v>204</v>
      </c>
      <c r="F135" s="60">
        <v>85</v>
      </c>
      <c r="G135" s="60">
        <v>85</v>
      </c>
      <c r="H135" s="60">
        <v>119</v>
      </c>
      <c r="I135" s="60">
        <v>18.189999999999998</v>
      </c>
      <c r="J135" s="60">
        <v>5.0999999999999996</v>
      </c>
      <c r="K135" s="60">
        <v>0.17</v>
      </c>
      <c r="L135" s="60">
        <v>14.45</v>
      </c>
      <c r="M135" s="60">
        <v>0.68</v>
      </c>
      <c r="N135" s="64">
        <v>44.2</v>
      </c>
      <c r="O135" s="252" t="e">
        <f>VLOOKUP(D135,'[1]CICLO DE MENUS'!$B$5:$I$60,8,FALSE)*F135</f>
        <v>#N/A</v>
      </c>
    </row>
    <row r="136" spans="1:15" ht="23.25" customHeight="1">
      <c r="A136" s="368"/>
      <c r="B136" s="336"/>
      <c r="C136" s="330"/>
      <c r="D136" s="69" t="s">
        <v>185</v>
      </c>
      <c r="E136" s="19" t="s">
        <v>186</v>
      </c>
      <c r="F136" s="60">
        <v>3</v>
      </c>
      <c r="G136" s="60">
        <v>3</v>
      </c>
      <c r="H136" s="60">
        <v>27</v>
      </c>
      <c r="I136" s="60">
        <v>0</v>
      </c>
      <c r="J136" s="60">
        <v>3</v>
      </c>
      <c r="K136" s="60">
        <v>0</v>
      </c>
      <c r="L136" s="60">
        <v>0</v>
      </c>
      <c r="M136" s="60">
        <v>0</v>
      </c>
      <c r="N136" s="64">
        <v>0</v>
      </c>
      <c r="O136" s="252" t="e">
        <f>VLOOKUP(D136,'[1]CICLO DE MENUS'!$B$5:$I$60,8,FALSE)*F136</f>
        <v>#N/A</v>
      </c>
    </row>
    <row r="137" spans="1:15" ht="15" customHeight="1">
      <c r="A137" s="369" t="s">
        <v>161</v>
      </c>
      <c r="B137" s="334" t="s">
        <v>162</v>
      </c>
      <c r="C137" s="328" t="s">
        <v>54</v>
      </c>
      <c r="D137" s="68" t="s">
        <v>163</v>
      </c>
      <c r="E137" s="19" t="s">
        <v>164</v>
      </c>
      <c r="F137" s="21">
        <v>46</v>
      </c>
      <c r="G137" s="21">
        <v>46</v>
      </c>
      <c r="H137" s="21">
        <v>162.38</v>
      </c>
      <c r="I137" s="21">
        <v>3.0819999999999999</v>
      </c>
      <c r="J137" s="21">
        <v>0.18400000000000002</v>
      </c>
      <c r="K137" s="21">
        <v>36.845999999999997</v>
      </c>
      <c r="L137" s="21">
        <v>4.1399999999999997</v>
      </c>
      <c r="M137" s="21">
        <v>0.36800000000000005</v>
      </c>
      <c r="N137" s="65">
        <v>0.92</v>
      </c>
      <c r="O137" s="252" t="e">
        <f>VLOOKUP(D137,'[1]CICLO DE MENUS'!$B$5:$I$60,8,FALSE)*F137</f>
        <v>#N/A</v>
      </c>
    </row>
    <row r="138" spans="1:15" ht="12" customHeight="1">
      <c r="A138" s="370"/>
      <c r="B138" s="335"/>
      <c r="C138" s="329"/>
      <c r="D138" s="68" t="s">
        <v>117</v>
      </c>
      <c r="E138" s="19" t="s">
        <v>123</v>
      </c>
      <c r="F138" s="21">
        <v>0.3</v>
      </c>
      <c r="G138" s="21">
        <v>0.3</v>
      </c>
      <c r="H138" s="21">
        <v>0</v>
      </c>
      <c r="I138" s="21">
        <v>0</v>
      </c>
      <c r="J138" s="21">
        <v>0</v>
      </c>
      <c r="K138" s="21">
        <v>0</v>
      </c>
      <c r="L138" s="21">
        <v>7.1999999999999995E-2</v>
      </c>
      <c r="M138" s="21">
        <v>8.9999999999999998E-4</v>
      </c>
      <c r="N138" s="65">
        <v>116.34299999999999</v>
      </c>
      <c r="O138" s="252" t="e">
        <f>VLOOKUP(D138,'[1]CICLO DE MENUS'!$B$5:$I$60,8,FALSE)*F138</f>
        <v>#N/A</v>
      </c>
    </row>
    <row r="139" spans="1:15" ht="15.75" customHeight="1">
      <c r="A139" s="371"/>
      <c r="B139" s="336"/>
      <c r="C139" s="341"/>
      <c r="D139" s="68" t="s">
        <v>185</v>
      </c>
      <c r="E139" s="19" t="s">
        <v>186</v>
      </c>
      <c r="F139" s="19">
        <v>3</v>
      </c>
      <c r="G139" s="19">
        <v>3</v>
      </c>
      <c r="H139" s="19">
        <v>27</v>
      </c>
      <c r="I139" s="19">
        <v>0</v>
      </c>
      <c r="J139" s="19">
        <v>3</v>
      </c>
      <c r="K139" s="19">
        <v>0</v>
      </c>
      <c r="L139" s="19">
        <v>0</v>
      </c>
      <c r="M139" s="19">
        <v>0</v>
      </c>
      <c r="N139" s="70">
        <v>0</v>
      </c>
      <c r="O139" s="252" t="e">
        <f>VLOOKUP(D139,'[1]CICLO DE MENUS'!$B$5:$I$60,8,FALSE)*F139</f>
        <v>#N/A</v>
      </c>
    </row>
    <row r="140" spans="1:15" ht="17.25" customHeight="1">
      <c r="A140" s="355" t="s">
        <v>183</v>
      </c>
      <c r="B140" s="334" t="s">
        <v>162</v>
      </c>
      <c r="C140" s="331" t="s">
        <v>70</v>
      </c>
      <c r="D140" s="68" t="s">
        <v>194</v>
      </c>
      <c r="E140" s="19" t="s">
        <v>196</v>
      </c>
      <c r="F140" s="60">
        <v>88</v>
      </c>
      <c r="G140" s="60">
        <v>59.84</v>
      </c>
      <c r="H140" s="60">
        <v>99.334400000000002</v>
      </c>
      <c r="I140" s="60">
        <v>0.71808000000000005</v>
      </c>
      <c r="J140" s="60">
        <v>0.11968000000000002</v>
      </c>
      <c r="K140" s="60">
        <v>23.517119999999998</v>
      </c>
      <c r="L140" s="60">
        <v>4.7872000000000003</v>
      </c>
      <c r="M140" s="60">
        <v>0.23936000000000004</v>
      </c>
      <c r="N140" s="64">
        <v>22.88</v>
      </c>
      <c r="O140" s="252" t="e">
        <f>VLOOKUP(D140,'[1]CICLO DE MENUS'!$B$5:$I$60,8,FALSE)*F140</f>
        <v>#N/A</v>
      </c>
    </row>
    <row r="141" spans="1:15" ht="18" customHeight="1">
      <c r="A141" s="357"/>
      <c r="B141" s="336"/>
      <c r="C141" s="333"/>
      <c r="D141" s="68" t="s">
        <v>185</v>
      </c>
      <c r="E141" s="19" t="s">
        <v>186</v>
      </c>
      <c r="F141" s="60">
        <v>8</v>
      </c>
      <c r="G141" s="60">
        <v>8</v>
      </c>
      <c r="H141" s="60">
        <v>72</v>
      </c>
      <c r="I141" s="60">
        <v>0</v>
      </c>
      <c r="J141" s="60">
        <v>8</v>
      </c>
      <c r="K141" s="60">
        <v>0</v>
      </c>
      <c r="L141" s="60">
        <v>0</v>
      </c>
      <c r="M141" s="60">
        <v>0</v>
      </c>
      <c r="N141" s="64">
        <v>0</v>
      </c>
      <c r="O141" s="252" t="e">
        <f>VLOOKUP(D141,'[1]CICLO DE MENUS'!$B$5:$I$60,8,FALSE)*F141</f>
        <v>#N/A</v>
      </c>
    </row>
    <row r="142" spans="1:15" ht="18.75" customHeight="1">
      <c r="A142" s="334" t="s">
        <v>184</v>
      </c>
      <c r="B142" s="334" t="s">
        <v>167</v>
      </c>
      <c r="C142" s="328" t="s">
        <v>64</v>
      </c>
      <c r="D142" s="68" t="s">
        <v>168</v>
      </c>
      <c r="E142" s="19" t="s">
        <v>169</v>
      </c>
      <c r="F142" s="21">
        <v>81</v>
      </c>
      <c r="G142" s="21">
        <v>64.8</v>
      </c>
      <c r="H142" s="21">
        <v>14.903999999999998</v>
      </c>
      <c r="I142" s="21">
        <v>0.58320000000000005</v>
      </c>
      <c r="J142" s="21">
        <v>6.480000000000001E-2</v>
      </c>
      <c r="K142" s="21">
        <v>2.6567999999999996</v>
      </c>
      <c r="L142" s="21">
        <v>5.831999999999999</v>
      </c>
      <c r="M142" s="21">
        <v>0.32400000000000001</v>
      </c>
      <c r="N142" s="65">
        <v>4.8600000000000003</v>
      </c>
      <c r="O142" s="252" t="e">
        <f>VLOOKUP(D142,'[1]CICLO DE MENUS'!$B$5:$I$60,8,FALSE)*F142</f>
        <v>#N/A</v>
      </c>
    </row>
    <row r="143" spans="1:15">
      <c r="A143" s="336"/>
      <c r="B143" s="336"/>
      <c r="C143" s="341"/>
      <c r="D143" s="68" t="s">
        <v>116</v>
      </c>
      <c r="E143" s="19" t="s">
        <v>122</v>
      </c>
      <c r="F143" s="21">
        <v>3</v>
      </c>
      <c r="G143" s="21">
        <v>2.7</v>
      </c>
      <c r="H143" s="21">
        <v>1.1880000000000002</v>
      </c>
      <c r="I143" s="21">
        <v>6.2100000000000002E-2</v>
      </c>
      <c r="J143" s="21">
        <v>1.6200000000000003E-2</v>
      </c>
      <c r="K143" s="21">
        <v>0.15930000000000002</v>
      </c>
      <c r="L143" s="21">
        <v>2.214</v>
      </c>
      <c r="M143" s="21">
        <v>4.8600000000000004E-2</v>
      </c>
      <c r="N143" s="65">
        <v>1.38</v>
      </c>
      <c r="O143" s="252" t="e">
        <f>VLOOKUP(D143,'[1]CICLO DE MENUS'!$B$5:$I$60,8,FALSE)*F143</f>
        <v>#N/A</v>
      </c>
    </row>
    <row r="144" spans="1:15">
      <c r="A144" s="334" t="s">
        <v>51</v>
      </c>
      <c r="B144" s="334" t="s">
        <v>167</v>
      </c>
      <c r="C144" s="328" t="s">
        <v>81</v>
      </c>
      <c r="D144" s="57" t="s">
        <v>176</v>
      </c>
      <c r="E144" s="19" t="s">
        <v>177</v>
      </c>
      <c r="F144" s="21">
        <v>8</v>
      </c>
      <c r="G144" s="21">
        <v>8</v>
      </c>
      <c r="H144" s="21">
        <v>31.76</v>
      </c>
      <c r="I144" s="21">
        <v>0</v>
      </c>
      <c r="J144" s="21">
        <v>0</v>
      </c>
      <c r="K144" s="21">
        <v>7.944</v>
      </c>
      <c r="L144" s="21">
        <v>0</v>
      </c>
      <c r="M144" s="21">
        <v>8.0000000000000002E-3</v>
      </c>
      <c r="N144" s="58">
        <v>0</v>
      </c>
      <c r="O144" s="252" t="e">
        <f>VLOOKUP(D144,'[1]CICLO DE MENUS'!$B$5:$I$60,8,FALSE)*F144</f>
        <v>#N/A</v>
      </c>
    </row>
    <row r="145" spans="1:15">
      <c r="A145" s="336"/>
      <c r="B145" s="336"/>
      <c r="C145" s="341"/>
      <c r="D145" s="57" t="s">
        <v>222</v>
      </c>
      <c r="E145" s="19" t="s">
        <v>223</v>
      </c>
      <c r="F145" s="260">
        <v>80</v>
      </c>
      <c r="G145" s="260">
        <v>60.8</v>
      </c>
      <c r="H145" s="260">
        <v>117.95199999999998</v>
      </c>
      <c r="I145" s="260">
        <v>0.2432</v>
      </c>
      <c r="J145" s="260">
        <v>6.08E-2</v>
      </c>
      <c r="K145" s="260">
        <v>28.5152</v>
      </c>
      <c r="L145" s="260">
        <v>4.8639999999999999</v>
      </c>
      <c r="M145" s="260">
        <v>6.08E-2</v>
      </c>
      <c r="N145" s="263">
        <v>0</v>
      </c>
      <c r="O145" s="252" t="e">
        <f>VLOOKUP(D145,'[1]CICLO DE MENUS'!$B$5:$I$60,8,FALSE)*F145</f>
        <v>#N/A</v>
      </c>
    </row>
    <row r="146" spans="1:15" ht="24">
      <c r="A146" s="63" t="s">
        <v>52</v>
      </c>
      <c r="B146" s="63" t="s">
        <v>172</v>
      </c>
      <c r="C146" s="351" t="s">
        <v>74</v>
      </c>
      <c r="D146" s="353"/>
      <c r="E146" s="19"/>
      <c r="F146" s="21"/>
      <c r="G146" s="21"/>
      <c r="H146" s="21"/>
      <c r="I146" s="21"/>
      <c r="J146" s="21"/>
      <c r="K146" s="21"/>
      <c r="L146" s="21"/>
      <c r="M146" s="21"/>
      <c r="N146" s="56"/>
      <c r="O146" s="252"/>
    </row>
    <row r="147" spans="1:15">
      <c r="A147" s="63" t="s">
        <v>173</v>
      </c>
      <c r="B147" s="63" t="s">
        <v>174</v>
      </c>
      <c r="C147" s="25" t="s">
        <v>175</v>
      </c>
      <c r="D147" s="68"/>
      <c r="E147" s="19"/>
      <c r="F147" s="21"/>
      <c r="G147" s="21"/>
      <c r="H147" s="21"/>
      <c r="I147" s="21"/>
      <c r="J147" s="21"/>
      <c r="K147" s="21"/>
      <c r="L147" s="21"/>
      <c r="M147" s="21"/>
      <c r="N147" s="56"/>
      <c r="O147" s="252"/>
    </row>
    <row r="148" spans="1:15">
      <c r="A148" s="63" t="s">
        <v>178</v>
      </c>
      <c r="B148" s="63" t="s">
        <v>179</v>
      </c>
      <c r="C148" s="25" t="s">
        <v>180</v>
      </c>
      <c r="D148" s="68"/>
      <c r="E148" s="19"/>
      <c r="F148" s="21"/>
      <c r="G148" s="21"/>
      <c r="H148" s="21"/>
      <c r="I148" s="21"/>
      <c r="J148" s="21"/>
      <c r="K148" s="21"/>
      <c r="L148" s="21"/>
      <c r="M148" s="21"/>
      <c r="N148" s="56"/>
      <c r="O148" s="252"/>
    </row>
    <row r="149" spans="1:15">
      <c r="A149" s="63" t="s">
        <v>182</v>
      </c>
      <c r="B149" s="337" t="s">
        <v>190</v>
      </c>
      <c r="C149" s="338"/>
      <c r="D149" s="339"/>
      <c r="E149" s="19"/>
      <c r="F149" s="21"/>
      <c r="G149" s="21"/>
      <c r="H149" s="21"/>
      <c r="I149" s="21"/>
      <c r="J149" s="21"/>
      <c r="K149" s="21"/>
      <c r="L149" s="21"/>
      <c r="M149" s="21"/>
      <c r="N149" s="56"/>
      <c r="O149" s="252"/>
    </row>
    <row r="150" spans="1:15">
      <c r="A150" s="17"/>
      <c r="B150" s="27"/>
      <c r="C150" s="20"/>
      <c r="D150" s="51"/>
      <c r="E150" s="19"/>
      <c r="F150" s="19"/>
      <c r="G150" s="19"/>
      <c r="H150" s="19"/>
      <c r="I150" s="19"/>
      <c r="J150" s="19"/>
      <c r="K150" s="19"/>
      <c r="L150" s="19"/>
      <c r="M150" s="19"/>
      <c r="N150" s="49"/>
      <c r="O150" s="252"/>
    </row>
    <row r="151" spans="1:15" s="257" customFormat="1">
      <c r="F151" s="264">
        <f>SUM(F128:F145)</f>
        <v>474.6</v>
      </c>
      <c r="L151" s="258"/>
      <c r="O151" s="259" t="e">
        <f>SUM(O128:O145)</f>
        <v>#N/A</v>
      </c>
    </row>
    <row r="152" spans="1:15">
      <c r="A152" s="345" t="s">
        <v>106</v>
      </c>
      <c r="B152" s="345"/>
      <c r="C152" s="345"/>
      <c r="D152" s="345"/>
      <c r="E152" s="345"/>
      <c r="F152" s="345"/>
      <c r="G152" s="22"/>
      <c r="H152" s="45">
        <f>SUM(H124:H150)</f>
        <v>720.31329999999991</v>
      </c>
      <c r="I152" s="45">
        <f t="shared" ref="I152:N152" si="2">SUM(I124:I150)</f>
        <v>23.656505000000003</v>
      </c>
      <c r="J152" s="45">
        <f t="shared" si="2"/>
        <v>19.611485000000002</v>
      </c>
      <c r="K152" s="45">
        <f t="shared" si="2"/>
        <v>110.549115</v>
      </c>
      <c r="L152" s="45">
        <f t="shared" si="2"/>
        <v>44.286499999999997</v>
      </c>
      <c r="M152" s="45">
        <f t="shared" si="2"/>
        <v>2.089385</v>
      </c>
      <c r="N152" s="45">
        <f t="shared" si="2"/>
        <v>389.36699999999996</v>
      </c>
    </row>
    <row r="153" spans="1:15">
      <c r="A153" s="345" t="s">
        <v>107</v>
      </c>
      <c r="B153" s="345"/>
      <c r="C153" s="345"/>
      <c r="D153" s="345"/>
      <c r="E153" s="345"/>
      <c r="F153" s="345"/>
      <c r="G153" s="22"/>
      <c r="H153" s="60">
        <v>1994</v>
      </c>
      <c r="I153" s="60">
        <v>69.8</v>
      </c>
      <c r="J153" s="60">
        <v>66.5</v>
      </c>
      <c r="K153" s="60">
        <v>279.2</v>
      </c>
      <c r="L153" s="60">
        <v>1100</v>
      </c>
      <c r="M153" s="61">
        <v>8.6999999999999993</v>
      </c>
      <c r="N153" s="61">
        <v>1500</v>
      </c>
    </row>
    <row r="154" spans="1:15">
      <c r="A154" s="345" t="s">
        <v>108</v>
      </c>
      <c r="B154" s="345"/>
      <c r="C154" s="345"/>
      <c r="D154" s="345"/>
      <c r="E154" s="345"/>
      <c r="F154" s="345"/>
      <c r="G154" s="22"/>
      <c r="H154" s="71">
        <v>0.33137407221664994</v>
      </c>
      <c r="I154" s="71">
        <v>0.33025766475644702</v>
      </c>
      <c r="J154" s="71">
        <v>0.33083676691729325</v>
      </c>
      <c r="K154" s="71">
        <v>0.32583594197707744</v>
      </c>
      <c r="L154" s="71">
        <v>0.15557954545454547</v>
      </c>
      <c r="M154" s="72">
        <v>0.3279591954022989</v>
      </c>
      <c r="N154" s="72">
        <v>0.30061266666666669</v>
      </c>
    </row>
    <row r="155" spans="1:15" s="23" customFormat="1">
      <c r="O155" s="238"/>
    </row>
    <row r="156" spans="1:15">
      <c r="A156" s="346" t="s">
        <v>109</v>
      </c>
      <c r="B156" s="346"/>
      <c r="C156" s="346"/>
      <c r="D156" s="347"/>
      <c r="E156" s="351" t="s">
        <v>562</v>
      </c>
      <c r="F156" s="352"/>
      <c r="G156" s="352"/>
      <c r="H156" s="352"/>
      <c r="I156" s="352"/>
      <c r="J156" s="352"/>
      <c r="K156" s="352"/>
      <c r="L156" s="352"/>
      <c r="M156" s="352"/>
      <c r="N156" s="353"/>
    </row>
    <row r="157" spans="1:15" ht="7.5" customHeight="1">
      <c r="A157" s="23"/>
      <c r="B157" s="23"/>
      <c r="C157" s="23"/>
      <c r="D157" s="18"/>
      <c r="E157" s="18"/>
      <c r="F157" s="18"/>
      <c r="G157" s="18"/>
      <c r="H157" s="18"/>
      <c r="I157" s="18"/>
      <c r="J157" s="18"/>
      <c r="K157" s="18"/>
      <c r="L157" s="18"/>
      <c r="M157" s="18"/>
    </row>
    <row r="158" spans="1:15" ht="42" customHeight="1">
      <c r="A158" s="23" t="s">
        <v>36</v>
      </c>
      <c r="B158" s="354"/>
      <c r="C158" s="354"/>
      <c r="D158" s="354"/>
      <c r="E158" s="354"/>
      <c r="F158" s="354"/>
      <c r="H158" s="346" t="s">
        <v>37</v>
      </c>
      <c r="I158" s="346"/>
      <c r="J158" s="347"/>
      <c r="K158" s="348">
        <v>1088304193</v>
      </c>
      <c r="L158" s="348"/>
      <c r="M158" s="348"/>
      <c r="N158" s="348"/>
    </row>
    <row r="159" spans="1:15">
      <c r="A159" s="23"/>
      <c r="B159" s="18"/>
      <c r="C159" s="18"/>
      <c r="D159" s="18"/>
      <c r="E159" s="18"/>
      <c r="F159" s="18"/>
      <c r="H159" s="23"/>
      <c r="I159" s="23"/>
      <c r="J159" s="23"/>
      <c r="K159" s="73"/>
      <c r="L159" s="73"/>
      <c r="M159" s="73"/>
      <c r="N159" s="73"/>
    </row>
    <row r="160" spans="1:15">
      <c r="A160" s="23"/>
      <c r="B160" s="18"/>
      <c r="C160" s="18"/>
      <c r="D160" s="18"/>
      <c r="E160" s="18"/>
      <c r="F160" s="18"/>
      <c r="H160" s="23"/>
      <c r="I160" s="23"/>
      <c r="J160" s="23"/>
      <c r="K160" s="73"/>
      <c r="L160" s="73"/>
      <c r="M160" s="73"/>
      <c r="N160" s="73"/>
    </row>
    <row r="161" spans="1:26">
      <c r="A161" s="23"/>
      <c r="B161" s="18"/>
      <c r="C161" s="18"/>
      <c r="D161" s="18"/>
      <c r="E161" s="18"/>
      <c r="F161" s="18"/>
      <c r="H161" s="23"/>
      <c r="I161" s="23"/>
      <c r="J161" s="23"/>
      <c r="K161" s="73"/>
      <c r="L161" s="73"/>
      <c r="M161" s="73"/>
      <c r="N161" s="73"/>
    </row>
    <row r="163" spans="1:26" s="13" customFormat="1">
      <c r="A163" s="358" t="s">
        <v>89</v>
      </c>
      <c r="B163" s="358"/>
      <c r="C163" s="358"/>
      <c r="D163" s="358"/>
      <c r="E163" s="358"/>
      <c r="F163" s="358"/>
      <c r="G163" s="358"/>
      <c r="H163" s="358"/>
      <c r="I163" s="358"/>
      <c r="J163" s="358"/>
      <c r="K163" s="358"/>
      <c r="L163" s="358"/>
      <c r="O163" s="245"/>
    </row>
    <row r="164" spans="1:26" s="13" customFormat="1">
      <c r="A164" s="3"/>
      <c r="B164" s="3"/>
      <c r="C164" s="3"/>
      <c r="D164" s="3"/>
      <c r="E164" s="3"/>
      <c r="F164" s="3"/>
      <c r="G164" s="3"/>
      <c r="H164" s="3"/>
      <c r="I164" s="3"/>
      <c r="J164" s="3"/>
      <c r="K164" s="3"/>
      <c r="L164" s="3"/>
      <c r="O164" s="245"/>
    </row>
    <row r="165" spans="1:26" s="13" customFormat="1">
      <c r="A165" s="310" t="s">
        <v>1</v>
      </c>
      <c r="B165" s="310"/>
      <c r="C165" s="319" t="s">
        <v>39</v>
      </c>
      <c r="D165" s="319"/>
      <c r="E165" s="319"/>
      <c r="F165" s="319"/>
      <c r="G165" s="319"/>
      <c r="H165" s="319"/>
      <c r="I165" s="319"/>
      <c r="J165" s="319"/>
      <c r="K165" s="319"/>
      <c r="L165" s="319"/>
      <c r="O165" s="245"/>
    </row>
    <row r="166" spans="1:26" s="13" customFormat="1" ht="7.5" customHeight="1">
      <c r="A166" s="4"/>
      <c r="B166" s="4"/>
      <c r="C166" s="3"/>
      <c r="D166" s="3"/>
      <c r="E166" s="3"/>
      <c r="F166" s="3"/>
      <c r="G166" s="3"/>
      <c r="H166" s="3"/>
      <c r="I166" s="3"/>
      <c r="J166" s="3"/>
      <c r="K166" s="3"/>
      <c r="L166" s="3"/>
      <c r="O166" s="245"/>
    </row>
    <row r="167" spans="1:26" s="13" customFormat="1">
      <c r="A167" s="310" t="s">
        <v>5</v>
      </c>
      <c r="B167" s="310"/>
      <c r="C167" s="5" t="s">
        <v>537</v>
      </c>
      <c r="D167" s="3"/>
      <c r="E167" s="3"/>
      <c r="F167" s="3"/>
      <c r="G167" s="3"/>
      <c r="H167" s="3"/>
      <c r="I167" s="3"/>
      <c r="J167" s="3"/>
      <c r="K167" s="3"/>
      <c r="L167" s="3"/>
      <c r="O167" s="245"/>
    </row>
    <row r="168" spans="1:26" s="15" customFormat="1" ht="6.75" customHeight="1">
      <c r="A168" s="4"/>
      <c r="B168" s="6"/>
      <c r="C168" s="6"/>
      <c r="D168" s="6"/>
      <c r="E168" s="6"/>
      <c r="F168" s="6"/>
      <c r="G168" s="6"/>
      <c r="H168" s="6"/>
      <c r="I168" s="6"/>
      <c r="J168" s="6"/>
      <c r="K168" s="4"/>
      <c r="L168" s="4"/>
      <c r="M168" s="14"/>
      <c r="N168" s="14"/>
      <c r="O168" s="238"/>
      <c r="P168" s="14"/>
      <c r="Q168" s="23"/>
      <c r="R168" s="23"/>
      <c r="S168" s="23"/>
      <c r="T168" s="23"/>
      <c r="U168" s="23"/>
      <c r="V168" s="23"/>
      <c r="W168" s="23"/>
      <c r="X168" s="23"/>
      <c r="Y168" s="23"/>
      <c r="Z168" s="23"/>
    </row>
    <row r="169" spans="1:26" s="15" customFormat="1">
      <c r="A169" s="4" t="s">
        <v>6</v>
      </c>
      <c r="B169" s="4"/>
      <c r="C169" s="319" t="s">
        <v>536</v>
      </c>
      <c r="D169" s="319"/>
      <c r="E169" s="14"/>
      <c r="F169" s="14"/>
      <c r="G169" s="23"/>
      <c r="H169" s="23"/>
      <c r="I169" s="23"/>
      <c r="J169" s="23"/>
      <c r="K169" s="23"/>
      <c r="L169" s="23"/>
      <c r="M169" s="23"/>
      <c r="N169" s="23"/>
      <c r="O169" s="238"/>
      <c r="P169" s="23"/>
    </row>
    <row r="170" spans="1:26" s="15" customFormat="1" ht="9" customHeight="1">
      <c r="A170" s="4"/>
      <c r="B170" s="6"/>
      <c r="C170" s="6"/>
      <c r="D170" s="6"/>
      <c r="E170" s="6"/>
      <c r="F170" s="6"/>
      <c r="G170" s="6"/>
      <c r="H170" s="6"/>
      <c r="I170" s="6"/>
      <c r="J170" s="6"/>
      <c r="K170" s="4"/>
      <c r="L170" s="4"/>
      <c r="M170" s="14"/>
      <c r="N170" s="14"/>
      <c r="O170" s="238"/>
      <c r="P170" s="14"/>
      <c r="Q170" s="23"/>
      <c r="R170" s="23"/>
      <c r="S170" s="23"/>
      <c r="T170" s="23"/>
      <c r="U170" s="23"/>
      <c r="V170" s="23"/>
      <c r="W170" s="23"/>
      <c r="X170" s="23"/>
      <c r="Y170" s="23"/>
      <c r="Z170" s="23"/>
    </row>
    <row r="171" spans="1:26" s="15" customFormat="1">
      <c r="A171" s="310" t="s">
        <v>7</v>
      </c>
      <c r="B171" s="310"/>
      <c r="C171" s="319" t="s">
        <v>44</v>
      </c>
      <c r="D171" s="319"/>
      <c r="E171" s="6"/>
      <c r="F171" s="6"/>
      <c r="G171" s="6"/>
      <c r="H171" s="6"/>
      <c r="I171" s="6"/>
      <c r="J171" s="6"/>
      <c r="K171" s="4"/>
      <c r="L171" s="4"/>
      <c r="M171" s="14"/>
      <c r="N171" s="14"/>
      <c r="O171" s="238"/>
      <c r="P171" s="14"/>
      <c r="Q171" s="23"/>
      <c r="R171" s="23"/>
      <c r="S171" s="23"/>
      <c r="T171" s="23"/>
      <c r="U171" s="23"/>
      <c r="V171" s="23"/>
      <c r="W171" s="23"/>
      <c r="X171" s="23"/>
      <c r="Y171" s="23"/>
      <c r="Z171" s="23"/>
    </row>
    <row r="172" spans="1:26" s="15" customFormat="1" ht="9" customHeight="1">
      <c r="A172" s="4"/>
      <c r="B172" s="6"/>
      <c r="C172" s="6"/>
      <c r="D172" s="6"/>
      <c r="E172" s="6"/>
      <c r="F172" s="6"/>
      <c r="G172" s="6"/>
      <c r="H172" s="6"/>
      <c r="I172" s="6"/>
      <c r="J172" s="6"/>
      <c r="K172" s="4"/>
      <c r="L172" s="4"/>
      <c r="M172" s="14"/>
      <c r="N172" s="14"/>
      <c r="O172" s="238"/>
      <c r="P172" s="14"/>
      <c r="Q172" s="23"/>
      <c r="R172" s="23"/>
      <c r="S172" s="23"/>
      <c r="T172" s="23"/>
      <c r="U172" s="23"/>
      <c r="V172" s="23"/>
      <c r="W172" s="23"/>
      <c r="X172" s="23"/>
      <c r="Y172" s="23"/>
      <c r="Z172" s="23"/>
    </row>
    <row r="173" spans="1:26" s="15" customFormat="1">
      <c r="A173" s="321" t="s">
        <v>8</v>
      </c>
      <c r="B173" s="321"/>
      <c r="C173" s="26" t="s">
        <v>45</v>
      </c>
      <c r="D173" s="23"/>
      <c r="E173" s="23"/>
      <c r="F173" s="23"/>
      <c r="G173" s="23"/>
      <c r="H173" s="23"/>
      <c r="I173" s="23"/>
      <c r="O173" s="238"/>
    </row>
    <row r="174" spans="1:26" s="15" customFormat="1" ht="8.25" customHeight="1">
      <c r="A174" s="4"/>
      <c r="B174" s="6"/>
      <c r="C174" s="6"/>
      <c r="D174" s="6"/>
      <c r="E174" s="6"/>
      <c r="F174" s="6"/>
      <c r="G174" s="6"/>
      <c r="H174" s="6"/>
      <c r="I174" s="6"/>
      <c r="J174" s="6"/>
      <c r="K174" s="4"/>
      <c r="L174" s="4"/>
      <c r="M174" s="14"/>
      <c r="N174" s="14"/>
      <c r="O174" s="238"/>
      <c r="P174" s="14"/>
      <c r="Q174" s="23"/>
      <c r="R174" s="23"/>
      <c r="S174" s="23"/>
      <c r="T174" s="23"/>
      <c r="U174" s="23"/>
      <c r="V174" s="23"/>
      <c r="W174" s="23"/>
      <c r="X174" s="23"/>
      <c r="Y174" s="23"/>
      <c r="Z174" s="23"/>
    </row>
    <row r="175" spans="1:26" s="15" customFormat="1">
      <c r="A175" s="16" t="s">
        <v>90</v>
      </c>
      <c r="B175" s="322" t="s">
        <v>307</v>
      </c>
      <c r="C175" s="322"/>
      <c r="D175" s="6"/>
      <c r="E175" s="6"/>
      <c r="F175" s="6"/>
      <c r="G175" s="6"/>
      <c r="H175" s="6"/>
      <c r="I175" s="6" t="s">
        <v>211</v>
      </c>
      <c r="J175" s="6"/>
      <c r="K175" s="4"/>
      <c r="L175" s="4"/>
      <c r="M175" s="14"/>
      <c r="N175" s="14"/>
      <c r="O175" s="238"/>
      <c r="P175" s="14"/>
      <c r="Q175" s="23"/>
      <c r="R175" s="23"/>
      <c r="S175" s="23"/>
      <c r="T175" s="23"/>
      <c r="U175" s="23"/>
      <c r="V175" s="23"/>
      <c r="W175" s="23"/>
      <c r="X175" s="23"/>
      <c r="Y175" s="23"/>
      <c r="Z175" s="23"/>
    </row>
    <row r="176" spans="1:26" s="15" customFormat="1" ht="8.25" customHeight="1">
      <c r="A176" s="4"/>
      <c r="B176" s="6"/>
      <c r="C176" s="6"/>
      <c r="D176" s="6"/>
      <c r="E176" s="6"/>
      <c r="F176" s="6"/>
      <c r="G176" s="6"/>
      <c r="H176" s="6"/>
      <c r="I176" s="6"/>
      <c r="J176" s="6"/>
      <c r="K176" s="4"/>
      <c r="L176" s="4"/>
      <c r="M176" s="14"/>
      <c r="N176" s="14"/>
      <c r="O176" s="238"/>
      <c r="P176" s="14"/>
      <c r="Q176" s="23"/>
      <c r="R176" s="23"/>
      <c r="S176" s="23"/>
      <c r="T176" s="23"/>
      <c r="U176" s="23"/>
      <c r="V176" s="23"/>
      <c r="W176" s="23"/>
      <c r="X176" s="23"/>
      <c r="Y176" s="23"/>
      <c r="Z176" s="23"/>
    </row>
    <row r="177" spans="1:26">
      <c r="A177" s="7" t="s">
        <v>91</v>
      </c>
      <c r="B177" s="289">
        <v>4</v>
      </c>
      <c r="C177" s="7"/>
      <c r="D177" s="7"/>
      <c r="E177" s="7"/>
      <c r="F177" s="7"/>
      <c r="G177" s="7"/>
      <c r="H177" s="7"/>
      <c r="I177" s="7"/>
      <c r="J177" s="7"/>
      <c r="K177" s="7"/>
      <c r="L177" s="7"/>
    </row>
    <row r="178" spans="1:26" s="15" customFormat="1">
      <c r="A178" s="4"/>
      <c r="B178" s="6"/>
      <c r="C178" s="6"/>
      <c r="D178" s="6"/>
      <c r="E178" s="6"/>
      <c r="F178" s="6"/>
      <c r="G178" s="6"/>
      <c r="H178" s="6"/>
      <c r="I178" s="6"/>
      <c r="J178" s="6"/>
      <c r="K178" s="4"/>
      <c r="L178" s="4"/>
      <c r="M178" s="14"/>
      <c r="N178" s="14"/>
      <c r="O178" s="238"/>
      <c r="P178" s="14"/>
      <c r="Q178" s="23"/>
      <c r="R178" s="23"/>
      <c r="S178" s="23"/>
      <c r="T178" s="23"/>
      <c r="U178" s="23"/>
      <c r="V178" s="23"/>
      <c r="W178" s="23"/>
      <c r="X178" s="23"/>
      <c r="Y178" s="23"/>
      <c r="Z178" s="23"/>
    </row>
    <row r="179" spans="1:26">
      <c r="A179" s="340" t="s">
        <v>38</v>
      </c>
      <c r="B179" s="340" t="s">
        <v>92</v>
      </c>
      <c r="C179" s="340" t="s">
        <v>93</v>
      </c>
      <c r="D179" s="340" t="s">
        <v>94</v>
      </c>
      <c r="E179" s="340" t="s">
        <v>95</v>
      </c>
      <c r="F179" s="340" t="s">
        <v>96</v>
      </c>
      <c r="G179" s="340" t="s">
        <v>97</v>
      </c>
      <c r="H179" s="340" t="s">
        <v>98</v>
      </c>
      <c r="I179" s="340"/>
      <c r="J179" s="340"/>
      <c r="K179" s="340"/>
      <c r="L179" s="340"/>
      <c r="M179" s="340"/>
      <c r="N179" s="340"/>
      <c r="O179" s="252"/>
    </row>
    <row r="180" spans="1:26" ht="30">
      <c r="A180" s="340"/>
      <c r="B180" s="340"/>
      <c r="C180" s="340"/>
      <c r="D180" s="340"/>
      <c r="E180" s="340"/>
      <c r="F180" s="340"/>
      <c r="G180" s="340"/>
      <c r="H180" s="29" t="s">
        <v>99</v>
      </c>
      <c r="I180" s="29" t="s">
        <v>100</v>
      </c>
      <c r="J180" s="29" t="s">
        <v>101</v>
      </c>
      <c r="K180" s="29" t="s">
        <v>102</v>
      </c>
      <c r="L180" s="29" t="s">
        <v>103</v>
      </c>
      <c r="M180" s="29" t="s">
        <v>104</v>
      </c>
      <c r="N180" s="29" t="s">
        <v>105</v>
      </c>
      <c r="O180" s="253" t="s">
        <v>529</v>
      </c>
    </row>
    <row r="181" spans="1:26" ht="24" customHeight="1">
      <c r="A181" s="334" t="s">
        <v>191</v>
      </c>
      <c r="B181" s="334" t="s">
        <v>192</v>
      </c>
      <c r="C181" s="372" t="s">
        <v>543</v>
      </c>
      <c r="D181" s="50" t="s">
        <v>234</v>
      </c>
      <c r="E181" s="19" t="s">
        <v>235</v>
      </c>
      <c r="F181" s="60">
        <v>25</v>
      </c>
      <c r="G181" s="60">
        <v>25</v>
      </c>
      <c r="H181" s="21">
        <v>93</v>
      </c>
      <c r="I181" s="21">
        <v>5</v>
      </c>
      <c r="J181" s="21">
        <v>0</v>
      </c>
      <c r="K181" s="21">
        <v>15</v>
      </c>
      <c r="L181" s="21">
        <v>31</v>
      </c>
      <c r="M181" s="21">
        <v>2</v>
      </c>
      <c r="N181" s="65">
        <v>4</v>
      </c>
      <c r="O181" s="252" t="e">
        <f>VLOOKUP(D181,'[1]CICLO DE MENUS'!$B$5:$I$60,8,FALSE)*F181</f>
        <v>#N/A</v>
      </c>
    </row>
    <row r="182" spans="1:26">
      <c r="A182" s="335"/>
      <c r="B182" s="335"/>
      <c r="C182" s="373"/>
      <c r="D182" s="50" t="s">
        <v>540</v>
      </c>
      <c r="E182" s="19" t="s">
        <v>541</v>
      </c>
      <c r="F182" s="60">
        <v>8</v>
      </c>
      <c r="G182" s="60">
        <v>6.4</v>
      </c>
      <c r="H182" s="60">
        <v>8</v>
      </c>
      <c r="I182" s="60">
        <v>7.6799999999999993E-2</v>
      </c>
      <c r="J182" s="60">
        <v>6.4000000000000012E-3</v>
      </c>
      <c r="K182" s="60">
        <v>1.8496000000000001</v>
      </c>
      <c r="L182" s="60">
        <v>0.32</v>
      </c>
      <c r="M182" s="60">
        <v>2.5600000000000005E-2</v>
      </c>
      <c r="N182" s="64">
        <v>0</v>
      </c>
      <c r="O182" s="252" t="e">
        <f>VLOOKUP(D182,'[1]CICLO DE MENUS'!$B$5:$I$60,8,FALSE)*F182</f>
        <v>#N/A</v>
      </c>
    </row>
    <row r="183" spans="1:26">
      <c r="A183" s="335"/>
      <c r="B183" s="335"/>
      <c r="C183" s="373"/>
      <c r="D183" s="50" t="s">
        <v>113</v>
      </c>
      <c r="E183" s="19" t="s">
        <v>119</v>
      </c>
      <c r="F183" s="60">
        <v>5</v>
      </c>
      <c r="G183" s="60">
        <v>4.25</v>
      </c>
      <c r="H183" s="60">
        <v>1.9975000000000001</v>
      </c>
      <c r="I183" s="60">
        <v>2.9749999999999995E-2</v>
      </c>
      <c r="J183" s="60">
        <v>4.2500000000000003E-3</v>
      </c>
      <c r="K183" s="60">
        <v>0.40375</v>
      </c>
      <c r="L183" s="60">
        <v>1.1475</v>
      </c>
      <c r="M183" s="60">
        <v>1.7000000000000001E-2</v>
      </c>
      <c r="N183" s="64">
        <v>1.75</v>
      </c>
      <c r="O183" s="252" t="e">
        <f>VLOOKUP(D183,'[1]CICLO DE MENUS'!$B$5:$I$60,8,FALSE)*F183</f>
        <v>#N/A</v>
      </c>
    </row>
    <row r="184" spans="1:26">
      <c r="A184" s="335"/>
      <c r="B184" s="335"/>
      <c r="C184" s="373"/>
      <c r="D184" s="50" t="s">
        <v>114</v>
      </c>
      <c r="E184" s="19" t="s">
        <v>120</v>
      </c>
      <c r="F184" s="60">
        <v>5</v>
      </c>
      <c r="G184" s="60">
        <v>5</v>
      </c>
      <c r="H184" s="60">
        <v>1.52</v>
      </c>
      <c r="I184" s="60">
        <v>5.3199999999999997E-2</v>
      </c>
      <c r="J184" s="60">
        <v>3.8E-3</v>
      </c>
      <c r="K184" s="60">
        <v>0.29259999999999997</v>
      </c>
      <c r="L184" s="60">
        <v>0.91199999999999992</v>
      </c>
      <c r="M184" s="60">
        <v>1.1399999999999999E-2</v>
      </c>
      <c r="N184" s="64">
        <v>0.16</v>
      </c>
      <c r="O184" s="252"/>
    </row>
    <row r="185" spans="1:26">
      <c r="A185" s="335"/>
      <c r="B185" s="335"/>
      <c r="C185" s="373"/>
      <c r="D185" s="50" t="s">
        <v>115</v>
      </c>
      <c r="E185" s="19" t="s">
        <v>121</v>
      </c>
      <c r="F185" s="60">
        <v>1.1000000000000001</v>
      </c>
      <c r="G185" s="60">
        <v>1.0450000000000002</v>
      </c>
      <c r="H185" s="60">
        <v>1.5048000000000001</v>
      </c>
      <c r="I185" s="60">
        <v>4.9115000000000013E-2</v>
      </c>
      <c r="J185" s="60">
        <v>3.1350000000000006E-3</v>
      </c>
      <c r="K185" s="60">
        <v>0.30618500000000004</v>
      </c>
      <c r="L185" s="60">
        <v>0.41800000000000004</v>
      </c>
      <c r="M185" s="60">
        <v>1.3585000000000003E-2</v>
      </c>
      <c r="N185" s="64">
        <v>0.20900000000000002</v>
      </c>
      <c r="O185" s="252" t="e">
        <f>VLOOKUP(D185,'[1]CICLO DE MENUS'!$B$5:$I$60,8,FALSE)*F185</f>
        <v>#N/A</v>
      </c>
    </row>
    <row r="186" spans="1:26">
      <c r="A186" s="335"/>
      <c r="B186" s="335"/>
      <c r="C186" s="373"/>
      <c r="D186" s="50" t="s">
        <v>117</v>
      </c>
      <c r="E186" s="19" t="s">
        <v>123</v>
      </c>
      <c r="F186" s="60">
        <v>0.5</v>
      </c>
      <c r="G186" s="60">
        <v>0.5</v>
      </c>
      <c r="H186" s="60">
        <v>0</v>
      </c>
      <c r="I186" s="60">
        <v>0</v>
      </c>
      <c r="J186" s="60">
        <v>0</v>
      </c>
      <c r="K186" s="60">
        <v>0</v>
      </c>
      <c r="L186" s="60">
        <v>0.12</v>
      </c>
      <c r="M186" s="60">
        <v>1.5E-3</v>
      </c>
      <c r="N186" s="64">
        <v>193.905</v>
      </c>
      <c r="O186" s="252" t="e">
        <f>VLOOKUP(D186,'[1]CICLO DE MENUS'!$B$5:$I$60,8,FALSE)*F186</f>
        <v>#N/A</v>
      </c>
    </row>
    <row r="187" spans="1:26">
      <c r="A187" s="335"/>
      <c r="B187" s="335"/>
      <c r="C187" s="373"/>
      <c r="D187" s="50" t="s">
        <v>116</v>
      </c>
      <c r="E187" s="19" t="s">
        <v>122</v>
      </c>
      <c r="F187" s="60">
        <v>3</v>
      </c>
      <c r="G187" s="60">
        <v>2.7</v>
      </c>
      <c r="H187" s="60">
        <v>1.1880000000000002</v>
      </c>
      <c r="I187" s="60">
        <v>6.2100000000000002E-2</v>
      </c>
      <c r="J187" s="60">
        <v>1.6200000000000003E-2</v>
      </c>
      <c r="K187" s="60">
        <v>0.15930000000000002</v>
      </c>
      <c r="L187" s="60">
        <v>2.214</v>
      </c>
      <c r="M187" s="60">
        <v>4.8600000000000004E-2</v>
      </c>
      <c r="N187" s="64">
        <v>1.38</v>
      </c>
      <c r="O187" s="252" t="e">
        <f>VLOOKUP(D187,'[1]CICLO DE MENUS'!$B$5:$I$60,8,FALSE)*F187</f>
        <v>#N/A</v>
      </c>
    </row>
    <row r="188" spans="1:26">
      <c r="A188" s="374" t="s">
        <v>47</v>
      </c>
      <c r="B188" s="374" t="s">
        <v>155</v>
      </c>
      <c r="C188" s="375" t="s">
        <v>534</v>
      </c>
      <c r="D188" s="285" t="s">
        <v>220</v>
      </c>
      <c r="E188" s="286" t="s">
        <v>221</v>
      </c>
      <c r="F188" s="287">
        <v>85</v>
      </c>
      <c r="G188" s="287">
        <v>85</v>
      </c>
      <c r="H188" s="287">
        <v>118.15</v>
      </c>
      <c r="I188" s="287">
        <v>18.53</v>
      </c>
      <c r="J188" s="287">
        <v>4.8449999999999998</v>
      </c>
      <c r="K188" s="287">
        <v>0</v>
      </c>
      <c r="L188" s="287">
        <v>5.0999999999999996</v>
      </c>
      <c r="M188" s="287">
        <v>2.2950000000000004</v>
      </c>
      <c r="N188" s="288">
        <v>43.35</v>
      </c>
      <c r="O188" s="252"/>
    </row>
    <row r="189" spans="1:26">
      <c r="A189" s="374"/>
      <c r="B189" s="374"/>
      <c r="C189" s="376"/>
      <c r="D189" s="285" t="s">
        <v>168</v>
      </c>
      <c r="E189" s="286" t="s">
        <v>169</v>
      </c>
      <c r="F189" s="287">
        <v>8</v>
      </c>
      <c r="G189" s="287">
        <v>6.4</v>
      </c>
      <c r="H189" s="287">
        <v>1.4720000000000002</v>
      </c>
      <c r="I189" s="287">
        <v>5.7600000000000005E-2</v>
      </c>
      <c r="J189" s="287">
        <v>6.4000000000000012E-3</v>
      </c>
      <c r="K189" s="287">
        <v>0.26239999999999997</v>
      </c>
      <c r="L189" s="287">
        <v>0.57600000000000007</v>
      </c>
      <c r="M189" s="287">
        <v>3.2000000000000001E-2</v>
      </c>
      <c r="N189" s="288">
        <v>0.48</v>
      </c>
      <c r="O189" s="252"/>
    </row>
    <row r="190" spans="1:26">
      <c r="A190" s="374"/>
      <c r="B190" s="374"/>
      <c r="C190" s="376"/>
      <c r="D190" s="285" t="s">
        <v>114</v>
      </c>
      <c r="E190" s="286" t="s">
        <v>120</v>
      </c>
      <c r="F190" s="287">
        <v>6</v>
      </c>
      <c r="G190" s="287">
        <v>5.7</v>
      </c>
      <c r="H190" s="287">
        <v>2.2799999999999998</v>
      </c>
      <c r="I190" s="287">
        <v>7.9799999999999996E-2</v>
      </c>
      <c r="J190" s="287">
        <v>5.7000000000000002E-3</v>
      </c>
      <c r="K190" s="287">
        <v>0.43890000000000001</v>
      </c>
      <c r="L190" s="287">
        <v>1.3680000000000001</v>
      </c>
      <c r="M190" s="287">
        <v>1.7100000000000001E-2</v>
      </c>
      <c r="N190" s="288">
        <v>0.24</v>
      </c>
      <c r="O190" s="252"/>
    </row>
    <row r="191" spans="1:26">
      <c r="A191" s="374"/>
      <c r="B191" s="374"/>
      <c r="C191" s="376"/>
      <c r="D191" s="285" t="s">
        <v>185</v>
      </c>
      <c r="E191" s="286" t="s">
        <v>186</v>
      </c>
      <c r="F191" s="287">
        <v>4</v>
      </c>
      <c r="G191" s="287">
        <v>4</v>
      </c>
      <c r="H191" s="287">
        <v>36</v>
      </c>
      <c r="I191" s="287">
        <v>0</v>
      </c>
      <c r="J191" s="287">
        <v>4</v>
      </c>
      <c r="K191" s="287">
        <v>0</v>
      </c>
      <c r="L191" s="287">
        <v>0</v>
      </c>
      <c r="M191" s="287">
        <v>0</v>
      </c>
      <c r="N191" s="288">
        <v>0</v>
      </c>
      <c r="O191" s="252"/>
    </row>
    <row r="192" spans="1:26">
      <c r="A192" s="374"/>
      <c r="B192" s="374"/>
      <c r="C192" s="376"/>
      <c r="D192" s="285" t="s">
        <v>117</v>
      </c>
      <c r="E192" s="286" t="s">
        <v>123</v>
      </c>
      <c r="F192" s="287">
        <v>0.3</v>
      </c>
      <c r="G192" s="287">
        <v>0.3</v>
      </c>
      <c r="H192" s="287">
        <v>0</v>
      </c>
      <c r="I192" s="287">
        <v>0</v>
      </c>
      <c r="J192" s="287">
        <v>0</v>
      </c>
      <c r="K192" s="287">
        <v>0</v>
      </c>
      <c r="L192" s="287">
        <v>7.1999999999999995E-2</v>
      </c>
      <c r="M192" s="287">
        <v>8.9999999999999998E-4</v>
      </c>
      <c r="N192" s="288">
        <v>116.34299999999999</v>
      </c>
      <c r="O192" s="252"/>
    </row>
    <row r="193" spans="1:15" ht="24">
      <c r="A193" s="334" t="s">
        <v>161</v>
      </c>
      <c r="B193" s="334" t="s">
        <v>162</v>
      </c>
      <c r="C193" s="328" t="s">
        <v>61</v>
      </c>
      <c r="D193" s="50" t="s">
        <v>212</v>
      </c>
      <c r="E193" s="19" t="s">
        <v>213</v>
      </c>
      <c r="F193" s="60">
        <v>40</v>
      </c>
      <c r="G193" s="60">
        <v>40</v>
      </c>
      <c r="H193" s="60">
        <v>148.4</v>
      </c>
      <c r="I193" s="60">
        <v>5.2</v>
      </c>
      <c r="J193" s="60">
        <v>0.56000000000000005</v>
      </c>
      <c r="K193" s="60">
        <v>29.92</v>
      </c>
      <c r="L193" s="60">
        <v>8.4</v>
      </c>
      <c r="M193" s="60">
        <v>0.4</v>
      </c>
      <c r="N193" s="64">
        <v>2</v>
      </c>
      <c r="O193" s="252" t="e">
        <f>VLOOKUP(D193,'[1]CICLO DE MENUS'!$B$5:$I$60,8,FALSE)*F193</f>
        <v>#N/A</v>
      </c>
    </row>
    <row r="194" spans="1:15">
      <c r="A194" s="335"/>
      <c r="B194" s="335"/>
      <c r="C194" s="329"/>
      <c r="D194" s="50" t="s">
        <v>168</v>
      </c>
      <c r="E194" s="19" t="s">
        <v>169</v>
      </c>
      <c r="F194" s="60">
        <v>12</v>
      </c>
      <c r="G194" s="60">
        <v>9.6</v>
      </c>
      <c r="H194" s="60">
        <v>2.2079999999999997</v>
      </c>
      <c r="I194" s="60">
        <v>8.6400000000000005E-2</v>
      </c>
      <c r="J194" s="60">
        <v>9.5999999999999992E-3</v>
      </c>
      <c r="K194" s="60">
        <v>0.39359999999999995</v>
      </c>
      <c r="L194" s="60">
        <v>0.86399999999999988</v>
      </c>
      <c r="M194" s="60">
        <v>4.8000000000000001E-2</v>
      </c>
      <c r="N194" s="64">
        <v>0.72</v>
      </c>
      <c r="O194" s="252" t="e">
        <f>VLOOKUP(D194,'[1]CICLO DE MENUS'!$B$5:$I$60,8,FALSE)*F194</f>
        <v>#N/A</v>
      </c>
    </row>
    <row r="195" spans="1:15">
      <c r="A195" s="335"/>
      <c r="B195" s="335"/>
      <c r="C195" s="329"/>
      <c r="D195" s="50" t="s">
        <v>114</v>
      </c>
      <c r="E195" s="19" t="s">
        <v>120</v>
      </c>
      <c r="F195" s="60">
        <v>7</v>
      </c>
      <c r="G195" s="60">
        <v>6.65</v>
      </c>
      <c r="H195" s="60">
        <v>2.66</v>
      </c>
      <c r="I195" s="60">
        <v>9.3100000000000002E-2</v>
      </c>
      <c r="J195" s="60">
        <v>6.6500000000000005E-3</v>
      </c>
      <c r="K195" s="60">
        <v>0.51205000000000001</v>
      </c>
      <c r="L195" s="60">
        <v>1.5960000000000003</v>
      </c>
      <c r="M195" s="60">
        <v>1.9950000000000002E-2</v>
      </c>
      <c r="N195" s="64">
        <v>0.28000000000000003</v>
      </c>
      <c r="O195" s="252" t="e">
        <f>VLOOKUP(D195,'[1]CICLO DE MENUS'!$B$5:$I$60,8,FALSE)*F195</f>
        <v>#N/A</v>
      </c>
    </row>
    <row r="196" spans="1:15">
      <c r="A196" s="335"/>
      <c r="B196" s="335"/>
      <c r="C196" s="329"/>
      <c r="D196" s="50" t="s">
        <v>117</v>
      </c>
      <c r="E196" s="19" t="s">
        <v>123</v>
      </c>
      <c r="F196" s="60">
        <v>0.5</v>
      </c>
      <c r="G196" s="60">
        <v>0.5</v>
      </c>
      <c r="H196" s="60">
        <v>0</v>
      </c>
      <c r="I196" s="60">
        <v>0</v>
      </c>
      <c r="J196" s="60">
        <v>0</v>
      </c>
      <c r="K196" s="60">
        <v>0</v>
      </c>
      <c r="L196" s="60">
        <v>0.12</v>
      </c>
      <c r="M196" s="60">
        <v>1.5E-3</v>
      </c>
      <c r="N196" s="64">
        <v>193.905</v>
      </c>
      <c r="O196" s="252" t="e">
        <f>VLOOKUP(D196,'[1]CICLO DE MENUS'!$B$5:$I$60,8,FALSE)*F196</f>
        <v>#N/A</v>
      </c>
    </row>
    <row r="197" spans="1:15">
      <c r="A197" s="336"/>
      <c r="B197" s="336"/>
      <c r="C197" s="341"/>
      <c r="D197" s="50" t="s">
        <v>185</v>
      </c>
      <c r="E197" s="19" t="s">
        <v>186</v>
      </c>
      <c r="F197" s="19">
        <v>3</v>
      </c>
      <c r="G197" s="19">
        <v>3</v>
      </c>
      <c r="H197" s="19">
        <v>27</v>
      </c>
      <c r="I197" s="19">
        <v>0</v>
      </c>
      <c r="J197" s="19">
        <v>3</v>
      </c>
      <c r="K197" s="19">
        <v>0</v>
      </c>
      <c r="L197" s="19">
        <v>0</v>
      </c>
      <c r="M197" s="19">
        <v>0</v>
      </c>
      <c r="N197" s="70">
        <v>0</v>
      </c>
      <c r="O197" s="252" t="e">
        <f>VLOOKUP(D197,'[1]CICLO DE MENUS'!$B$5:$I$60,8,FALSE)*F197</f>
        <v>#N/A</v>
      </c>
    </row>
    <row r="198" spans="1:15" ht="21.75" customHeight="1">
      <c r="A198" s="334" t="s">
        <v>183</v>
      </c>
      <c r="B198" s="334" t="s">
        <v>162</v>
      </c>
      <c r="C198" s="328" t="s">
        <v>518</v>
      </c>
      <c r="D198" s="50" t="s">
        <v>153</v>
      </c>
      <c r="E198" s="19" t="s">
        <v>159</v>
      </c>
      <c r="F198" s="60">
        <v>75</v>
      </c>
      <c r="G198" s="60">
        <v>60</v>
      </c>
      <c r="H198" s="60">
        <v>44.4</v>
      </c>
      <c r="I198" s="60">
        <v>1.1399999999999999</v>
      </c>
      <c r="J198" s="60">
        <v>0.06</v>
      </c>
      <c r="K198" s="60">
        <v>9.18</v>
      </c>
      <c r="L198" s="60">
        <v>8.4</v>
      </c>
      <c r="M198" s="60">
        <v>0.18</v>
      </c>
      <c r="N198" s="64">
        <v>8.25</v>
      </c>
      <c r="O198" s="252" t="e">
        <f>VLOOKUP(D198,'[1]CICLO DE MENUS'!$B$5:$I$60,8,FALSE)*F198</f>
        <v>#N/A</v>
      </c>
    </row>
    <row r="199" spans="1:15" ht="18.75" customHeight="1">
      <c r="A199" s="335"/>
      <c r="B199" s="335"/>
      <c r="C199" s="329"/>
      <c r="D199" s="50" t="s">
        <v>154</v>
      </c>
      <c r="E199" s="19" t="s">
        <v>160</v>
      </c>
      <c r="F199" s="60">
        <v>10</v>
      </c>
      <c r="G199" s="60">
        <v>10</v>
      </c>
      <c r="H199" s="60">
        <v>49.9</v>
      </c>
      <c r="I199" s="60">
        <v>2.63</v>
      </c>
      <c r="J199" s="60">
        <v>2.66</v>
      </c>
      <c r="K199" s="60">
        <v>3.84</v>
      </c>
      <c r="L199" s="60">
        <v>94</v>
      </c>
      <c r="M199" s="60">
        <v>0.05</v>
      </c>
      <c r="N199" s="64">
        <v>36.9</v>
      </c>
      <c r="O199" s="252" t="e">
        <f>VLOOKUP(D199,'[1]CICLO DE MENUS'!$B$5:$I$60,8,FALSE)*F199</f>
        <v>#N/A</v>
      </c>
    </row>
    <row r="200" spans="1:15">
      <c r="A200" s="335"/>
      <c r="B200" s="335"/>
      <c r="C200" s="329"/>
      <c r="D200" s="50" t="s">
        <v>115</v>
      </c>
      <c r="E200" s="19" t="s">
        <v>121</v>
      </c>
      <c r="F200" s="60">
        <v>1.1000000000000001</v>
      </c>
      <c r="G200" s="60">
        <v>1.0450000000000002</v>
      </c>
      <c r="H200" s="60">
        <v>1.5048000000000001</v>
      </c>
      <c r="I200" s="60">
        <v>4.9115000000000013E-2</v>
      </c>
      <c r="J200" s="60">
        <v>3.1350000000000006E-3</v>
      </c>
      <c r="K200" s="60">
        <v>0.30618500000000004</v>
      </c>
      <c r="L200" s="60">
        <v>0.41800000000000004</v>
      </c>
      <c r="M200" s="60">
        <v>1.3585000000000003E-2</v>
      </c>
      <c r="N200" s="64">
        <v>0.20900000000000002</v>
      </c>
      <c r="O200" s="252" t="e">
        <f>VLOOKUP(D200,'[1]CICLO DE MENUS'!$B$5:$I$60,8,FALSE)*F200</f>
        <v>#N/A</v>
      </c>
    </row>
    <row r="201" spans="1:15">
      <c r="A201" s="335"/>
      <c r="B201" s="335"/>
      <c r="C201" s="329"/>
      <c r="D201" s="50" t="s">
        <v>116</v>
      </c>
      <c r="E201" s="19" t="s">
        <v>122</v>
      </c>
      <c r="F201" s="60">
        <v>2</v>
      </c>
      <c r="G201" s="60">
        <v>1.8</v>
      </c>
      <c r="H201" s="60">
        <v>0.79200000000000004</v>
      </c>
      <c r="I201" s="60">
        <v>4.1399999999999999E-2</v>
      </c>
      <c r="J201" s="60">
        <v>1.0800000000000001E-2</v>
      </c>
      <c r="K201" s="60">
        <v>0.10620000000000002</v>
      </c>
      <c r="L201" s="60">
        <v>1.476</v>
      </c>
      <c r="M201" s="60">
        <v>3.2400000000000005E-2</v>
      </c>
      <c r="N201" s="64">
        <v>0.92</v>
      </c>
      <c r="O201" s="252" t="e">
        <f>VLOOKUP(D201,'[1]CICLO DE MENUS'!$B$5:$I$60,8,FALSE)*F201</f>
        <v>#N/A</v>
      </c>
    </row>
    <row r="202" spans="1:15">
      <c r="A202" s="355" t="s">
        <v>184</v>
      </c>
      <c r="B202" s="334" t="s">
        <v>167</v>
      </c>
      <c r="C202" s="331" t="s">
        <v>56</v>
      </c>
      <c r="D202" s="50" t="s">
        <v>168</v>
      </c>
      <c r="E202" s="19" t="s">
        <v>169</v>
      </c>
      <c r="F202" s="60">
        <v>40</v>
      </c>
      <c r="G202" s="60">
        <v>32</v>
      </c>
      <c r="H202" s="60">
        <v>7.36</v>
      </c>
      <c r="I202" s="60">
        <v>0.28800000000000003</v>
      </c>
      <c r="J202" s="60">
        <v>3.2000000000000001E-2</v>
      </c>
      <c r="K202" s="60">
        <v>1.3119999999999998</v>
      </c>
      <c r="L202" s="60">
        <v>2.88</v>
      </c>
      <c r="M202" s="60">
        <v>0.16</v>
      </c>
      <c r="N202" s="64">
        <v>2.4</v>
      </c>
      <c r="O202" s="252" t="e">
        <f>VLOOKUP(D202,'[1]CICLO DE MENUS'!$B$5:$I$60,8,FALSE)*F202</f>
        <v>#N/A</v>
      </c>
    </row>
    <row r="203" spans="1:15">
      <c r="A203" s="356"/>
      <c r="B203" s="335"/>
      <c r="C203" s="332"/>
      <c r="D203" s="28" t="s">
        <v>114</v>
      </c>
      <c r="E203" s="19" t="s">
        <v>120</v>
      </c>
      <c r="F203" s="60">
        <v>35</v>
      </c>
      <c r="G203" s="60">
        <v>33.25</v>
      </c>
      <c r="H203" s="60">
        <v>13.3</v>
      </c>
      <c r="I203" s="60">
        <v>0.46549999999999997</v>
      </c>
      <c r="J203" s="60">
        <v>3.3250000000000002E-2</v>
      </c>
      <c r="K203" s="60">
        <v>2.5602500000000004</v>
      </c>
      <c r="L203" s="60">
        <v>7.98</v>
      </c>
      <c r="M203" s="60">
        <v>9.9749999999999991E-2</v>
      </c>
      <c r="N203" s="64">
        <v>1.4</v>
      </c>
      <c r="O203" s="252" t="e">
        <f>VLOOKUP(D203,'[1]CICLO DE MENUS'!$B$5:$I$60,8,FALSE)*F203</f>
        <v>#N/A</v>
      </c>
    </row>
    <row r="204" spans="1:15">
      <c r="A204" s="357"/>
      <c r="B204" s="336"/>
      <c r="C204" s="333"/>
      <c r="D204" s="28" t="s">
        <v>116</v>
      </c>
      <c r="E204" s="19" t="s">
        <v>122</v>
      </c>
      <c r="F204" s="60">
        <v>7</v>
      </c>
      <c r="G204" s="60">
        <v>6.3</v>
      </c>
      <c r="H204" s="60">
        <v>2.7719999999999998</v>
      </c>
      <c r="I204" s="60">
        <v>0.14489999999999997</v>
      </c>
      <c r="J204" s="60">
        <v>3.78E-2</v>
      </c>
      <c r="K204" s="60">
        <v>0.37170000000000003</v>
      </c>
      <c r="L204" s="60">
        <v>5.1660000000000004</v>
      </c>
      <c r="M204" s="60">
        <v>0.1134</v>
      </c>
      <c r="N204" s="64">
        <v>3.22</v>
      </c>
      <c r="O204" s="252" t="e">
        <f>VLOOKUP(D204,'[1]CICLO DE MENUS'!$B$5:$I$60,8,FALSE)*F204</f>
        <v>#N/A</v>
      </c>
    </row>
    <row r="205" spans="1:15">
      <c r="A205" s="334" t="s">
        <v>51</v>
      </c>
      <c r="B205" s="334" t="s">
        <v>167</v>
      </c>
      <c r="C205" s="364" t="s">
        <v>564</v>
      </c>
      <c r="D205" s="57" t="s">
        <v>566</v>
      </c>
      <c r="E205" s="19" t="s">
        <v>565</v>
      </c>
      <c r="F205" s="260">
        <v>60</v>
      </c>
      <c r="G205" s="260">
        <v>60</v>
      </c>
      <c r="H205" s="260">
        <v>231</v>
      </c>
      <c r="I205" s="260">
        <v>5.94</v>
      </c>
      <c r="J205" s="260">
        <v>2.04</v>
      </c>
      <c r="K205" s="260">
        <v>46.74</v>
      </c>
      <c r="L205" s="260">
        <v>5.4</v>
      </c>
      <c r="M205" s="260">
        <v>2.4599999999999995</v>
      </c>
      <c r="N205" s="261">
        <v>252</v>
      </c>
      <c r="O205" s="252" t="e">
        <f>VLOOKUP(D205,'[1]CICLO DE MENUS'!$B$5:$I$60,8,FALSE)*F205</f>
        <v>#N/A</v>
      </c>
    </row>
    <row r="206" spans="1:15">
      <c r="A206" s="336"/>
      <c r="B206" s="336"/>
      <c r="C206" s="364"/>
      <c r="D206" s="57" t="s">
        <v>176</v>
      </c>
      <c r="E206" s="19" t="s">
        <v>177</v>
      </c>
      <c r="F206" s="21">
        <v>8</v>
      </c>
      <c r="G206" s="21">
        <v>8</v>
      </c>
      <c r="H206" s="21">
        <v>31.76</v>
      </c>
      <c r="I206" s="21">
        <v>0</v>
      </c>
      <c r="J206" s="21">
        <v>0</v>
      </c>
      <c r="K206" s="21">
        <v>7.944</v>
      </c>
      <c r="L206" s="21">
        <v>0</v>
      </c>
      <c r="M206" s="21">
        <v>8.0000000000000002E-3</v>
      </c>
      <c r="N206" s="65">
        <v>0</v>
      </c>
      <c r="O206" s="252" t="e">
        <f>VLOOKUP(D206,'[1]CICLO DE MENUS'!$B$5:$I$60,8,FALSE)*F206</f>
        <v>#N/A</v>
      </c>
    </row>
    <row r="207" spans="1:15" ht="24">
      <c r="A207" s="63" t="s">
        <v>52</v>
      </c>
      <c r="B207" s="63" t="s">
        <v>172</v>
      </c>
      <c r="C207" s="351" t="s">
        <v>130</v>
      </c>
      <c r="D207" s="353"/>
      <c r="E207" s="19"/>
      <c r="F207" s="19"/>
      <c r="G207" s="19"/>
      <c r="H207" s="19"/>
      <c r="I207" s="19"/>
      <c r="J207" s="19"/>
      <c r="K207" s="19"/>
      <c r="L207" s="19"/>
      <c r="M207" s="19"/>
      <c r="N207" s="49"/>
      <c r="O207" s="252"/>
    </row>
    <row r="208" spans="1:15">
      <c r="A208" s="63" t="s">
        <v>173</v>
      </c>
      <c r="B208" s="63" t="s">
        <v>174</v>
      </c>
      <c r="C208" s="55" t="s">
        <v>175</v>
      </c>
      <c r="D208" s="51"/>
      <c r="E208" s="19"/>
      <c r="F208" s="19"/>
      <c r="G208" s="19"/>
      <c r="H208" s="19"/>
      <c r="I208" s="19"/>
      <c r="J208" s="19"/>
      <c r="K208" s="19"/>
      <c r="L208" s="19"/>
      <c r="M208" s="19"/>
      <c r="N208" s="49"/>
      <c r="O208" s="252"/>
    </row>
    <row r="209" spans="1:15">
      <c r="A209" s="63" t="s">
        <v>178</v>
      </c>
      <c r="B209" s="63" t="s">
        <v>179</v>
      </c>
      <c r="C209" s="55" t="s">
        <v>180</v>
      </c>
      <c r="D209" s="51"/>
      <c r="E209" s="19"/>
      <c r="F209" s="19"/>
      <c r="G209" s="19"/>
      <c r="H209" s="19"/>
      <c r="I209" s="19"/>
      <c r="J209" s="19"/>
      <c r="K209" s="19"/>
      <c r="L209" s="19"/>
      <c r="M209" s="19"/>
      <c r="N209" s="49"/>
      <c r="O209" s="252"/>
    </row>
    <row r="210" spans="1:15">
      <c r="A210" s="63" t="s">
        <v>182</v>
      </c>
      <c r="B210" s="337" t="s">
        <v>190</v>
      </c>
      <c r="C210" s="338"/>
      <c r="D210" s="339"/>
      <c r="E210" s="19"/>
      <c r="F210" s="19"/>
      <c r="G210" s="19"/>
      <c r="H210" s="19"/>
      <c r="I210" s="19"/>
      <c r="J210" s="19"/>
      <c r="K210" s="19"/>
      <c r="L210" s="19"/>
      <c r="M210" s="19"/>
      <c r="N210" s="49"/>
      <c r="O210" s="252"/>
    </row>
    <row r="211" spans="1:15">
      <c r="A211" s="27"/>
      <c r="B211" s="27"/>
      <c r="C211" s="28"/>
      <c r="D211" s="51"/>
      <c r="E211" s="19"/>
      <c r="F211" s="19"/>
      <c r="G211" s="19"/>
      <c r="H211" s="19"/>
      <c r="I211" s="19"/>
      <c r="J211" s="19"/>
      <c r="K211" s="19"/>
      <c r="L211" s="19"/>
      <c r="M211" s="19"/>
      <c r="N211" s="49"/>
      <c r="O211" s="252"/>
    </row>
    <row r="212" spans="1:15" s="257" customFormat="1">
      <c r="A212" s="265"/>
      <c r="B212" s="265"/>
      <c r="C212" s="265"/>
      <c r="D212" s="265"/>
      <c r="E212" s="265"/>
      <c r="F212" s="266">
        <f>SUM(F181:F206)</f>
        <v>451.5</v>
      </c>
      <c r="G212" s="265"/>
      <c r="H212" s="265"/>
      <c r="I212" s="265"/>
      <c r="J212" s="265"/>
      <c r="K212" s="265"/>
      <c r="L212" s="267"/>
      <c r="M212" s="265"/>
      <c r="N212" s="265"/>
      <c r="O212" s="259" t="e">
        <f>SUM(O181:O206)</f>
        <v>#N/A</v>
      </c>
    </row>
    <row r="213" spans="1:15">
      <c r="A213" s="365" t="s">
        <v>106</v>
      </c>
      <c r="B213" s="365"/>
      <c r="C213" s="365"/>
      <c r="D213" s="365"/>
      <c r="E213" s="365"/>
      <c r="F213" s="365"/>
      <c r="G213" s="19"/>
      <c r="H213" s="268">
        <f t="shared" ref="H213:N213" si="3">SUM(H180:H211)</f>
        <v>828.16910000000007</v>
      </c>
      <c r="I213" s="268">
        <f t="shared" si="3"/>
        <v>40.016779999999997</v>
      </c>
      <c r="J213" s="268">
        <f t="shared" si="3"/>
        <v>17.344120000000004</v>
      </c>
      <c r="K213" s="268">
        <f t="shared" si="3"/>
        <v>121.89872000000001</v>
      </c>
      <c r="L213" s="268">
        <f t="shared" si="3"/>
        <v>179.94749999999999</v>
      </c>
      <c r="M213" s="268">
        <f t="shared" si="3"/>
        <v>8.0492699999999981</v>
      </c>
      <c r="N213" s="268">
        <f t="shared" si="3"/>
        <v>864.02099999999984</v>
      </c>
    </row>
    <row r="214" spans="1:15">
      <c r="A214" s="365" t="s">
        <v>107</v>
      </c>
      <c r="B214" s="365"/>
      <c r="C214" s="365"/>
      <c r="D214" s="365"/>
      <c r="E214" s="365"/>
      <c r="F214" s="365"/>
      <c r="G214" s="19"/>
      <c r="H214" s="60">
        <v>1994</v>
      </c>
      <c r="I214" s="60">
        <v>69.8</v>
      </c>
      <c r="J214" s="60">
        <v>66.5</v>
      </c>
      <c r="K214" s="60">
        <v>279.2</v>
      </c>
      <c r="L214" s="60">
        <v>1100</v>
      </c>
      <c r="M214" s="61">
        <v>8.6999999999999993</v>
      </c>
      <c r="N214" s="61">
        <v>1500</v>
      </c>
    </row>
    <row r="215" spans="1:15">
      <c r="A215" s="365" t="s">
        <v>108</v>
      </c>
      <c r="B215" s="365"/>
      <c r="C215" s="365"/>
      <c r="D215" s="365"/>
      <c r="E215" s="365"/>
      <c r="F215" s="365"/>
      <c r="G215" s="19"/>
      <c r="H215" s="284">
        <f>(H213*100)/H214</f>
        <v>41.533054162487467</v>
      </c>
      <c r="I215" s="284">
        <f t="shared" ref="I215:N215" si="4">(I213*100)/I214</f>
        <v>57.330630372492834</v>
      </c>
      <c r="J215" s="284">
        <f t="shared" si="4"/>
        <v>26.08138345864662</v>
      </c>
      <c r="K215" s="284">
        <f t="shared" si="4"/>
        <v>43.660000000000004</v>
      </c>
      <c r="L215" s="284">
        <f t="shared" si="4"/>
        <v>16.358863636363637</v>
      </c>
      <c r="M215" s="284">
        <f t="shared" si="4"/>
        <v>92.520344827586186</v>
      </c>
      <c r="N215" s="284">
        <f t="shared" si="4"/>
        <v>57.601399999999991</v>
      </c>
    </row>
    <row r="216" spans="1:15" s="23" customFormat="1">
      <c r="O216" s="238"/>
    </row>
    <row r="217" spans="1:15">
      <c r="A217" s="346" t="s">
        <v>109</v>
      </c>
      <c r="B217" s="346"/>
      <c r="C217" s="346"/>
      <c r="D217" s="347"/>
      <c r="E217" s="351" t="s">
        <v>562</v>
      </c>
      <c r="F217" s="352"/>
      <c r="G217" s="352"/>
      <c r="H217" s="352"/>
      <c r="I217" s="352"/>
      <c r="J217" s="352"/>
      <c r="K217" s="352"/>
      <c r="L217" s="352"/>
      <c r="M217" s="352"/>
      <c r="N217" s="353"/>
    </row>
    <row r="218" spans="1:15" ht="7.5" customHeight="1">
      <c r="A218" s="23"/>
      <c r="B218" s="23"/>
      <c r="C218" s="23"/>
      <c r="D218" s="18"/>
      <c r="E218" s="18"/>
      <c r="F218" s="18"/>
      <c r="G218" s="18"/>
      <c r="H218" s="18"/>
      <c r="I218" s="18"/>
      <c r="J218" s="18"/>
      <c r="K218" s="18"/>
      <c r="L218" s="18"/>
      <c r="M218" s="18"/>
    </row>
    <row r="219" spans="1:15" ht="42" customHeight="1">
      <c r="A219" s="23" t="s">
        <v>36</v>
      </c>
      <c r="B219" s="354"/>
      <c r="C219" s="354"/>
      <c r="D219" s="354"/>
      <c r="E219" s="354"/>
      <c r="F219" s="354"/>
      <c r="H219" s="346" t="s">
        <v>37</v>
      </c>
      <c r="I219" s="346"/>
      <c r="J219" s="347"/>
      <c r="K219" s="348">
        <v>1088304193</v>
      </c>
      <c r="L219" s="348"/>
      <c r="M219" s="348"/>
      <c r="N219" s="348"/>
    </row>
    <row r="224" spans="1:15" s="13" customFormat="1">
      <c r="A224" s="358" t="s">
        <v>89</v>
      </c>
      <c r="B224" s="358"/>
      <c r="C224" s="358"/>
      <c r="D224" s="358"/>
      <c r="E224" s="358"/>
      <c r="F224" s="358"/>
      <c r="G224" s="358"/>
      <c r="H224" s="358"/>
      <c r="I224" s="358"/>
      <c r="J224" s="358"/>
      <c r="K224" s="358"/>
      <c r="L224" s="358"/>
      <c r="O224" s="245"/>
    </row>
    <row r="225" spans="1:26" s="13" customFormat="1">
      <c r="A225" s="3"/>
      <c r="B225" s="3"/>
      <c r="C225" s="3"/>
      <c r="D225" s="3"/>
      <c r="E225" s="3"/>
      <c r="F225" s="3"/>
      <c r="G225" s="3"/>
      <c r="H225" s="3"/>
      <c r="I225" s="3"/>
      <c r="J225" s="3"/>
      <c r="K225" s="3"/>
      <c r="L225" s="3"/>
      <c r="O225" s="245"/>
    </row>
    <row r="226" spans="1:26" s="13" customFormat="1">
      <c r="A226" s="310" t="s">
        <v>1</v>
      </c>
      <c r="B226" s="310"/>
      <c r="C226" s="319" t="s">
        <v>39</v>
      </c>
      <c r="D226" s="319"/>
      <c r="E226" s="319"/>
      <c r="F226" s="319"/>
      <c r="G226" s="319"/>
      <c r="H226" s="319"/>
      <c r="I226" s="319"/>
      <c r="J226" s="319"/>
      <c r="K226" s="319"/>
      <c r="L226" s="319"/>
      <c r="O226" s="245"/>
    </row>
    <row r="227" spans="1:26" s="13" customFormat="1" ht="7.5" customHeight="1">
      <c r="A227" s="4"/>
      <c r="B227" s="4"/>
      <c r="C227" s="3"/>
      <c r="D227" s="3"/>
      <c r="E227" s="3"/>
      <c r="F227" s="3"/>
      <c r="G227" s="3"/>
      <c r="H227" s="3"/>
      <c r="I227" s="3"/>
      <c r="J227" s="3"/>
      <c r="K227" s="3"/>
      <c r="L227" s="3"/>
      <c r="O227" s="245"/>
    </row>
    <row r="228" spans="1:26" s="13" customFormat="1">
      <c r="A228" s="310" t="s">
        <v>5</v>
      </c>
      <c r="B228" s="310"/>
      <c r="C228" s="5" t="s">
        <v>537</v>
      </c>
      <c r="D228" s="3"/>
      <c r="E228" s="3"/>
      <c r="F228" s="3"/>
      <c r="G228" s="3"/>
      <c r="H228" s="3"/>
      <c r="I228" s="3"/>
      <c r="J228" s="3"/>
      <c r="K228" s="3"/>
      <c r="L228" s="3"/>
      <c r="O228" s="245"/>
    </row>
    <row r="229" spans="1:26" s="15" customFormat="1" ht="6.75" customHeight="1">
      <c r="A229" s="4"/>
      <c r="B229" s="6"/>
      <c r="C229" s="6"/>
      <c r="D229" s="6"/>
      <c r="E229" s="6"/>
      <c r="F229" s="6"/>
      <c r="G229" s="6"/>
      <c r="H229" s="6"/>
      <c r="I229" s="6"/>
      <c r="J229" s="6"/>
      <c r="K229" s="4"/>
      <c r="L229" s="4"/>
      <c r="M229" s="14"/>
      <c r="N229" s="14"/>
      <c r="O229" s="238"/>
      <c r="P229" s="14"/>
      <c r="Q229" s="23"/>
      <c r="R229" s="23"/>
      <c r="S229" s="23"/>
      <c r="T229" s="23"/>
      <c r="U229" s="23"/>
      <c r="V229" s="23"/>
      <c r="W229" s="23"/>
      <c r="X229" s="23"/>
      <c r="Y229" s="23"/>
      <c r="Z229" s="23"/>
    </row>
    <row r="230" spans="1:26" s="15" customFormat="1">
      <c r="A230" s="4" t="s">
        <v>6</v>
      </c>
      <c r="B230" s="4"/>
      <c r="C230" s="319" t="s">
        <v>536</v>
      </c>
      <c r="D230" s="319"/>
      <c r="E230" s="14"/>
      <c r="F230" s="14"/>
      <c r="G230" s="23"/>
      <c r="H230" s="23"/>
      <c r="I230" s="23"/>
      <c r="J230" s="23"/>
      <c r="K230" s="23"/>
      <c r="L230" s="23"/>
      <c r="M230" s="23"/>
      <c r="N230" s="23"/>
      <c r="O230" s="238"/>
      <c r="P230" s="23"/>
    </row>
    <row r="231" spans="1:26" s="15" customFormat="1" ht="9" customHeight="1">
      <c r="A231" s="4"/>
      <c r="B231" s="6"/>
      <c r="C231" s="6"/>
      <c r="D231" s="6"/>
      <c r="E231" s="6"/>
      <c r="F231" s="6"/>
      <c r="G231" s="6"/>
      <c r="H231" s="6"/>
      <c r="I231" s="6"/>
      <c r="J231" s="6"/>
      <c r="K231" s="4"/>
      <c r="L231" s="4"/>
      <c r="M231" s="14"/>
      <c r="N231" s="14"/>
      <c r="O231" s="238"/>
      <c r="P231" s="14"/>
      <c r="Q231" s="23"/>
      <c r="R231" s="23"/>
      <c r="S231" s="23"/>
      <c r="T231" s="23"/>
      <c r="U231" s="23"/>
      <c r="V231" s="23"/>
      <c r="W231" s="23"/>
      <c r="X231" s="23"/>
      <c r="Y231" s="23"/>
      <c r="Z231" s="23"/>
    </row>
    <row r="232" spans="1:26" s="15" customFormat="1">
      <c r="A232" s="310" t="s">
        <v>7</v>
      </c>
      <c r="B232" s="310"/>
      <c r="C232" s="319" t="s">
        <v>44</v>
      </c>
      <c r="D232" s="319"/>
      <c r="E232" s="6"/>
      <c r="F232" s="6"/>
      <c r="G232" s="6"/>
      <c r="H232" s="6"/>
      <c r="I232" s="6"/>
      <c r="J232" s="6"/>
      <c r="K232" s="4"/>
      <c r="L232" s="4"/>
      <c r="M232" s="14"/>
      <c r="N232" s="14"/>
      <c r="O232" s="238"/>
      <c r="P232" s="14"/>
      <c r="Q232" s="23"/>
      <c r="R232" s="23"/>
      <c r="S232" s="23"/>
      <c r="T232" s="23"/>
      <c r="U232" s="23"/>
      <c r="V232" s="23"/>
      <c r="W232" s="23"/>
      <c r="X232" s="23"/>
      <c r="Y232" s="23"/>
      <c r="Z232" s="23"/>
    </row>
    <row r="233" spans="1:26" s="15" customFormat="1" ht="9" customHeight="1">
      <c r="A233" s="4"/>
      <c r="B233" s="6"/>
      <c r="C233" s="6"/>
      <c r="D233" s="6"/>
      <c r="E233" s="6"/>
      <c r="F233" s="6"/>
      <c r="G233" s="6"/>
      <c r="H233" s="6"/>
      <c r="I233" s="6"/>
      <c r="J233" s="6"/>
      <c r="K233" s="4"/>
      <c r="L233" s="4"/>
      <c r="M233" s="14"/>
      <c r="N233" s="14"/>
      <c r="O233" s="238"/>
      <c r="P233" s="14"/>
      <c r="Q233" s="23"/>
      <c r="R233" s="23"/>
      <c r="S233" s="23"/>
      <c r="T233" s="23"/>
      <c r="U233" s="23"/>
      <c r="V233" s="23"/>
      <c r="W233" s="23"/>
      <c r="X233" s="23"/>
      <c r="Y233" s="23"/>
      <c r="Z233" s="23"/>
    </row>
    <row r="234" spans="1:26" s="15" customFormat="1">
      <c r="A234" s="321" t="s">
        <v>8</v>
      </c>
      <c r="B234" s="321"/>
      <c r="C234" s="26" t="s">
        <v>45</v>
      </c>
      <c r="D234" s="23"/>
      <c r="E234" s="23"/>
      <c r="F234" s="23"/>
      <c r="G234" s="23"/>
      <c r="H234" s="23"/>
      <c r="I234" s="23"/>
      <c r="O234" s="238"/>
    </row>
    <row r="235" spans="1:26" s="15" customFormat="1" ht="8.25" customHeight="1">
      <c r="A235" s="4"/>
      <c r="B235" s="6"/>
      <c r="C235" s="6"/>
      <c r="D235" s="6"/>
      <c r="E235" s="6"/>
      <c r="F235" s="6"/>
      <c r="G235" s="6"/>
      <c r="H235" s="6"/>
      <c r="I235" s="6"/>
      <c r="J235" s="6"/>
      <c r="K235" s="4"/>
      <c r="L235" s="4"/>
      <c r="M235" s="14"/>
      <c r="N235" s="14"/>
      <c r="O235" s="238"/>
      <c r="P235" s="14"/>
      <c r="Q235" s="23"/>
      <c r="R235" s="23"/>
      <c r="S235" s="23"/>
      <c r="T235" s="23"/>
      <c r="U235" s="23"/>
      <c r="V235" s="23"/>
      <c r="W235" s="23"/>
      <c r="X235" s="23"/>
      <c r="Y235" s="23"/>
      <c r="Z235" s="23"/>
    </row>
    <row r="236" spans="1:26" s="15" customFormat="1">
      <c r="A236" s="16" t="s">
        <v>90</v>
      </c>
      <c r="B236" s="322" t="s">
        <v>307</v>
      </c>
      <c r="C236" s="322"/>
      <c r="D236" s="6"/>
      <c r="E236" s="6"/>
      <c r="F236" s="6"/>
      <c r="G236" s="6"/>
      <c r="H236" s="6"/>
      <c r="I236" s="6"/>
      <c r="J236" s="6"/>
      <c r="K236" s="4"/>
      <c r="L236" s="4"/>
      <c r="M236" s="14"/>
      <c r="N236" s="14"/>
      <c r="O236" s="238"/>
      <c r="P236" s="14"/>
      <c r="Q236" s="23"/>
      <c r="R236" s="23"/>
      <c r="S236" s="23"/>
      <c r="T236" s="23"/>
      <c r="U236" s="23"/>
      <c r="V236" s="23"/>
      <c r="W236" s="23"/>
      <c r="X236" s="23"/>
      <c r="Y236" s="23"/>
      <c r="Z236" s="23"/>
    </row>
    <row r="237" spans="1:26" s="15" customFormat="1" ht="8.25" customHeight="1">
      <c r="A237" s="4"/>
      <c r="B237" s="6"/>
      <c r="C237" s="6"/>
      <c r="D237" s="6"/>
      <c r="E237" s="6"/>
      <c r="F237" s="6"/>
      <c r="G237" s="6"/>
      <c r="H237" s="6"/>
      <c r="I237" s="6"/>
      <c r="J237" s="6"/>
      <c r="K237" s="4"/>
      <c r="L237" s="4"/>
      <c r="M237" s="14"/>
      <c r="N237" s="14"/>
      <c r="O237" s="238"/>
      <c r="P237" s="14"/>
      <c r="Q237" s="23"/>
      <c r="R237" s="23"/>
      <c r="S237" s="23"/>
      <c r="T237" s="23"/>
      <c r="U237" s="23"/>
      <c r="V237" s="23"/>
      <c r="W237" s="23"/>
      <c r="X237" s="23"/>
      <c r="Y237" s="23"/>
      <c r="Z237" s="23"/>
    </row>
    <row r="238" spans="1:26">
      <c r="A238" s="7" t="s">
        <v>91</v>
      </c>
      <c r="B238" s="289">
        <v>5</v>
      </c>
      <c r="C238" s="7"/>
      <c r="D238" s="7"/>
      <c r="E238" s="7"/>
      <c r="F238" s="7"/>
      <c r="G238" s="7"/>
      <c r="H238" s="7"/>
      <c r="I238" s="7"/>
      <c r="J238" s="7"/>
      <c r="K238" s="7"/>
      <c r="L238" s="7"/>
    </row>
    <row r="239" spans="1:26" s="15" customFormat="1">
      <c r="A239" s="4"/>
      <c r="B239" s="6"/>
      <c r="C239" s="6"/>
      <c r="D239" s="6"/>
      <c r="E239" s="6"/>
      <c r="F239" s="6"/>
      <c r="G239" s="6"/>
      <c r="H239" s="6"/>
      <c r="I239" s="6"/>
      <c r="J239" s="6"/>
      <c r="K239" s="4"/>
      <c r="L239" s="4"/>
      <c r="M239" s="14"/>
      <c r="N239" s="14"/>
      <c r="O239" s="238"/>
      <c r="P239" s="14"/>
      <c r="Q239" s="23"/>
      <c r="R239" s="23"/>
      <c r="S239" s="23"/>
      <c r="T239" s="23"/>
      <c r="U239" s="23"/>
      <c r="V239" s="23"/>
      <c r="W239" s="23"/>
      <c r="X239" s="23"/>
      <c r="Y239" s="23"/>
      <c r="Z239" s="23"/>
    </row>
    <row r="240" spans="1:26">
      <c r="A240" s="340" t="s">
        <v>38</v>
      </c>
      <c r="B240" s="340" t="s">
        <v>92</v>
      </c>
      <c r="C240" s="340" t="s">
        <v>93</v>
      </c>
      <c r="D240" s="340" t="s">
        <v>94</v>
      </c>
      <c r="E240" s="340" t="s">
        <v>95</v>
      </c>
      <c r="F240" s="340" t="s">
        <v>96</v>
      </c>
      <c r="G240" s="340" t="s">
        <v>97</v>
      </c>
      <c r="H240" s="340" t="s">
        <v>98</v>
      </c>
      <c r="I240" s="340"/>
      <c r="J240" s="340"/>
      <c r="K240" s="340"/>
      <c r="L240" s="340"/>
      <c r="M240" s="340"/>
      <c r="N240" s="340"/>
      <c r="O240" s="252"/>
    </row>
    <row r="241" spans="1:15" ht="30">
      <c r="A241" s="340"/>
      <c r="B241" s="340"/>
      <c r="C241" s="340"/>
      <c r="D241" s="340"/>
      <c r="E241" s="340"/>
      <c r="F241" s="340"/>
      <c r="G241" s="340"/>
      <c r="H241" s="29" t="s">
        <v>99</v>
      </c>
      <c r="I241" s="29" t="s">
        <v>100</v>
      </c>
      <c r="J241" s="29" t="s">
        <v>101</v>
      </c>
      <c r="K241" s="29" t="s">
        <v>102</v>
      </c>
      <c r="L241" s="29" t="s">
        <v>103</v>
      </c>
      <c r="M241" s="29" t="s">
        <v>104</v>
      </c>
      <c r="N241" s="29" t="s">
        <v>105</v>
      </c>
      <c r="O241" s="253" t="s">
        <v>529</v>
      </c>
    </row>
    <row r="242" spans="1:15">
      <c r="A242" s="323" t="s">
        <v>47</v>
      </c>
      <c r="B242" s="326" t="s">
        <v>155</v>
      </c>
      <c r="C242" s="328" t="s">
        <v>568</v>
      </c>
      <c r="D242" s="50" t="s">
        <v>163</v>
      </c>
      <c r="E242" s="19" t="s">
        <v>164</v>
      </c>
      <c r="F242" s="60">
        <v>40</v>
      </c>
      <c r="G242" s="60">
        <v>40</v>
      </c>
      <c r="H242" s="60">
        <v>141.19999999999999</v>
      </c>
      <c r="I242" s="60">
        <v>2.68</v>
      </c>
      <c r="J242" s="60">
        <v>0.16</v>
      </c>
      <c r="K242" s="60">
        <v>32.04</v>
      </c>
      <c r="L242" s="60">
        <v>3.6</v>
      </c>
      <c r="M242" s="60">
        <v>0.32</v>
      </c>
      <c r="N242" s="64">
        <v>0.8</v>
      </c>
      <c r="O242" s="252" t="e">
        <f>VLOOKUP(D242,'[1]CICLO DE MENUS'!$B$5:$I$60,8,FALSE)*F242</f>
        <v>#N/A</v>
      </c>
    </row>
    <row r="243" spans="1:15" ht="24">
      <c r="A243" s="324"/>
      <c r="B243" s="327"/>
      <c r="C243" s="329"/>
      <c r="D243" s="50" t="s">
        <v>153</v>
      </c>
      <c r="E243" s="19" t="s">
        <v>118</v>
      </c>
      <c r="F243" s="60">
        <v>20</v>
      </c>
      <c r="G243" s="60">
        <v>20</v>
      </c>
      <c r="H243" s="60">
        <v>16</v>
      </c>
      <c r="I243" s="60">
        <v>0.44</v>
      </c>
      <c r="J243" s="60">
        <v>0.02</v>
      </c>
      <c r="K243" s="60">
        <v>3.38</v>
      </c>
      <c r="L243" s="60">
        <v>2.4</v>
      </c>
      <c r="M243" s="60">
        <v>0.16</v>
      </c>
      <c r="N243" s="64">
        <v>1.2</v>
      </c>
      <c r="O243" s="252" t="e">
        <f>VLOOKUP(D243,'[1]CICLO DE MENUS'!$B$5:$I$60,8,FALSE)*F243</f>
        <v>#N/A</v>
      </c>
    </row>
    <row r="244" spans="1:15">
      <c r="A244" s="324"/>
      <c r="B244" s="327"/>
      <c r="C244" s="329"/>
      <c r="D244" s="50" t="s">
        <v>113</v>
      </c>
      <c r="E244" s="19" t="s">
        <v>119</v>
      </c>
      <c r="F244" s="60">
        <v>11.8</v>
      </c>
      <c r="G244" s="60">
        <v>10.030000000000001</v>
      </c>
      <c r="H244" s="60">
        <v>4.7141000000000011</v>
      </c>
      <c r="I244" s="60">
        <v>7.0209999999999995E-2</v>
      </c>
      <c r="J244" s="60">
        <v>1.0030000000000001E-2</v>
      </c>
      <c r="K244" s="60">
        <v>0.95285000000000009</v>
      </c>
      <c r="L244" s="60">
        <v>2.7081000000000004</v>
      </c>
      <c r="M244" s="60">
        <v>4.0120000000000003E-2</v>
      </c>
      <c r="N244" s="64">
        <v>4.13</v>
      </c>
      <c r="O244" s="252" t="e">
        <f>VLOOKUP(D244,'[1]CICLO DE MENUS'!$B$5:$I$60,8,FALSE)*F244</f>
        <v>#N/A</v>
      </c>
    </row>
    <row r="245" spans="1:15">
      <c r="A245" s="324"/>
      <c r="B245" s="327"/>
      <c r="C245" s="329"/>
      <c r="D245" s="50" t="s">
        <v>114</v>
      </c>
      <c r="E245" s="19" t="s">
        <v>120</v>
      </c>
      <c r="F245" s="60">
        <v>6.3</v>
      </c>
      <c r="G245" s="60">
        <v>5.9850000000000003</v>
      </c>
      <c r="H245" s="60">
        <v>2.3940000000000001</v>
      </c>
      <c r="I245" s="60">
        <v>8.3789999999999989E-2</v>
      </c>
      <c r="J245" s="60">
        <v>5.9850000000000007E-3</v>
      </c>
      <c r="K245" s="60">
        <v>0.46084500000000006</v>
      </c>
      <c r="L245" s="60">
        <v>1.4364000000000001</v>
      </c>
      <c r="M245" s="60">
        <v>1.7955000000000002E-2</v>
      </c>
      <c r="N245" s="64">
        <v>0.252</v>
      </c>
      <c r="O245" s="252" t="e">
        <f>VLOOKUP(D245,'[1]CICLO DE MENUS'!$B$5:$I$60,8,FALSE)*F245</f>
        <v>#N/A</v>
      </c>
    </row>
    <row r="246" spans="1:15">
      <c r="A246" s="324"/>
      <c r="B246" s="327"/>
      <c r="C246" s="329"/>
      <c r="D246" s="50" t="s">
        <v>208</v>
      </c>
      <c r="E246" s="19" t="s">
        <v>210</v>
      </c>
      <c r="F246" s="60">
        <v>6.7</v>
      </c>
      <c r="G246" s="60">
        <v>6.03</v>
      </c>
      <c r="H246" s="60">
        <v>2.5929000000000002</v>
      </c>
      <c r="I246" s="60">
        <v>0.12662999999999999</v>
      </c>
      <c r="J246" s="60">
        <v>0</v>
      </c>
      <c r="K246" s="60">
        <v>0.43416000000000005</v>
      </c>
      <c r="L246" s="60">
        <v>2.4120000000000004</v>
      </c>
      <c r="M246" s="60">
        <v>6.0299999999999999E-2</v>
      </c>
      <c r="N246" s="64">
        <v>0.40200000000000002</v>
      </c>
      <c r="O246" s="252" t="e">
        <f>VLOOKUP(D246,'[1]CICLO DE MENUS'!$B$5:$I$60,8,FALSE)*F246</f>
        <v>#N/A</v>
      </c>
    </row>
    <row r="247" spans="1:15">
      <c r="A247" s="324"/>
      <c r="B247" s="327"/>
      <c r="C247" s="329"/>
      <c r="D247" s="50" t="s">
        <v>116</v>
      </c>
      <c r="E247" s="19" t="s">
        <v>122</v>
      </c>
      <c r="F247" s="60">
        <v>2.2000000000000002</v>
      </c>
      <c r="G247" s="60">
        <v>1.9800000000000002</v>
      </c>
      <c r="H247" s="60">
        <v>0.87120000000000009</v>
      </c>
      <c r="I247" s="60">
        <v>4.5540000000000004E-2</v>
      </c>
      <c r="J247" s="60">
        <v>1.1880000000000002E-2</v>
      </c>
      <c r="K247" s="60">
        <v>0.11682000000000002</v>
      </c>
      <c r="L247" s="60">
        <v>1.6236000000000002</v>
      </c>
      <c r="M247" s="60">
        <v>3.5640000000000005E-2</v>
      </c>
      <c r="N247" s="64">
        <v>1.012</v>
      </c>
      <c r="O247" s="252" t="e">
        <f>VLOOKUP(D247,'[1]CICLO DE MENUS'!$B$5:$I$60,8,FALSE)*F247</f>
        <v>#N/A</v>
      </c>
    </row>
    <row r="248" spans="1:15">
      <c r="A248" s="324"/>
      <c r="B248" s="330"/>
      <c r="C248" s="329"/>
      <c r="D248" s="50" t="s">
        <v>117</v>
      </c>
      <c r="E248" s="19" t="s">
        <v>123</v>
      </c>
      <c r="F248" s="60">
        <v>0.5</v>
      </c>
      <c r="G248" s="60">
        <v>0.5</v>
      </c>
      <c r="H248" s="60">
        <v>0</v>
      </c>
      <c r="I248" s="60">
        <v>0</v>
      </c>
      <c r="J248" s="60">
        <v>0</v>
      </c>
      <c r="K248" s="60">
        <v>0</v>
      </c>
      <c r="L248" s="60">
        <v>0.12</v>
      </c>
      <c r="M248" s="60">
        <v>1.5E-3</v>
      </c>
      <c r="N248" s="64">
        <v>193.905</v>
      </c>
      <c r="O248" s="252" t="e">
        <f>VLOOKUP(D248,'[1]CICLO DE MENUS'!$B$5:$I$60,8,FALSE)*F248</f>
        <v>#N/A</v>
      </c>
    </row>
    <row r="249" spans="1:15">
      <c r="A249" s="324"/>
      <c r="B249" s="326" t="s">
        <v>155</v>
      </c>
      <c r="C249" s="326" t="s">
        <v>519</v>
      </c>
      <c r="D249" s="50" t="s">
        <v>197</v>
      </c>
      <c r="E249" s="19" t="s">
        <v>198</v>
      </c>
      <c r="F249" s="60">
        <v>90</v>
      </c>
      <c r="G249" s="60">
        <v>83.7</v>
      </c>
      <c r="H249" s="60">
        <v>138.94200000000001</v>
      </c>
      <c r="I249" s="60">
        <v>17.325900000000001</v>
      </c>
      <c r="J249" s="60">
        <v>7.7004000000000001</v>
      </c>
      <c r="K249" s="60">
        <v>8.3699999999999997E-2</v>
      </c>
      <c r="L249" s="60">
        <v>9.2070000000000007</v>
      </c>
      <c r="M249" s="60">
        <v>0.58589999999999998</v>
      </c>
      <c r="N249" s="61">
        <v>52.731000000000002</v>
      </c>
      <c r="O249" s="252"/>
    </row>
    <row r="250" spans="1:15" ht="15" customHeight="1">
      <c r="A250" s="324"/>
      <c r="B250" s="327"/>
      <c r="C250" s="327"/>
      <c r="D250" s="69" t="s">
        <v>115</v>
      </c>
      <c r="E250" s="19" t="s">
        <v>121</v>
      </c>
      <c r="F250" s="60">
        <v>1.1000000000000001</v>
      </c>
      <c r="G250" s="60">
        <v>1.0450000000000002</v>
      </c>
      <c r="H250" s="60">
        <v>1.5048000000000001</v>
      </c>
      <c r="I250" s="60">
        <v>4.9115000000000013E-2</v>
      </c>
      <c r="J250" s="60">
        <v>3.1350000000000006E-3</v>
      </c>
      <c r="K250" s="60">
        <v>0.30618500000000004</v>
      </c>
      <c r="L250" s="60">
        <v>0.41800000000000004</v>
      </c>
      <c r="M250" s="60">
        <v>1.3585000000000003E-2</v>
      </c>
      <c r="N250" s="64">
        <v>0.20900000000000002</v>
      </c>
      <c r="O250" s="252"/>
    </row>
    <row r="251" spans="1:15" ht="22.5" customHeight="1">
      <c r="A251" s="324"/>
      <c r="B251" s="327"/>
      <c r="C251" s="327"/>
      <c r="D251" s="69" t="s">
        <v>185</v>
      </c>
      <c r="E251" s="19" t="s">
        <v>186</v>
      </c>
      <c r="F251" s="60">
        <v>3</v>
      </c>
      <c r="G251" s="60">
        <v>3</v>
      </c>
      <c r="H251" s="60">
        <v>27</v>
      </c>
      <c r="I251" s="60">
        <v>0</v>
      </c>
      <c r="J251" s="60">
        <v>3</v>
      </c>
      <c r="K251" s="60">
        <v>0</v>
      </c>
      <c r="L251" s="60">
        <v>0</v>
      </c>
      <c r="M251" s="60">
        <v>0</v>
      </c>
      <c r="N251" s="64">
        <v>0</v>
      </c>
      <c r="O251" s="252" t="e">
        <f>VLOOKUP(D251,'[1]CICLO DE MENUS'!$B$5:$I$60,8,FALSE)*F251</f>
        <v>#N/A</v>
      </c>
    </row>
    <row r="252" spans="1:15">
      <c r="A252" s="325"/>
      <c r="B252" s="330"/>
      <c r="C252" s="330"/>
      <c r="D252" s="69" t="s">
        <v>117</v>
      </c>
      <c r="E252" s="19" t="s">
        <v>123</v>
      </c>
      <c r="F252" s="60">
        <v>0.3</v>
      </c>
      <c r="G252" s="60">
        <v>0.3</v>
      </c>
      <c r="H252" s="60">
        <v>0</v>
      </c>
      <c r="I252" s="60">
        <v>0</v>
      </c>
      <c r="J252" s="60">
        <v>0</v>
      </c>
      <c r="K252" s="60">
        <v>0</v>
      </c>
      <c r="L252" s="60">
        <v>7.1999999999999995E-2</v>
      </c>
      <c r="M252" s="60">
        <v>8.9999999999999998E-4</v>
      </c>
      <c r="N252" s="64">
        <v>116.34299999999999</v>
      </c>
      <c r="O252" s="252" t="e">
        <f>VLOOKUP(D252,'[1]CICLO DE MENUS'!$B$5:$I$60,8,FALSE)*F252</f>
        <v>#N/A</v>
      </c>
    </row>
    <row r="253" spans="1:15">
      <c r="A253" s="334" t="s">
        <v>161</v>
      </c>
      <c r="B253" s="326" t="s">
        <v>162</v>
      </c>
      <c r="C253" s="331" t="s">
        <v>129</v>
      </c>
      <c r="D253" s="50" t="s">
        <v>163</v>
      </c>
      <c r="E253" s="19" t="s">
        <v>164</v>
      </c>
      <c r="F253" s="60">
        <v>40</v>
      </c>
      <c r="G253" s="60">
        <v>40</v>
      </c>
      <c r="H253" s="60">
        <v>141.19999999999999</v>
      </c>
      <c r="I253" s="60">
        <v>2.68</v>
      </c>
      <c r="J253" s="60">
        <v>0.16</v>
      </c>
      <c r="K253" s="60">
        <v>32.04</v>
      </c>
      <c r="L253" s="60">
        <v>3.6</v>
      </c>
      <c r="M253" s="60">
        <v>0.32</v>
      </c>
      <c r="N253" s="64">
        <v>0.8</v>
      </c>
      <c r="O253" s="252" t="e">
        <f>VLOOKUP(D253,'[1]CICLO DE MENUS'!$B$5:$I$60,8,FALSE)*F253</f>
        <v>#N/A</v>
      </c>
    </row>
    <row r="254" spans="1:15" ht="24">
      <c r="A254" s="335"/>
      <c r="B254" s="327"/>
      <c r="C254" s="332"/>
      <c r="D254" s="50" t="s">
        <v>212</v>
      </c>
      <c r="E254" s="19" t="s">
        <v>213</v>
      </c>
      <c r="F254" s="60">
        <v>6</v>
      </c>
      <c r="G254" s="60">
        <v>6</v>
      </c>
      <c r="H254" s="60">
        <v>22.26</v>
      </c>
      <c r="I254" s="60">
        <v>0.78</v>
      </c>
      <c r="J254" s="60">
        <v>8.3999999999999991E-2</v>
      </c>
      <c r="K254" s="60">
        <v>4.4879999999999995</v>
      </c>
      <c r="L254" s="60">
        <v>1.26</v>
      </c>
      <c r="M254" s="60">
        <v>0.06</v>
      </c>
      <c r="N254" s="64">
        <v>0.3</v>
      </c>
      <c r="O254" s="252" t="e">
        <f>VLOOKUP(D254,'[1]CICLO DE MENUS'!$B$5:$I$60,8,FALSE)*F254</f>
        <v>#N/A</v>
      </c>
    </row>
    <row r="255" spans="1:15">
      <c r="A255" s="335"/>
      <c r="B255" s="327"/>
      <c r="C255" s="332"/>
      <c r="D255" s="50" t="s">
        <v>185</v>
      </c>
      <c r="E255" s="19" t="s">
        <v>186</v>
      </c>
      <c r="F255" s="60">
        <v>3</v>
      </c>
      <c r="G255" s="60">
        <v>3</v>
      </c>
      <c r="H255" s="60">
        <v>27</v>
      </c>
      <c r="I255" s="60">
        <v>0</v>
      </c>
      <c r="J255" s="60">
        <v>3</v>
      </c>
      <c r="K255" s="60">
        <v>0</v>
      </c>
      <c r="L255" s="60">
        <v>0</v>
      </c>
      <c r="M255" s="60">
        <v>0</v>
      </c>
      <c r="N255" s="64">
        <v>0</v>
      </c>
      <c r="O255" s="252" t="e">
        <f>VLOOKUP(D255,'[1]CICLO DE MENUS'!$B$5:$I$60,8,FALSE)*F255</f>
        <v>#N/A</v>
      </c>
    </row>
    <row r="256" spans="1:15">
      <c r="A256" s="336"/>
      <c r="B256" s="330"/>
      <c r="C256" s="333"/>
      <c r="D256" s="50" t="s">
        <v>117</v>
      </c>
      <c r="E256" s="19" t="s">
        <v>123</v>
      </c>
      <c r="F256" s="60">
        <v>0.5</v>
      </c>
      <c r="G256" s="60">
        <v>0.5</v>
      </c>
      <c r="H256" s="60">
        <v>0</v>
      </c>
      <c r="I256" s="60">
        <v>0</v>
      </c>
      <c r="J256" s="60">
        <v>0</v>
      </c>
      <c r="K256" s="60">
        <v>0</v>
      </c>
      <c r="L256" s="60">
        <v>0.12</v>
      </c>
      <c r="M256" s="60">
        <v>1.5E-3</v>
      </c>
      <c r="N256" s="64">
        <v>193.905</v>
      </c>
      <c r="O256" s="252" t="e">
        <f>VLOOKUP(D256,'[1]CICLO DE MENUS'!$B$5:$I$60,8,FALSE)*F256</f>
        <v>#N/A</v>
      </c>
    </row>
    <row r="257" spans="1:15" ht="24" customHeight="1">
      <c r="A257" s="355" t="s">
        <v>183</v>
      </c>
      <c r="B257" s="326" t="s">
        <v>162</v>
      </c>
      <c r="C257" s="331" t="s">
        <v>62</v>
      </c>
      <c r="D257" s="50" t="s">
        <v>199</v>
      </c>
      <c r="E257" s="19" t="s">
        <v>200</v>
      </c>
      <c r="F257" s="60">
        <v>60</v>
      </c>
      <c r="G257" s="60">
        <v>60</v>
      </c>
      <c r="H257" s="60">
        <v>57.6</v>
      </c>
      <c r="I257" s="60">
        <v>1.32</v>
      </c>
      <c r="J257" s="60">
        <v>0.06</v>
      </c>
      <c r="K257" s="60">
        <v>12.66</v>
      </c>
      <c r="L257" s="60">
        <v>6.6</v>
      </c>
      <c r="M257" s="60">
        <v>0.6</v>
      </c>
      <c r="N257" s="64">
        <v>10.8</v>
      </c>
      <c r="O257" s="252" t="e">
        <f>VLOOKUP(D257,'[1]CICLO DE MENUS'!$B$5:$I$60,8,FALSE)*F257</f>
        <v>#N/A</v>
      </c>
    </row>
    <row r="258" spans="1:15">
      <c r="A258" s="356"/>
      <c r="B258" s="327"/>
      <c r="C258" s="332"/>
      <c r="D258" s="28" t="s">
        <v>116</v>
      </c>
      <c r="E258" s="19" t="s">
        <v>122</v>
      </c>
      <c r="F258" s="60">
        <v>3</v>
      </c>
      <c r="G258" s="60">
        <v>2.7</v>
      </c>
      <c r="H258" s="60">
        <v>1.1880000000000002</v>
      </c>
      <c r="I258" s="60">
        <v>6.2100000000000002E-2</v>
      </c>
      <c r="J258" s="60">
        <v>1.6200000000000003E-2</v>
      </c>
      <c r="K258" s="60">
        <v>0.15930000000000002</v>
      </c>
      <c r="L258" s="60">
        <v>2.214</v>
      </c>
      <c r="M258" s="60">
        <v>4.8600000000000004E-2</v>
      </c>
      <c r="N258" s="64">
        <v>1.38</v>
      </c>
      <c r="O258" s="252" t="e">
        <f>VLOOKUP(D258,'[1]CICLO DE MENUS'!$B$5:$I$60,8,FALSE)*F258</f>
        <v>#N/A</v>
      </c>
    </row>
    <row r="259" spans="1:15">
      <c r="A259" s="357"/>
      <c r="B259" s="330"/>
      <c r="C259" s="333"/>
      <c r="D259" s="28" t="s">
        <v>117</v>
      </c>
      <c r="E259" s="19" t="s">
        <v>123</v>
      </c>
      <c r="F259" s="60">
        <v>0.5</v>
      </c>
      <c r="G259" s="60">
        <v>0.5</v>
      </c>
      <c r="H259" s="60">
        <v>0</v>
      </c>
      <c r="I259" s="60">
        <v>0</v>
      </c>
      <c r="J259" s="60">
        <v>0</v>
      </c>
      <c r="K259" s="60">
        <v>0</v>
      </c>
      <c r="L259" s="60">
        <v>0.12</v>
      </c>
      <c r="M259" s="60">
        <v>1.5E-3</v>
      </c>
      <c r="N259" s="64">
        <v>193.905</v>
      </c>
      <c r="O259" s="252" t="e">
        <f>VLOOKUP(D259,'[1]CICLO DE MENUS'!$B$5:$I$60,8,FALSE)*F259</f>
        <v>#N/A</v>
      </c>
    </row>
    <row r="260" spans="1:15" ht="14.25" customHeight="1">
      <c r="A260" s="334" t="s">
        <v>184</v>
      </c>
      <c r="B260" s="326" t="s">
        <v>167</v>
      </c>
      <c r="C260" s="331" t="s">
        <v>217</v>
      </c>
      <c r="D260" s="57" t="s">
        <v>168</v>
      </c>
      <c r="E260" s="19" t="s">
        <v>169</v>
      </c>
      <c r="F260" s="19">
        <v>50</v>
      </c>
      <c r="G260" s="60">
        <v>40</v>
      </c>
      <c r="H260" s="60">
        <v>9.1999999999999993</v>
      </c>
      <c r="I260" s="60">
        <v>0.36</v>
      </c>
      <c r="J260" s="60">
        <v>0.04</v>
      </c>
      <c r="K260" s="60">
        <v>1.64</v>
      </c>
      <c r="L260" s="60">
        <v>3.6</v>
      </c>
      <c r="M260" s="60">
        <v>0.2</v>
      </c>
      <c r="N260" s="64">
        <v>3</v>
      </c>
      <c r="O260" s="252" t="e">
        <f>VLOOKUP(D260,'[1]CICLO DE MENUS'!$B$5:$I$60,8,FALSE)*F260</f>
        <v>#N/A</v>
      </c>
    </row>
    <row r="261" spans="1:15">
      <c r="A261" s="335"/>
      <c r="B261" s="327"/>
      <c r="C261" s="332"/>
      <c r="D261" s="57" t="s">
        <v>201</v>
      </c>
      <c r="E261" s="19" t="s">
        <v>202</v>
      </c>
      <c r="F261" s="19">
        <v>34</v>
      </c>
      <c r="G261" s="60">
        <v>25.5</v>
      </c>
      <c r="H261" s="60">
        <v>3.57</v>
      </c>
      <c r="I261" s="60">
        <v>0.1275</v>
      </c>
      <c r="J261" s="60">
        <v>2.5500000000000002E-2</v>
      </c>
      <c r="K261" s="60">
        <v>0.58650000000000002</v>
      </c>
      <c r="L261" s="60">
        <v>4.59</v>
      </c>
      <c r="M261" s="60">
        <v>7.6499999999999999E-2</v>
      </c>
      <c r="N261" s="64">
        <v>0.68</v>
      </c>
      <c r="O261" s="252" t="e">
        <f>VLOOKUP(D261,'[1]CICLO DE MENUS'!$B$5:$I$60,8,FALSE)*F261</f>
        <v>#N/A</v>
      </c>
    </row>
    <row r="262" spans="1:15">
      <c r="A262" s="336"/>
      <c r="B262" s="330"/>
      <c r="C262" s="333"/>
      <c r="D262" s="57" t="s">
        <v>116</v>
      </c>
      <c r="E262" s="19" t="s">
        <v>122</v>
      </c>
      <c r="F262" s="19">
        <v>2</v>
      </c>
      <c r="G262" s="60">
        <v>1.8</v>
      </c>
      <c r="H262" s="60">
        <v>0.79200000000000004</v>
      </c>
      <c r="I262" s="60">
        <v>4.1399999999999999E-2</v>
      </c>
      <c r="J262" s="60">
        <v>1.0800000000000001E-2</v>
      </c>
      <c r="K262" s="60">
        <v>0.10620000000000002</v>
      </c>
      <c r="L262" s="60">
        <v>1.476</v>
      </c>
      <c r="M262" s="60">
        <v>3.2400000000000005E-2</v>
      </c>
      <c r="N262" s="64">
        <v>0.92</v>
      </c>
      <c r="O262" s="252" t="e">
        <f>VLOOKUP(D262,'[1]CICLO DE MENUS'!$B$5:$I$60,8,FALSE)*F262</f>
        <v>#N/A</v>
      </c>
    </row>
    <row r="263" spans="1:15">
      <c r="A263" s="334" t="s">
        <v>51</v>
      </c>
      <c r="B263" s="326" t="s">
        <v>167</v>
      </c>
      <c r="C263" s="328" t="s">
        <v>81</v>
      </c>
      <c r="D263" s="57" t="s">
        <v>176</v>
      </c>
      <c r="E263" s="19" t="s">
        <v>177</v>
      </c>
      <c r="F263" s="21">
        <v>8</v>
      </c>
      <c r="G263" s="21">
        <v>8</v>
      </c>
      <c r="H263" s="21">
        <v>31.76</v>
      </c>
      <c r="I263" s="21">
        <v>0</v>
      </c>
      <c r="J263" s="21">
        <v>0</v>
      </c>
      <c r="K263" s="21">
        <v>7.944</v>
      </c>
      <c r="L263" s="21">
        <v>0</v>
      </c>
      <c r="M263" s="21">
        <v>8.0000000000000002E-3</v>
      </c>
      <c r="N263" s="58">
        <v>0</v>
      </c>
      <c r="O263" s="252" t="e">
        <f>VLOOKUP(D263,'[1]CICLO DE MENUS'!$B$5:$I$60,8,FALSE)*F263</f>
        <v>#N/A</v>
      </c>
    </row>
    <row r="264" spans="1:15">
      <c r="A264" s="336"/>
      <c r="B264" s="330"/>
      <c r="C264" s="341"/>
      <c r="D264" s="57" t="s">
        <v>222</v>
      </c>
      <c r="E264" s="19" t="s">
        <v>223</v>
      </c>
      <c r="F264" s="260">
        <v>80</v>
      </c>
      <c r="G264" s="260">
        <v>60.8</v>
      </c>
      <c r="H264" s="260">
        <v>117.95199999999998</v>
      </c>
      <c r="I264" s="260">
        <v>0.2432</v>
      </c>
      <c r="J264" s="260">
        <v>6.08E-2</v>
      </c>
      <c r="K264" s="260">
        <v>28.5152</v>
      </c>
      <c r="L264" s="260">
        <v>4.8639999999999999</v>
      </c>
      <c r="M264" s="260">
        <v>6.08E-2</v>
      </c>
      <c r="N264" s="263">
        <v>0</v>
      </c>
      <c r="O264" s="252" t="e">
        <f>VLOOKUP(D264,'[1]CICLO DE MENUS'!$B$5:$I$60,8,FALSE)*F264</f>
        <v>#N/A</v>
      </c>
    </row>
    <row r="265" spans="1:15" ht="24">
      <c r="A265" s="27" t="s">
        <v>52</v>
      </c>
      <c r="B265" s="27" t="s">
        <v>172</v>
      </c>
      <c r="C265" s="28"/>
      <c r="D265" s="51"/>
      <c r="E265" s="19"/>
      <c r="F265" s="19"/>
      <c r="G265" s="19"/>
      <c r="H265" s="19"/>
      <c r="I265" s="19"/>
      <c r="J265" s="19"/>
      <c r="K265" s="19"/>
      <c r="L265" s="19"/>
      <c r="M265" s="19"/>
      <c r="N265" s="49"/>
      <c r="O265" s="252"/>
    </row>
    <row r="266" spans="1:15">
      <c r="A266" s="27" t="s">
        <v>173</v>
      </c>
      <c r="B266" s="27" t="s">
        <v>174</v>
      </c>
      <c r="C266" s="55" t="s">
        <v>175</v>
      </c>
      <c r="D266" s="51"/>
      <c r="E266" s="19"/>
      <c r="F266" s="19"/>
      <c r="G266" s="19"/>
      <c r="H266" s="19"/>
      <c r="I266" s="19"/>
      <c r="J266" s="19"/>
      <c r="K266" s="19"/>
      <c r="L266" s="19"/>
      <c r="M266" s="19"/>
      <c r="N266" s="49"/>
      <c r="O266" s="252"/>
    </row>
    <row r="267" spans="1:15">
      <c r="A267" s="27" t="s">
        <v>178</v>
      </c>
      <c r="B267" s="27" t="s">
        <v>179</v>
      </c>
      <c r="C267" s="55" t="s">
        <v>180</v>
      </c>
      <c r="D267" s="51"/>
      <c r="E267" s="19"/>
      <c r="F267" s="19"/>
      <c r="G267" s="19"/>
      <c r="H267" s="19"/>
      <c r="I267" s="19"/>
      <c r="J267" s="19"/>
      <c r="K267" s="19"/>
      <c r="L267" s="19"/>
      <c r="M267" s="19"/>
      <c r="N267" s="49"/>
      <c r="O267" s="252"/>
    </row>
    <row r="268" spans="1:15">
      <c r="A268" s="27" t="s">
        <v>182</v>
      </c>
      <c r="B268" s="337" t="s">
        <v>190</v>
      </c>
      <c r="C268" s="338"/>
      <c r="D268" s="339"/>
      <c r="E268" s="19"/>
      <c r="F268" s="19"/>
      <c r="G268" s="19"/>
      <c r="H268" s="19"/>
      <c r="I268" s="19"/>
      <c r="J268" s="19"/>
      <c r="K268" s="19"/>
      <c r="L268" s="19"/>
      <c r="M268" s="19"/>
      <c r="N268" s="49"/>
      <c r="O268" s="252"/>
    </row>
    <row r="269" spans="1:15">
      <c r="A269" s="27"/>
      <c r="B269" s="27"/>
      <c r="C269" s="20"/>
      <c r="D269" s="51"/>
      <c r="E269" s="19"/>
      <c r="F269" s="19"/>
      <c r="G269" s="19"/>
      <c r="H269" s="19"/>
      <c r="I269" s="19"/>
      <c r="J269" s="19"/>
      <c r="K269" s="19"/>
      <c r="L269" s="19"/>
      <c r="M269" s="19"/>
      <c r="N269" s="49"/>
      <c r="O269" s="252"/>
    </row>
    <row r="270" spans="1:15" s="257" customFormat="1">
      <c r="F270" s="264">
        <f>SUM(F242:F264)</f>
        <v>468.9</v>
      </c>
      <c r="L270" s="258"/>
      <c r="O270" s="259" t="e">
        <f>SUM(O242:O264)</f>
        <v>#N/A</v>
      </c>
    </row>
    <row r="271" spans="1:15">
      <c r="A271" s="345" t="s">
        <v>106</v>
      </c>
      <c r="B271" s="345"/>
      <c r="C271" s="345"/>
      <c r="D271" s="345"/>
      <c r="E271" s="345"/>
      <c r="F271" s="345"/>
      <c r="G271" s="22"/>
      <c r="H271" s="268">
        <f t="shared" ref="H271:N271" si="5">SUM(H242:H269)</f>
        <v>747.7410000000001</v>
      </c>
      <c r="I271" s="268">
        <f t="shared" si="5"/>
        <v>26.435385000000004</v>
      </c>
      <c r="J271" s="268">
        <f t="shared" si="5"/>
        <v>14.368729999999998</v>
      </c>
      <c r="K271" s="268">
        <f t="shared" si="5"/>
        <v>125.91376</v>
      </c>
      <c r="L271" s="268">
        <f t="shared" si="5"/>
        <v>52.441099999999999</v>
      </c>
      <c r="M271" s="268">
        <f t="shared" si="5"/>
        <v>2.6452</v>
      </c>
      <c r="N271" s="268">
        <f t="shared" si="5"/>
        <v>776.67399999999986</v>
      </c>
    </row>
    <row r="272" spans="1:15">
      <c r="A272" s="345" t="s">
        <v>107</v>
      </c>
      <c r="B272" s="345"/>
      <c r="C272" s="345"/>
      <c r="D272" s="345"/>
      <c r="E272" s="345"/>
      <c r="F272" s="345"/>
      <c r="G272" s="22"/>
      <c r="H272" s="45">
        <v>1994</v>
      </c>
      <c r="I272" s="45">
        <v>69.8</v>
      </c>
      <c r="J272" s="45">
        <v>66.5</v>
      </c>
      <c r="K272" s="45">
        <v>279.2</v>
      </c>
      <c r="L272" s="45">
        <v>1100</v>
      </c>
      <c r="M272" s="47">
        <v>8.6999999999999993</v>
      </c>
      <c r="N272" s="47">
        <v>1500</v>
      </c>
    </row>
    <row r="273" spans="1:26">
      <c r="A273" s="345" t="s">
        <v>108</v>
      </c>
      <c r="B273" s="345"/>
      <c r="C273" s="345"/>
      <c r="D273" s="345"/>
      <c r="E273" s="345"/>
      <c r="F273" s="345"/>
      <c r="G273" s="22"/>
      <c r="H273" s="46">
        <v>0.33477106318956873</v>
      </c>
      <c r="I273" s="46">
        <v>0.42659720630372489</v>
      </c>
      <c r="J273" s="46">
        <v>0.2019136090225564</v>
      </c>
      <c r="K273" s="46">
        <v>0.36880549785100286</v>
      </c>
      <c r="L273" s="46">
        <v>4.5815727272727272E-2</v>
      </c>
      <c r="M273" s="48">
        <v>0.60017183908045968</v>
      </c>
      <c r="N273" s="48">
        <v>0.31230600000000003</v>
      </c>
    </row>
    <row r="274" spans="1:26" s="23" customFormat="1">
      <c r="O274" s="238"/>
    </row>
    <row r="275" spans="1:26">
      <c r="A275" s="346" t="s">
        <v>109</v>
      </c>
      <c r="B275" s="346"/>
      <c r="C275" s="346"/>
      <c r="D275" s="347"/>
      <c r="E275" s="351" t="s">
        <v>562</v>
      </c>
      <c r="F275" s="352"/>
      <c r="G275" s="352"/>
      <c r="H275" s="352"/>
      <c r="I275" s="352"/>
      <c r="J275" s="352"/>
      <c r="K275" s="352"/>
      <c r="L275" s="352"/>
      <c r="M275" s="352"/>
      <c r="N275" s="353"/>
    </row>
    <row r="276" spans="1:26" ht="7.5" customHeight="1">
      <c r="A276" s="23"/>
      <c r="B276" s="23"/>
      <c r="C276" s="23"/>
      <c r="D276" s="18"/>
      <c r="E276" s="18"/>
      <c r="F276" s="18"/>
      <c r="G276" s="18"/>
      <c r="H276" s="18"/>
      <c r="I276" s="18"/>
      <c r="J276" s="18"/>
      <c r="K276" s="18"/>
      <c r="L276" s="18"/>
      <c r="M276" s="18"/>
    </row>
    <row r="277" spans="1:26" ht="42" customHeight="1">
      <c r="A277" s="23" t="s">
        <v>36</v>
      </c>
      <c r="B277" s="354"/>
      <c r="C277" s="354"/>
      <c r="D277" s="354"/>
      <c r="E277" s="354"/>
      <c r="F277" s="354"/>
      <c r="H277" s="346" t="s">
        <v>37</v>
      </c>
      <c r="I277" s="346"/>
      <c r="J277" s="347"/>
      <c r="K277" s="348">
        <v>1088304193</v>
      </c>
      <c r="L277" s="348"/>
      <c r="M277" s="348"/>
      <c r="N277" s="348"/>
    </row>
    <row r="279" spans="1:26" s="13" customFormat="1">
      <c r="A279" s="358" t="s">
        <v>89</v>
      </c>
      <c r="B279" s="358"/>
      <c r="C279" s="358"/>
      <c r="D279" s="358"/>
      <c r="E279" s="358"/>
      <c r="F279" s="358"/>
      <c r="G279" s="358"/>
      <c r="H279" s="358"/>
      <c r="I279" s="358"/>
      <c r="J279" s="358"/>
      <c r="K279" s="358"/>
      <c r="L279" s="358"/>
      <c r="O279" s="245"/>
    </row>
    <row r="280" spans="1:26" s="13" customFormat="1">
      <c r="A280" s="3"/>
      <c r="B280" s="3"/>
      <c r="C280" s="3"/>
      <c r="D280" s="3"/>
      <c r="E280" s="3"/>
      <c r="F280" s="3"/>
      <c r="G280" s="3"/>
      <c r="H280" s="3"/>
      <c r="I280" s="3"/>
      <c r="J280" s="3"/>
      <c r="K280" s="3"/>
      <c r="L280" s="3"/>
      <c r="O280" s="245"/>
    </row>
    <row r="281" spans="1:26" s="13" customFormat="1">
      <c r="A281" s="310" t="s">
        <v>1</v>
      </c>
      <c r="B281" s="310"/>
      <c r="C281" s="319" t="s">
        <v>39</v>
      </c>
      <c r="D281" s="319"/>
      <c r="E281" s="319"/>
      <c r="F281" s="319"/>
      <c r="G281" s="319"/>
      <c r="H281" s="319"/>
      <c r="I281" s="319"/>
      <c r="J281" s="319"/>
      <c r="K281" s="319"/>
      <c r="L281" s="319"/>
      <c r="O281" s="245"/>
    </row>
    <row r="282" spans="1:26" s="13" customFormat="1" ht="7.5" customHeight="1">
      <c r="A282" s="4"/>
      <c r="B282" s="4"/>
      <c r="C282" s="3"/>
      <c r="D282" s="3"/>
      <c r="E282" s="3"/>
      <c r="F282" s="3"/>
      <c r="G282" s="3"/>
      <c r="H282" s="3"/>
      <c r="I282" s="3"/>
      <c r="J282" s="3"/>
      <c r="K282" s="3"/>
      <c r="L282" s="3"/>
      <c r="O282" s="245"/>
    </row>
    <row r="283" spans="1:26" s="13" customFormat="1">
      <c r="A283" s="310" t="s">
        <v>5</v>
      </c>
      <c r="B283" s="310"/>
      <c r="C283" s="5" t="s">
        <v>537</v>
      </c>
      <c r="D283" s="3"/>
      <c r="E283" s="3"/>
      <c r="F283" s="3"/>
      <c r="G283" s="3"/>
      <c r="H283" s="3"/>
      <c r="I283" s="3"/>
      <c r="J283" s="3"/>
      <c r="K283" s="3"/>
      <c r="L283" s="3"/>
      <c r="O283" s="245"/>
    </row>
    <row r="284" spans="1:26" s="15" customFormat="1" ht="6.75" customHeight="1">
      <c r="A284" s="4"/>
      <c r="B284" s="6"/>
      <c r="C284" s="6"/>
      <c r="D284" s="6"/>
      <c r="E284" s="6"/>
      <c r="F284" s="6"/>
      <c r="G284" s="6"/>
      <c r="H284" s="6"/>
      <c r="I284" s="6"/>
      <c r="J284" s="6"/>
      <c r="K284" s="4"/>
      <c r="L284" s="4"/>
      <c r="M284" s="14"/>
      <c r="N284" s="14"/>
      <c r="O284" s="238"/>
      <c r="P284" s="14"/>
      <c r="Q284" s="23"/>
      <c r="R284" s="23"/>
      <c r="S284" s="23"/>
      <c r="T284" s="23"/>
      <c r="U284" s="23"/>
      <c r="V284" s="23"/>
      <c r="W284" s="23"/>
      <c r="X284" s="23"/>
      <c r="Y284" s="23"/>
      <c r="Z284" s="23"/>
    </row>
    <row r="285" spans="1:26" s="15" customFormat="1">
      <c r="A285" s="4" t="s">
        <v>6</v>
      </c>
      <c r="B285" s="4"/>
      <c r="C285" s="319" t="s">
        <v>536</v>
      </c>
      <c r="D285" s="319"/>
      <c r="E285" s="14"/>
      <c r="F285" s="14"/>
      <c r="G285" s="23"/>
      <c r="H285" s="23"/>
      <c r="I285" s="23"/>
      <c r="J285" s="23"/>
      <c r="K285" s="23"/>
      <c r="L285" s="23"/>
      <c r="M285" s="23"/>
      <c r="N285" s="23"/>
      <c r="O285" s="238"/>
      <c r="P285" s="23"/>
    </row>
    <row r="286" spans="1:26" s="15" customFormat="1" ht="9" customHeight="1">
      <c r="A286" s="4"/>
      <c r="B286" s="6"/>
      <c r="C286" s="6"/>
      <c r="D286" s="6"/>
      <c r="E286" s="6"/>
      <c r="F286" s="6"/>
      <c r="G286" s="6"/>
      <c r="H286" s="6"/>
      <c r="I286" s="6"/>
      <c r="J286" s="6"/>
      <c r="K286" s="4"/>
      <c r="L286" s="4"/>
      <c r="M286" s="14"/>
      <c r="N286" s="14"/>
      <c r="O286" s="238"/>
      <c r="P286" s="14"/>
      <c r="Q286" s="23"/>
      <c r="R286" s="23"/>
      <c r="S286" s="23"/>
      <c r="T286" s="23"/>
      <c r="U286" s="23"/>
      <c r="V286" s="23"/>
      <c r="W286" s="23"/>
      <c r="X286" s="23"/>
      <c r="Y286" s="23"/>
      <c r="Z286" s="23"/>
    </row>
    <row r="287" spans="1:26" s="15" customFormat="1">
      <c r="A287" s="310" t="s">
        <v>7</v>
      </c>
      <c r="B287" s="310"/>
      <c r="C287" s="319" t="s">
        <v>44</v>
      </c>
      <c r="D287" s="319"/>
      <c r="E287" s="6"/>
      <c r="F287" s="6"/>
      <c r="G287" s="6"/>
      <c r="H287" s="6"/>
      <c r="I287" s="6"/>
      <c r="J287" s="6"/>
      <c r="K287" s="4"/>
      <c r="L287" s="4"/>
      <c r="M287" s="14"/>
      <c r="N287" s="14"/>
      <c r="O287" s="238"/>
      <c r="P287" s="14"/>
      <c r="Q287" s="23"/>
      <c r="R287" s="23"/>
      <c r="S287" s="23"/>
      <c r="T287" s="23"/>
      <c r="U287" s="23"/>
      <c r="V287" s="23"/>
      <c r="W287" s="23"/>
      <c r="X287" s="23"/>
      <c r="Y287" s="23"/>
      <c r="Z287" s="23"/>
    </row>
    <row r="288" spans="1:26" s="15" customFormat="1" ht="9" customHeight="1">
      <c r="A288" s="4"/>
      <c r="B288" s="6"/>
      <c r="C288" s="6"/>
      <c r="D288" s="6"/>
      <c r="E288" s="6"/>
      <c r="F288" s="6"/>
      <c r="G288" s="6"/>
      <c r="H288" s="6"/>
      <c r="I288" s="6"/>
      <c r="J288" s="6"/>
      <c r="K288" s="4"/>
      <c r="L288" s="4"/>
      <c r="M288" s="14"/>
      <c r="N288" s="14"/>
      <c r="O288" s="238"/>
      <c r="P288" s="14"/>
      <c r="Q288" s="23"/>
      <c r="R288" s="23"/>
      <c r="S288" s="23"/>
      <c r="T288" s="23"/>
      <c r="U288" s="23"/>
      <c r="V288" s="23"/>
      <c r="W288" s="23"/>
      <c r="X288" s="23"/>
      <c r="Y288" s="23"/>
      <c r="Z288" s="23"/>
    </row>
    <row r="289" spans="1:26" s="15" customFormat="1">
      <c r="A289" s="321" t="s">
        <v>8</v>
      </c>
      <c r="B289" s="321"/>
      <c r="C289" s="26" t="s">
        <v>45</v>
      </c>
      <c r="D289" s="23"/>
      <c r="E289" s="23"/>
      <c r="F289" s="23"/>
      <c r="G289" s="23"/>
      <c r="H289" s="23"/>
      <c r="I289" s="23"/>
      <c r="O289" s="238"/>
    </row>
    <row r="290" spans="1:26" s="15" customFormat="1" ht="8.25" customHeight="1">
      <c r="A290" s="4"/>
      <c r="B290" s="6"/>
      <c r="C290" s="6"/>
      <c r="D290" s="6"/>
      <c r="E290" s="6"/>
      <c r="F290" s="6"/>
      <c r="G290" s="6"/>
      <c r="H290" s="6"/>
      <c r="I290" s="6"/>
      <c r="J290" s="6"/>
      <c r="K290" s="4"/>
      <c r="L290" s="4"/>
      <c r="M290" s="14"/>
      <c r="N290" s="14"/>
      <c r="O290" s="238"/>
      <c r="P290" s="14"/>
      <c r="Q290" s="23"/>
      <c r="R290" s="23"/>
      <c r="S290" s="23"/>
      <c r="T290" s="23"/>
      <c r="U290" s="23"/>
      <c r="V290" s="23"/>
      <c r="W290" s="23"/>
      <c r="X290" s="23"/>
      <c r="Y290" s="23"/>
      <c r="Z290" s="23"/>
    </row>
    <row r="291" spans="1:26" s="15" customFormat="1">
      <c r="A291" s="16" t="s">
        <v>90</v>
      </c>
      <c r="B291" s="322" t="s">
        <v>307</v>
      </c>
      <c r="C291" s="322"/>
      <c r="D291" s="6"/>
      <c r="E291" s="6"/>
      <c r="F291" s="6"/>
      <c r="G291" s="6"/>
      <c r="H291" s="6"/>
      <c r="I291" s="6"/>
      <c r="J291" s="6"/>
      <c r="K291" s="4"/>
      <c r="L291" s="4"/>
      <c r="M291" s="14"/>
      <c r="N291" s="14"/>
      <c r="O291" s="238"/>
      <c r="P291" s="14"/>
      <c r="Q291" s="23"/>
      <c r="R291" s="23"/>
      <c r="S291" s="23"/>
      <c r="T291" s="23"/>
      <c r="U291" s="23"/>
      <c r="V291" s="23"/>
      <c r="W291" s="23"/>
      <c r="X291" s="23"/>
      <c r="Y291" s="23"/>
      <c r="Z291" s="23"/>
    </row>
    <row r="292" spans="1:26" s="15" customFormat="1" ht="8.25" customHeight="1">
      <c r="A292" s="4"/>
      <c r="B292" s="6"/>
      <c r="C292" s="6"/>
      <c r="D292" s="6"/>
      <c r="E292" s="6"/>
      <c r="F292" s="6"/>
      <c r="G292" s="6"/>
      <c r="H292" s="6"/>
      <c r="I292" s="6"/>
      <c r="J292" s="6"/>
      <c r="K292" s="4"/>
      <c r="L292" s="4"/>
      <c r="M292" s="14"/>
      <c r="N292" s="14"/>
      <c r="O292" s="238"/>
      <c r="P292" s="14"/>
      <c r="Q292" s="23"/>
      <c r="R292" s="23"/>
      <c r="S292" s="23"/>
      <c r="T292" s="23"/>
      <c r="U292" s="23"/>
      <c r="V292" s="23"/>
      <c r="W292" s="23"/>
      <c r="X292" s="23"/>
      <c r="Y292" s="23"/>
      <c r="Z292" s="23"/>
    </row>
    <row r="293" spans="1:26">
      <c r="A293" s="7" t="s">
        <v>91</v>
      </c>
      <c r="B293" s="5">
        <v>6</v>
      </c>
      <c r="C293" s="7"/>
      <c r="D293" s="7"/>
      <c r="E293" s="7"/>
      <c r="F293" s="7"/>
      <c r="G293" s="7"/>
      <c r="H293" s="7"/>
      <c r="I293" s="7"/>
      <c r="J293" s="7"/>
      <c r="K293" s="7"/>
      <c r="L293" s="7"/>
    </row>
    <row r="294" spans="1:26" s="15" customFormat="1">
      <c r="A294" s="4"/>
      <c r="B294" s="6"/>
      <c r="C294" s="6"/>
      <c r="D294" s="6"/>
      <c r="E294" s="6"/>
      <c r="F294" s="6"/>
      <c r="G294" s="6"/>
      <c r="H294" s="6"/>
      <c r="I294" s="6"/>
      <c r="J294" s="6"/>
      <c r="K294" s="4"/>
      <c r="L294" s="4"/>
      <c r="M294" s="14"/>
      <c r="N294" s="14"/>
      <c r="O294" s="238"/>
      <c r="P294" s="14"/>
      <c r="Q294" s="23"/>
      <c r="R294" s="23"/>
      <c r="S294" s="23"/>
      <c r="T294" s="23"/>
      <c r="U294" s="23"/>
      <c r="V294" s="23"/>
      <c r="W294" s="23"/>
      <c r="X294" s="23"/>
      <c r="Y294" s="23"/>
      <c r="Z294" s="23"/>
    </row>
    <row r="295" spans="1:26">
      <c r="A295" s="340" t="s">
        <v>38</v>
      </c>
      <c r="B295" s="340" t="s">
        <v>92</v>
      </c>
      <c r="C295" s="340" t="s">
        <v>93</v>
      </c>
      <c r="D295" s="340" t="s">
        <v>94</v>
      </c>
      <c r="E295" s="340" t="s">
        <v>95</v>
      </c>
      <c r="F295" s="340" t="s">
        <v>96</v>
      </c>
      <c r="G295" s="340" t="s">
        <v>97</v>
      </c>
      <c r="H295" s="340" t="s">
        <v>98</v>
      </c>
      <c r="I295" s="340"/>
      <c r="J295" s="340"/>
      <c r="K295" s="340"/>
      <c r="L295" s="340"/>
      <c r="M295" s="340"/>
      <c r="N295" s="340"/>
      <c r="O295" s="252"/>
    </row>
    <row r="296" spans="1:26" ht="30">
      <c r="A296" s="340"/>
      <c r="B296" s="340"/>
      <c r="C296" s="340"/>
      <c r="D296" s="340"/>
      <c r="E296" s="340"/>
      <c r="F296" s="340"/>
      <c r="G296" s="340"/>
      <c r="H296" s="29" t="s">
        <v>99</v>
      </c>
      <c r="I296" s="29" t="s">
        <v>100</v>
      </c>
      <c r="J296" s="29" t="s">
        <v>101</v>
      </c>
      <c r="K296" s="29" t="s">
        <v>102</v>
      </c>
      <c r="L296" s="29" t="s">
        <v>103</v>
      </c>
      <c r="M296" s="29" t="s">
        <v>104</v>
      </c>
      <c r="N296" s="29" t="s">
        <v>105</v>
      </c>
      <c r="O296" s="253" t="s">
        <v>529</v>
      </c>
    </row>
    <row r="297" spans="1:26" ht="18.75" customHeight="1">
      <c r="A297" s="359" t="s">
        <v>47</v>
      </c>
      <c r="B297" s="334" t="s">
        <v>155</v>
      </c>
      <c r="C297" s="331" t="s">
        <v>569</v>
      </c>
      <c r="D297" s="50" t="s">
        <v>207</v>
      </c>
      <c r="E297" s="19" t="s">
        <v>209</v>
      </c>
      <c r="F297" s="60">
        <v>23.5</v>
      </c>
      <c r="G297" s="60">
        <v>19.975000000000001</v>
      </c>
      <c r="H297" s="60">
        <v>5.9924999999999997</v>
      </c>
      <c r="I297" s="60">
        <v>0.15980000000000003</v>
      </c>
      <c r="J297" s="60">
        <v>3.9950000000000006E-2</v>
      </c>
      <c r="K297" s="60">
        <v>1.15855</v>
      </c>
      <c r="L297" s="60">
        <v>3.9950000000000001</v>
      </c>
      <c r="M297" s="60">
        <v>0.15980000000000003</v>
      </c>
      <c r="N297" s="64">
        <v>0.23499999999999999</v>
      </c>
      <c r="O297" s="252" t="e">
        <f>VLOOKUP(D297,'[1]CICLO DE MENUS'!$B$5:$I$60,8,FALSE)*F297</f>
        <v>#N/A</v>
      </c>
    </row>
    <row r="298" spans="1:26">
      <c r="A298" s="360"/>
      <c r="B298" s="335"/>
      <c r="C298" s="332"/>
      <c r="D298" s="50" t="s">
        <v>113</v>
      </c>
      <c r="E298" s="19" t="s">
        <v>119</v>
      </c>
      <c r="F298" s="60">
        <v>23.5</v>
      </c>
      <c r="G298" s="60">
        <v>19.975000000000001</v>
      </c>
      <c r="H298" s="60">
        <v>9.3882500000000011</v>
      </c>
      <c r="I298" s="60">
        <v>0.139825</v>
      </c>
      <c r="J298" s="60">
        <v>1.9975000000000003E-2</v>
      </c>
      <c r="K298" s="60">
        <v>1.8976250000000001</v>
      </c>
      <c r="L298" s="60">
        <v>5.3932500000000001</v>
      </c>
      <c r="M298" s="60">
        <v>7.9900000000000013E-2</v>
      </c>
      <c r="N298" s="64">
        <v>8.2249999999999996</v>
      </c>
      <c r="O298" s="252" t="e">
        <f>VLOOKUP(D298,'[1]CICLO DE MENUS'!$B$5:$I$60,8,FALSE)*F298</f>
        <v>#N/A</v>
      </c>
    </row>
    <row r="299" spans="1:26">
      <c r="A299" s="360"/>
      <c r="B299" s="335"/>
      <c r="C299" s="332"/>
      <c r="D299" s="50" t="s">
        <v>208</v>
      </c>
      <c r="E299" s="19" t="s">
        <v>210</v>
      </c>
      <c r="F299" s="60">
        <v>22.2</v>
      </c>
      <c r="G299" s="60">
        <v>19.98</v>
      </c>
      <c r="H299" s="60">
        <v>8.5914000000000001</v>
      </c>
      <c r="I299" s="60">
        <v>0.41958000000000006</v>
      </c>
      <c r="J299" s="60">
        <v>0</v>
      </c>
      <c r="K299" s="60">
        <v>1.4385599999999998</v>
      </c>
      <c r="L299" s="60">
        <v>7.9920000000000009</v>
      </c>
      <c r="M299" s="60">
        <v>0.19980000000000001</v>
      </c>
      <c r="N299" s="64">
        <v>1.3319999999999999</v>
      </c>
      <c r="O299" s="252"/>
    </row>
    <row r="300" spans="1:26">
      <c r="A300" s="360"/>
      <c r="B300" s="335"/>
      <c r="C300" s="332"/>
      <c r="D300" s="50" t="s">
        <v>114</v>
      </c>
      <c r="E300" s="19" t="s">
        <v>120</v>
      </c>
      <c r="F300" s="60">
        <v>4.2</v>
      </c>
      <c r="G300" s="60">
        <v>3.99</v>
      </c>
      <c r="H300" s="60">
        <v>1.5960000000000003</v>
      </c>
      <c r="I300" s="60">
        <v>5.586E-2</v>
      </c>
      <c r="J300" s="60">
        <v>3.9900000000000005E-3</v>
      </c>
      <c r="K300" s="60">
        <v>0.30723</v>
      </c>
      <c r="L300" s="60">
        <v>0.95760000000000001</v>
      </c>
      <c r="M300" s="60">
        <v>1.1970000000000001E-2</v>
      </c>
      <c r="N300" s="64">
        <v>0.16800000000000001</v>
      </c>
      <c r="O300" s="252"/>
    </row>
    <row r="301" spans="1:26" ht="24">
      <c r="A301" s="360"/>
      <c r="B301" s="335"/>
      <c r="C301" s="332"/>
      <c r="D301" s="50" t="s">
        <v>153</v>
      </c>
      <c r="E301" s="19" t="s">
        <v>118</v>
      </c>
      <c r="F301" s="60">
        <v>30</v>
      </c>
      <c r="G301" s="60">
        <v>30</v>
      </c>
      <c r="H301" s="60">
        <v>24</v>
      </c>
      <c r="I301" s="60">
        <v>0.66</v>
      </c>
      <c r="J301" s="60">
        <v>0.03</v>
      </c>
      <c r="K301" s="60">
        <v>5.0699999999999994</v>
      </c>
      <c r="L301" s="60">
        <v>3.6</v>
      </c>
      <c r="M301" s="60">
        <v>0.24</v>
      </c>
      <c r="N301" s="64">
        <v>1.8</v>
      </c>
      <c r="O301" s="252" t="e">
        <f>VLOOKUP(D301,'[1]CICLO DE MENUS'!$B$5:$I$60,8,FALSE)*F301</f>
        <v>#N/A</v>
      </c>
    </row>
    <row r="302" spans="1:26" ht="15.75" customHeight="1">
      <c r="A302" s="360"/>
      <c r="B302" s="335"/>
      <c r="C302" s="332"/>
      <c r="D302" s="50" t="s">
        <v>154</v>
      </c>
      <c r="E302" s="19" t="s">
        <v>160</v>
      </c>
      <c r="F302" s="60">
        <v>13</v>
      </c>
      <c r="G302" s="60">
        <v>13</v>
      </c>
      <c r="H302" s="60">
        <v>64.87</v>
      </c>
      <c r="I302" s="60">
        <v>3.4190000000000005</v>
      </c>
      <c r="J302" s="60">
        <v>3.4580000000000002</v>
      </c>
      <c r="K302" s="60">
        <v>4.992</v>
      </c>
      <c r="L302" s="60">
        <v>122.2</v>
      </c>
      <c r="M302" s="60">
        <v>6.5000000000000002E-2</v>
      </c>
      <c r="N302" s="64">
        <v>47.97</v>
      </c>
      <c r="O302" s="252" t="e">
        <f>VLOOKUP(D302,'[1]CICLO DE MENUS'!$B$5:$I$60,8,FALSE)*F302</f>
        <v>#N/A</v>
      </c>
    </row>
    <row r="303" spans="1:26" ht="15" customHeight="1">
      <c r="A303" s="360"/>
      <c r="B303" s="335"/>
      <c r="C303" s="332"/>
      <c r="D303" s="50" t="s">
        <v>116</v>
      </c>
      <c r="E303" s="19" t="s">
        <v>122</v>
      </c>
      <c r="F303" s="60">
        <v>2</v>
      </c>
      <c r="G303" s="60">
        <v>1.8</v>
      </c>
      <c r="H303" s="60">
        <v>0.79200000000000004</v>
      </c>
      <c r="I303" s="60">
        <v>4.1399999999999999E-2</v>
      </c>
      <c r="J303" s="60">
        <v>1.0800000000000001E-2</v>
      </c>
      <c r="K303" s="60">
        <v>0.10620000000000002</v>
      </c>
      <c r="L303" s="60">
        <v>1.476</v>
      </c>
      <c r="M303" s="60">
        <v>3.2400000000000005E-2</v>
      </c>
      <c r="N303" s="64">
        <v>0.92</v>
      </c>
      <c r="O303" s="252" t="e">
        <f>VLOOKUP(D303,'[1]CICLO DE MENUS'!$B$5:$I$60,8,FALSE)*F303</f>
        <v>#N/A</v>
      </c>
    </row>
    <row r="304" spans="1:26" ht="15.75" customHeight="1">
      <c r="A304" s="360"/>
      <c r="B304" s="335"/>
      <c r="C304" s="332"/>
      <c r="D304" s="50" t="s">
        <v>117</v>
      </c>
      <c r="E304" s="19" t="s">
        <v>123</v>
      </c>
      <c r="F304" s="60">
        <v>0.5</v>
      </c>
      <c r="G304" s="60">
        <v>0.5</v>
      </c>
      <c r="H304" s="60">
        <v>0</v>
      </c>
      <c r="I304" s="60">
        <v>0</v>
      </c>
      <c r="J304" s="60">
        <v>0</v>
      </c>
      <c r="K304" s="60">
        <v>0</v>
      </c>
      <c r="L304" s="60">
        <v>0.12</v>
      </c>
      <c r="M304" s="60">
        <v>1.5E-3</v>
      </c>
      <c r="N304" s="64">
        <v>193.905</v>
      </c>
      <c r="O304" s="252" t="e">
        <f>VLOOKUP(D304,'[1]CICLO DE MENUS'!$B$5:$I$60,8,FALSE)*F304</f>
        <v>#N/A</v>
      </c>
    </row>
    <row r="305" spans="1:15" ht="37.5" customHeight="1">
      <c r="A305" s="360"/>
      <c r="B305" s="241" t="s">
        <v>155</v>
      </c>
      <c r="C305" s="269" t="s">
        <v>535</v>
      </c>
      <c r="D305" s="69" t="s">
        <v>203</v>
      </c>
      <c r="E305" s="19" t="s">
        <v>204</v>
      </c>
      <c r="F305" s="60">
        <v>85</v>
      </c>
      <c r="G305" s="60">
        <v>85</v>
      </c>
      <c r="H305" s="60">
        <v>119</v>
      </c>
      <c r="I305" s="60">
        <v>18.189999999999998</v>
      </c>
      <c r="J305" s="60">
        <v>5.0999999999999996</v>
      </c>
      <c r="K305" s="60">
        <v>0.17</v>
      </c>
      <c r="L305" s="60">
        <v>14.45</v>
      </c>
      <c r="M305" s="60">
        <v>0.68</v>
      </c>
      <c r="N305" s="64">
        <v>44.2</v>
      </c>
      <c r="O305" s="252" t="e">
        <f>VLOOKUP(D305,'[1]CICLO DE MENUS'!$B$5:$I$60,8,FALSE)*F305</f>
        <v>#N/A</v>
      </c>
    </row>
    <row r="306" spans="1:15" ht="15" customHeight="1">
      <c r="A306" s="369" t="s">
        <v>161</v>
      </c>
      <c r="B306" s="334" t="s">
        <v>162</v>
      </c>
      <c r="C306" s="328" t="s">
        <v>54</v>
      </c>
      <c r="D306" s="68" t="s">
        <v>163</v>
      </c>
      <c r="E306" s="19" t="s">
        <v>164</v>
      </c>
      <c r="F306" s="21">
        <v>46</v>
      </c>
      <c r="G306" s="21">
        <v>46</v>
      </c>
      <c r="H306" s="21">
        <v>162.38</v>
      </c>
      <c r="I306" s="21">
        <v>3.0819999999999999</v>
      </c>
      <c r="J306" s="21">
        <v>0.18400000000000002</v>
      </c>
      <c r="K306" s="21">
        <v>36.845999999999997</v>
      </c>
      <c r="L306" s="21">
        <v>4.1399999999999997</v>
      </c>
      <c r="M306" s="21">
        <v>0.36800000000000005</v>
      </c>
      <c r="N306" s="65">
        <v>0.92</v>
      </c>
      <c r="O306" s="252" t="e">
        <f>VLOOKUP(D306,'[1]CICLO DE MENUS'!$B$5:$I$60,8,FALSE)*F306</f>
        <v>#N/A</v>
      </c>
    </row>
    <row r="307" spans="1:15" ht="12" customHeight="1">
      <c r="A307" s="370"/>
      <c r="B307" s="335"/>
      <c r="C307" s="329"/>
      <c r="D307" s="68" t="s">
        <v>117</v>
      </c>
      <c r="E307" s="19" t="s">
        <v>123</v>
      </c>
      <c r="F307" s="21">
        <v>0.3</v>
      </c>
      <c r="G307" s="21">
        <v>0.3</v>
      </c>
      <c r="H307" s="21">
        <v>0</v>
      </c>
      <c r="I307" s="21">
        <v>0</v>
      </c>
      <c r="J307" s="21">
        <v>0</v>
      </c>
      <c r="K307" s="21">
        <v>0</v>
      </c>
      <c r="L307" s="21">
        <v>7.1999999999999995E-2</v>
      </c>
      <c r="M307" s="21">
        <v>8.9999999999999998E-4</v>
      </c>
      <c r="N307" s="65">
        <v>116.34299999999999</v>
      </c>
      <c r="O307" s="252" t="e">
        <f>VLOOKUP(D307,'[1]CICLO DE MENUS'!$B$5:$I$60,8,FALSE)*F307</f>
        <v>#N/A</v>
      </c>
    </row>
    <row r="308" spans="1:15" ht="15.75" customHeight="1">
      <c r="A308" s="371"/>
      <c r="B308" s="336"/>
      <c r="C308" s="341"/>
      <c r="D308" s="68" t="s">
        <v>185</v>
      </c>
      <c r="E308" s="19" t="s">
        <v>186</v>
      </c>
      <c r="F308" s="19">
        <v>3</v>
      </c>
      <c r="G308" s="19">
        <v>3</v>
      </c>
      <c r="H308" s="19">
        <v>27</v>
      </c>
      <c r="I308" s="19">
        <v>0</v>
      </c>
      <c r="J308" s="19">
        <v>3</v>
      </c>
      <c r="K308" s="19">
        <v>0</v>
      </c>
      <c r="L308" s="19">
        <v>0</v>
      </c>
      <c r="M308" s="19">
        <v>0</v>
      </c>
      <c r="N308" s="70">
        <v>0</v>
      </c>
      <c r="O308" s="252" t="e">
        <f>VLOOKUP(D308,'[1]CICLO DE MENUS'!$B$5:$I$60,8,FALSE)*F308</f>
        <v>#N/A</v>
      </c>
    </row>
    <row r="309" spans="1:15" ht="17.25" customHeight="1">
      <c r="A309" s="355" t="s">
        <v>183</v>
      </c>
      <c r="B309" s="334" t="s">
        <v>162</v>
      </c>
      <c r="C309" s="331" t="s">
        <v>134</v>
      </c>
      <c r="D309" s="68" t="s">
        <v>187</v>
      </c>
      <c r="E309" s="19" t="s">
        <v>166</v>
      </c>
      <c r="F309" s="60">
        <v>83</v>
      </c>
      <c r="G309" s="60">
        <v>59.76</v>
      </c>
      <c r="H309" s="60">
        <v>78.883200000000002</v>
      </c>
      <c r="I309" s="60">
        <v>0.65736000000000006</v>
      </c>
      <c r="J309" s="60">
        <v>0.11952</v>
      </c>
      <c r="K309" s="60">
        <v>18.107279999999999</v>
      </c>
      <c r="L309" s="60">
        <v>1.7927999999999999</v>
      </c>
      <c r="M309" s="60">
        <v>0.29880000000000001</v>
      </c>
      <c r="N309" s="64">
        <v>3.32</v>
      </c>
      <c r="O309" s="252" t="e">
        <f>VLOOKUP(D309,'[1]CICLO DE MENUS'!$B$5:$I$60,8,FALSE)*F309</f>
        <v>#N/A</v>
      </c>
    </row>
    <row r="310" spans="1:15" ht="18" customHeight="1">
      <c r="A310" s="357"/>
      <c r="B310" s="336"/>
      <c r="C310" s="333"/>
      <c r="D310" s="68" t="s">
        <v>224</v>
      </c>
      <c r="E310" s="19" t="s">
        <v>225</v>
      </c>
      <c r="F310" s="60">
        <v>8</v>
      </c>
      <c r="G310" s="60">
        <v>8</v>
      </c>
      <c r="H310" s="60">
        <v>29.12</v>
      </c>
      <c r="I310" s="60">
        <v>4.8000000000000001E-2</v>
      </c>
      <c r="J310" s="60">
        <v>8.0000000000000002E-3</v>
      </c>
      <c r="K310" s="60">
        <v>7.2160000000000002</v>
      </c>
      <c r="L310" s="60">
        <v>3.36</v>
      </c>
      <c r="M310" s="60">
        <v>0.39200000000000002</v>
      </c>
      <c r="N310" s="64">
        <v>3.12</v>
      </c>
      <c r="O310" s="252" t="e">
        <f>VLOOKUP(D310,'[1]CICLO DE MENUS'!$B$5:$I$60,8,FALSE)*F310</f>
        <v>#N/A</v>
      </c>
    </row>
    <row r="311" spans="1:15" ht="18.75" customHeight="1">
      <c r="A311" s="334" t="s">
        <v>184</v>
      </c>
      <c r="B311" s="334" t="s">
        <v>167</v>
      </c>
      <c r="C311" s="328" t="s">
        <v>72</v>
      </c>
      <c r="D311" s="68" t="s">
        <v>226</v>
      </c>
      <c r="E311" s="19" t="s">
        <v>227</v>
      </c>
      <c r="F311" s="21">
        <v>45</v>
      </c>
      <c r="G311" s="21">
        <v>31.5</v>
      </c>
      <c r="H311" s="21">
        <v>12.6</v>
      </c>
      <c r="I311" s="21">
        <v>0.56700000000000006</v>
      </c>
      <c r="J311" s="21">
        <v>9.4499999999999987E-2</v>
      </c>
      <c r="K311" s="21">
        <v>2.016</v>
      </c>
      <c r="L311" s="21">
        <v>13.86</v>
      </c>
      <c r="M311" s="21">
        <v>0.1575</v>
      </c>
      <c r="N311" s="65">
        <v>8.1</v>
      </c>
      <c r="O311" s="252" t="e">
        <f>VLOOKUP(D311,'[1]CICLO DE MENUS'!$B$5:$I$60,8,FALSE)*F311</f>
        <v>#N/A</v>
      </c>
    </row>
    <row r="312" spans="1:15" ht="18.75" customHeight="1">
      <c r="A312" s="335"/>
      <c r="B312" s="335"/>
      <c r="C312" s="329"/>
      <c r="D312" s="68" t="s">
        <v>201</v>
      </c>
      <c r="E312" s="19" t="s">
        <v>202</v>
      </c>
      <c r="F312" s="21">
        <v>40</v>
      </c>
      <c r="G312" s="21">
        <v>30</v>
      </c>
      <c r="H312" s="21">
        <v>4.2</v>
      </c>
      <c r="I312" s="21">
        <v>0.15</v>
      </c>
      <c r="J312" s="21">
        <v>0.03</v>
      </c>
      <c r="K312" s="21">
        <v>0.69</v>
      </c>
      <c r="L312" s="21">
        <v>5.4</v>
      </c>
      <c r="M312" s="21">
        <v>0.09</v>
      </c>
      <c r="N312" s="65">
        <v>0.8</v>
      </c>
      <c r="O312" s="252" t="e">
        <f>VLOOKUP(D312,'[1]CICLO DE MENUS'!$B$5:$I$60,8,FALSE)*F312</f>
        <v>#N/A</v>
      </c>
    </row>
    <row r="313" spans="1:15" ht="18.75" customHeight="1">
      <c r="A313" s="335"/>
      <c r="B313" s="335"/>
      <c r="C313" s="329"/>
      <c r="D313" s="68" t="s">
        <v>116</v>
      </c>
      <c r="E313" s="19" t="s">
        <v>122</v>
      </c>
      <c r="F313" s="21">
        <v>3</v>
      </c>
      <c r="G313" s="21">
        <v>4</v>
      </c>
      <c r="H313" s="21">
        <v>1.76</v>
      </c>
      <c r="I313" s="21">
        <v>9.1999999999999998E-2</v>
      </c>
      <c r="J313" s="21">
        <v>2.4E-2</v>
      </c>
      <c r="K313" s="21">
        <v>0.23600000000000002</v>
      </c>
      <c r="L313" s="21">
        <v>3.28</v>
      </c>
      <c r="M313" s="21">
        <v>7.2000000000000008E-2</v>
      </c>
      <c r="N313" s="65">
        <v>1.38</v>
      </c>
      <c r="O313" s="252" t="e">
        <f>VLOOKUP(D313,'[1]CICLO DE MENUS'!$B$5:$I$60,8,FALSE)*F313</f>
        <v>#N/A</v>
      </c>
    </row>
    <row r="314" spans="1:15">
      <c r="A314" s="336"/>
      <c r="B314" s="336"/>
      <c r="C314" s="341"/>
      <c r="D314" s="68" t="s">
        <v>189</v>
      </c>
      <c r="E314" s="19" t="s">
        <v>188</v>
      </c>
      <c r="F314" s="21">
        <v>2</v>
      </c>
      <c r="G314" s="21">
        <v>1</v>
      </c>
      <c r="H314" s="21">
        <v>0.44</v>
      </c>
      <c r="I314" s="21">
        <v>3.0000000000000001E-3</v>
      </c>
      <c r="J314" s="21">
        <v>3.0000000000000001E-3</v>
      </c>
      <c r="K314" s="21">
        <v>9.3000000000000013E-2</v>
      </c>
      <c r="L314" s="21">
        <v>0.19</v>
      </c>
      <c r="M314" s="21">
        <v>5.0000000000000001E-3</v>
      </c>
      <c r="N314" s="65">
        <v>0.08</v>
      </c>
      <c r="O314" s="252" t="e">
        <f>VLOOKUP(D314,'[1]CICLO DE MENUS'!$B$5:$I$60,8,FALSE)*F314</f>
        <v>#N/A</v>
      </c>
    </row>
    <row r="315" spans="1:15">
      <c r="A315" s="334" t="s">
        <v>51</v>
      </c>
      <c r="B315" s="334" t="s">
        <v>167</v>
      </c>
      <c r="C315" s="328" t="s">
        <v>135</v>
      </c>
      <c r="D315" s="68" t="s">
        <v>228</v>
      </c>
      <c r="E315" s="19" t="s">
        <v>229</v>
      </c>
      <c r="F315" s="21">
        <v>100</v>
      </c>
      <c r="G315" s="21">
        <v>60</v>
      </c>
      <c r="H315" s="21">
        <v>28.8</v>
      </c>
      <c r="I315" s="21">
        <v>0.54</v>
      </c>
      <c r="J315" s="21">
        <v>0.06</v>
      </c>
      <c r="K315" s="21">
        <v>5.34</v>
      </c>
      <c r="L315" s="21">
        <v>6</v>
      </c>
      <c r="M315" s="21">
        <v>0.36</v>
      </c>
      <c r="N315" s="56">
        <v>0</v>
      </c>
      <c r="O315" s="252" t="e">
        <f>VLOOKUP(D315,'[1]CICLO DE MENUS'!$B$5:$I$60,8,FALSE)*F315</f>
        <v>#N/A</v>
      </c>
    </row>
    <row r="316" spans="1:15">
      <c r="A316" s="336"/>
      <c r="B316" s="336"/>
      <c r="C316" s="341"/>
      <c r="D316" s="68" t="s">
        <v>176</v>
      </c>
      <c r="E316" s="19" t="s">
        <v>177</v>
      </c>
      <c r="F316" s="21">
        <v>8</v>
      </c>
      <c r="G316" s="21">
        <v>8</v>
      </c>
      <c r="H316" s="21">
        <v>31.76</v>
      </c>
      <c r="I316" s="21">
        <v>0</v>
      </c>
      <c r="J316" s="21">
        <v>0</v>
      </c>
      <c r="K316" s="21">
        <v>7.944</v>
      </c>
      <c r="L316" s="21">
        <v>0</v>
      </c>
      <c r="M316" s="21">
        <v>8.0000000000000002E-3</v>
      </c>
      <c r="N316" s="56"/>
      <c r="O316" s="252" t="e">
        <f>VLOOKUP(D316,'[1]CICLO DE MENUS'!$B$5:$I$60,8,FALSE)*F316</f>
        <v>#N/A</v>
      </c>
    </row>
    <row r="317" spans="1:15" ht="24">
      <c r="A317" s="63" t="s">
        <v>52</v>
      </c>
      <c r="B317" s="63" t="s">
        <v>172</v>
      </c>
      <c r="C317" s="351" t="s">
        <v>74</v>
      </c>
      <c r="D317" s="353"/>
      <c r="E317" s="19"/>
      <c r="F317" s="21"/>
      <c r="G317" s="21"/>
      <c r="H317" s="21"/>
      <c r="I317" s="21"/>
      <c r="J317" s="21"/>
      <c r="K317" s="21"/>
      <c r="L317" s="21"/>
      <c r="M317" s="21"/>
      <c r="N317" s="56"/>
      <c r="O317" s="252"/>
    </row>
    <row r="318" spans="1:15">
      <c r="A318" s="63" t="s">
        <v>173</v>
      </c>
      <c r="B318" s="63" t="s">
        <v>174</v>
      </c>
      <c r="C318" s="25" t="s">
        <v>175</v>
      </c>
      <c r="D318" s="68"/>
      <c r="E318" s="19"/>
      <c r="F318" s="21"/>
      <c r="G318" s="21"/>
      <c r="H318" s="21"/>
      <c r="I318" s="21"/>
      <c r="J318" s="21"/>
      <c r="K318" s="21"/>
      <c r="L318" s="21"/>
      <c r="M318" s="21"/>
      <c r="N318" s="56"/>
      <c r="O318" s="252"/>
    </row>
    <row r="319" spans="1:15">
      <c r="A319" s="63" t="s">
        <v>178</v>
      </c>
      <c r="B319" s="63" t="s">
        <v>179</v>
      </c>
      <c r="C319" s="25" t="s">
        <v>180</v>
      </c>
      <c r="D319" s="68"/>
      <c r="E319" s="19"/>
      <c r="F319" s="21"/>
      <c r="G319" s="21"/>
      <c r="H319" s="21"/>
      <c r="I319" s="21"/>
      <c r="J319" s="21"/>
      <c r="K319" s="21"/>
      <c r="L319" s="21"/>
      <c r="M319" s="21"/>
      <c r="N319" s="56"/>
      <c r="O319" s="252"/>
    </row>
    <row r="320" spans="1:15">
      <c r="A320" s="63" t="s">
        <v>182</v>
      </c>
      <c r="B320" s="337" t="s">
        <v>190</v>
      </c>
      <c r="C320" s="338"/>
      <c r="D320" s="339"/>
      <c r="E320" s="19"/>
      <c r="F320" s="21"/>
      <c r="G320" s="21"/>
      <c r="H320" s="21"/>
      <c r="I320" s="21"/>
      <c r="J320" s="21"/>
      <c r="K320" s="21"/>
      <c r="L320" s="21"/>
      <c r="M320" s="21"/>
      <c r="N320" s="56"/>
      <c r="O320" s="252"/>
    </row>
    <row r="321" spans="1:15">
      <c r="A321" s="17"/>
      <c r="B321" s="27"/>
      <c r="C321" s="20"/>
      <c r="D321" s="51"/>
      <c r="E321" s="19"/>
      <c r="F321" s="19"/>
      <c r="G321" s="19"/>
      <c r="H321" s="19"/>
      <c r="I321" s="19"/>
      <c r="J321" s="19"/>
      <c r="K321" s="19"/>
      <c r="L321" s="19"/>
      <c r="M321" s="19"/>
      <c r="N321" s="49"/>
      <c r="O321" s="252"/>
    </row>
    <row r="322" spans="1:15" s="257" customFormat="1">
      <c r="F322" s="256">
        <f>SUM(F297:F316)</f>
        <v>542.20000000000005</v>
      </c>
      <c r="L322" s="258"/>
      <c r="O322" s="259" t="e">
        <f>SUM(O297:O316)</f>
        <v>#N/A</v>
      </c>
    </row>
    <row r="323" spans="1:15">
      <c r="A323" s="345" t="s">
        <v>106</v>
      </c>
      <c r="B323" s="345"/>
      <c r="C323" s="345"/>
      <c r="D323" s="345"/>
      <c r="E323" s="345"/>
      <c r="F323" s="345"/>
      <c r="G323" s="22"/>
      <c r="H323" s="268">
        <f>SUM(H293:H321)</f>
        <v>611.17335000000003</v>
      </c>
      <c r="I323" s="268">
        <f t="shared" ref="I323:N323" si="6">SUM(I293:I321)</f>
        <v>28.224824999999996</v>
      </c>
      <c r="J323" s="268">
        <f t="shared" si="6"/>
        <v>12.185734999999998</v>
      </c>
      <c r="K323" s="268">
        <f t="shared" si="6"/>
        <v>93.628445000000013</v>
      </c>
      <c r="L323" s="268">
        <f t="shared" si="6"/>
        <v>198.27865000000003</v>
      </c>
      <c r="M323" s="268">
        <f t="shared" si="6"/>
        <v>3.2225699999999997</v>
      </c>
      <c r="N323" s="268">
        <f t="shared" si="6"/>
        <v>432.81800000000004</v>
      </c>
    </row>
    <row r="324" spans="1:15">
      <c r="A324" s="345" t="s">
        <v>107</v>
      </c>
      <c r="B324" s="345"/>
      <c r="C324" s="345"/>
      <c r="D324" s="345"/>
      <c r="E324" s="345"/>
      <c r="F324" s="345"/>
      <c r="G324" s="22"/>
      <c r="H324" s="60">
        <v>1994</v>
      </c>
      <c r="I324" s="60">
        <v>69.8</v>
      </c>
      <c r="J324" s="60">
        <v>66.5</v>
      </c>
      <c r="K324" s="60">
        <v>279.2</v>
      </c>
      <c r="L324" s="60">
        <v>1100</v>
      </c>
      <c r="M324" s="61">
        <v>8.6999999999999993</v>
      </c>
      <c r="N324" s="61">
        <v>1500</v>
      </c>
    </row>
    <row r="325" spans="1:15">
      <c r="A325" s="345" t="s">
        <v>108</v>
      </c>
      <c r="B325" s="345"/>
      <c r="C325" s="345"/>
      <c r="D325" s="345"/>
      <c r="E325" s="345"/>
      <c r="F325" s="345"/>
      <c r="G325" s="22"/>
      <c r="H325" s="71">
        <v>0.26326238716148448</v>
      </c>
      <c r="I325" s="71">
        <v>0.36028166189111743</v>
      </c>
      <c r="J325" s="71">
        <v>0.13556872180451127</v>
      </c>
      <c r="K325" s="71">
        <v>0.2958620343839542</v>
      </c>
      <c r="L325" s="71">
        <v>5.9824363636363634E-2</v>
      </c>
      <c r="M325" s="72">
        <v>0.32160919540229888</v>
      </c>
      <c r="N325" s="72">
        <v>0.40922266666666679</v>
      </c>
    </row>
    <row r="326" spans="1:15" s="23" customFormat="1">
      <c r="O326" s="238"/>
    </row>
    <row r="327" spans="1:15">
      <c r="A327" s="346" t="s">
        <v>109</v>
      </c>
      <c r="B327" s="346"/>
      <c r="C327" s="346"/>
      <c r="D327" s="347"/>
      <c r="E327" s="351" t="s">
        <v>562</v>
      </c>
      <c r="F327" s="352"/>
      <c r="G327" s="352"/>
      <c r="H327" s="352"/>
      <c r="I327" s="352"/>
      <c r="J327" s="352"/>
      <c r="K327" s="352"/>
      <c r="L327" s="352"/>
      <c r="M327" s="352"/>
      <c r="N327" s="353"/>
    </row>
    <row r="328" spans="1:15" ht="7.5" customHeight="1">
      <c r="A328" s="23"/>
      <c r="B328" s="23"/>
      <c r="C328" s="23"/>
      <c r="D328" s="18"/>
      <c r="E328" s="18"/>
      <c r="F328" s="18"/>
      <c r="G328" s="18"/>
      <c r="H328" s="18"/>
      <c r="I328" s="18"/>
      <c r="J328" s="18"/>
      <c r="K328" s="18"/>
      <c r="L328" s="18"/>
      <c r="M328" s="18"/>
    </row>
    <row r="329" spans="1:15" ht="42" customHeight="1">
      <c r="A329" s="23" t="s">
        <v>36</v>
      </c>
      <c r="B329" s="354"/>
      <c r="C329" s="354"/>
      <c r="D329" s="354"/>
      <c r="E329" s="354"/>
      <c r="F329" s="354"/>
      <c r="H329" s="346" t="s">
        <v>37</v>
      </c>
      <c r="I329" s="346"/>
      <c r="J329" s="347"/>
      <c r="K329" s="348">
        <v>1088304193</v>
      </c>
      <c r="L329" s="348"/>
      <c r="M329" s="348"/>
      <c r="N329" s="348"/>
    </row>
    <row r="333" spans="1:15" s="13" customFormat="1">
      <c r="A333" s="358" t="s">
        <v>89</v>
      </c>
      <c r="B333" s="358"/>
      <c r="C333" s="358"/>
      <c r="D333" s="358"/>
      <c r="E333" s="358"/>
      <c r="F333" s="358"/>
      <c r="G333" s="358"/>
      <c r="H333" s="358"/>
      <c r="I333" s="358"/>
      <c r="J333" s="358"/>
      <c r="K333" s="358"/>
      <c r="L333" s="358"/>
      <c r="O333" s="245"/>
    </row>
    <row r="334" spans="1:15" s="13" customFormat="1">
      <c r="A334" s="3"/>
      <c r="B334" s="3"/>
      <c r="C334" s="3"/>
      <c r="D334" s="3"/>
      <c r="E334" s="3"/>
      <c r="F334" s="3"/>
      <c r="G334" s="3"/>
      <c r="H334" s="3"/>
      <c r="I334" s="3"/>
      <c r="J334" s="3"/>
      <c r="K334" s="3"/>
      <c r="L334" s="3"/>
      <c r="O334" s="245"/>
    </row>
    <row r="335" spans="1:15" s="13" customFormat="1">
      <c r="A335" s="310" t="s">
        <v>1</v>
      </c>
      <c r="B335" s="310"/>
      <c r="C335" s="319" t="s">
        <v>39</v>
      </c>
      <c r="D335" s="319"/>
      <c r="E335" s="319"/>
      <c r="F335" s="319"/>
      <c r="G335" s="319"/>
      <c r="H335" s="319"/>
      <c r="I335" s="319"/>
      <c r="J335" s="319"/>
      <c r="K335" s="319"/>
      <c r="L335" s="319"/>
      <c r="O335" s="245"/>
    </row>
    <row r="336" spans="1:15" s="13" customFormat="1" ht="7.5" customHeight="1">
      <c r="A336" s="4"/>
      <c r="B336" s="4"/>
      <c r="C336" s="3"/>
      <c r="D336" s="3"/>
      <c r="E336" s="3"/>
      <c r="F336" s="3"/>
      <c r="G336" s="3"/>
      <c r="H336" s="3"/>
      <c r="I336" s="3"/>
      <c r="J336" s="3"/>
      <c r="K336" s="3"/>
      <c r="L336" s="3"/>
      <c r="O336" s="245"/>
    </row>
    <row r="337" spans="1:26" s="13" customFormat="1">
      <c r="A337" s="310" t="s">
        <v>5</v>
      </c>
      <c r="B337" s="310"/>
      <c r="C337" s="5" t="s">
        <v>537</v>
      </c>
      <c r="D337" s="3"/>
      <c r="E337" s="3"/>
      <c r="F337" s="3"/>
      <c r="G337" s="3"/>
      <c r="H337" s="3"/>
      <c r="I337" s="3"/>
      <c r="J337" s="3"/>
      <c r="K337" s="3"/>
      <c r="L337" s="3"/>
      <c r="O337" s="245"/>
    </row>
    <row r="338" spans="1:26" s="15" customFormat="1" ht="6.75" customHeight="1">
      <c r="A338" s="4"/>
      <c r="B338" s="6"/>
      <c r="C338" s="6"/>
      <c r="D338" s="6"/>
      <c r="E338" s="6"/>
      <c r="F338" s="6"/>
      <c r="G338" s="6"/>
      <c r="H338" s="6"/>
      <c r="I338" s="6"/>
      <c r="J338" s="6"/>
      <c r="K338" s="4"/>
      <c r="L338" s="4"/>
      <c r="M338" s="14"/>
      <c r="N338" s="14"/>
      <c r="O338" s="238"/>
      <c r="P338" s="14"/>
      <c r="Q338" s="23"/>
      <c r="R338" s="23"/>
      <c r="S338" s="23"/>
      <c r="T338" s="23"/>
      <c r="U338" s="23"/>
      <c r="V338" s="23"/>
      <c r="W338" s="23"/>
      <c r="X338" s="23"/>
      <c r="Y338" s="23"/>
      <c r="Z338" s="23"/>
    </row>
    <row r="339" spans="1:26" s="15" customFormat="1">
      <c r="A339" s="4" t="s">
        <v>6</v>
      </c>
      <c r="B339" s="4"/>
      <c r="C339" s="319" t="s">
        <v>536</v>
      </c>
      <c r="D339" s="319"/>
      <c r="E339" s="14"/>
      <c r="F339" s="14"/>
      <c r="G339" s="23"/>
      <c r="H339" s="23"/>
      <c r="I339" s="23"/>
      <c r="J339" s="23"/>
      <c r="K339" s="23"/>
      <c r="L339" s="23"/>
      <c r="M339" s="23"/>
      <c r="N339" s="23"/>
      <c r="O339" s="238"/>
      <c r="P339" s="23"/>
    </row>
    <row r="340" spans="1:26" s="15" customFormat="1" ht="9" customHeight="1">
      <c r="A340" s="4"/>
      <c r="B340" s="6"/>
      <c r="C340" s="6"/>
      <c r="D340" s="6"/>
      <c r="E340" s="6"/>
      <c r="F340" s="6"/>
      <c r="G340" s="6"/>
      <c r="H340" s="6"/>
      <c r="I340" s="6"/>
      <c r="J340" s="6"/>
      <c r="K340" s="4"/>
      <c r="L340" s="4"/>
      <c r="M340" s="14"/>
      <c r="N340" s="14"/>
      <c r="O340" s="238"/>
      <c r="P340" s="14"/>
      <c r="Q340" s="23"/>
      <c r="R340" s="23"/>
      <c r="S340" s="23"/>
      <c r="T340" s="23"/>
      <c r="U340" s="23"/>
      <c r="V340" s="23"/>
      <c r="W340" s="23"/>
      <c r="X340" s="23"/>
      <c r="Y340" s="23"/>
      <c r="Z340" s="23"/>
    </row>
    <row r="341" spans="1:26" s="15" customFormat="1">
      <c r="A341" s="310" t="s">
        <v>7</v>
      </c>
      <c r="B341" s="310"/>
      <c r="C341" s="319" t="s">
        <v>44</v>
      </c>
      <c r="D341" s="319"/>
      <c r="E341" s="6"/>
      <c r="F341" s="6"/>
      <c r="G341" s="6"/>
      <c r="H341" s="6"/>
      <c r="I341" s="6"/>
      <c r="J341" s="6"/>
      <c r="K341" s="4"/>
      <c r="L341" s="4"/>
      <c r="M341" s="14"/>
      <c r="N341" s="14"/>
      <c r="O341" s="238"/>
      <c r="P341" s="14"/>
      <c r="Q341" s="23"/>
      <c r="R341" s="23"/>
      <c r="S341" s="23"/>
      <c r="T341" s="23"/>
      <c r="U341" s="23"/>
      <c r="V341" s="23"/>
      <c r="W341" s="23"/>
      <c r="X341" s="23"/>
      <c r="Y341" s="23"/>
      <c r="Z341" s="23"/>
    </row>
    <row r="342" spans="1:26" s="15" customFormat="1" ht="9" customHeight="1">
      <c r="A342" s="4"/>
      <c r="B342" s="6"/>
      <c r="C342" s="6"/>
      <c r="D342" s="6"/>
      <c r="E342" s="6"/>
      <c r="F342" s="6"/>
      <c r="G342" s="6"/>
      <c r="H342" s="6"/>
      <c r="I342" s="6"/>
      <c r="J342" s="6"/>
      <c r="K342" s="4"/>
      <c r="L342" s="4"/>
      <c r="M342" s="14"/>
      <c r="N342" s="14"/>
      <c r="O342" s="238"/>
      <c r="P342" s="14"/>
      <c r="Q342" s="23"/>
      <c r="R342" s="23"/>
      <c r="S342" s="23"/>
      <c r="T342" s="23"/>
      <c r="U342" s="23"/>
      <c r="V342" s="23"/>
      <c r="W342" s="23"/>
      <c r="X342" s="23"/>
      <c r="Y342" s="23"/>
      <c r="Z342" s="23"/>
    </row>
    <row r="343" spans="1:26" s="15" customFormat="1">
      <c r="A343" s="321" t="s">
        <v>8</v>
      </c>
      <c r="B343" s="321"/>
      <c r="C343" s="26" t="s">
        <v>45</v>
      </c>
      <c r="D343" s="23"/>
      <c r="E343" s="23"/>
      <c r="F343" s="23"/>
      <c r="G343" s="23"/>
      <c r="H343" s="23"/>
      <c r="I343" s="23"/>
      <c r="O343" s="238"/>
    </row>
    <row r="344" spans="1:26" s="15" customFormat="1" ht="8.25" customHeight="1">
      <c r="A344" s="4"/>
      <c r="B344" s="6"/>
      <c r="C344" s="6"/>
      <c r="D344" s="6"/>
      <c r="E344" s="6"/>
      <c r="F344" s="6"/>
      <c r="G344" s="6"/>
      <c r="H344" s="6"/>
      <c r="I344" s="6"/>
      <c r="J344" s="6"/>
      <c r="K344" s="4"/>
      <c r="L344" s="4"/>
      <c r="M344" s="14"/>
      <c r="N344" s="14"/>
      <c r="O344" s="238"/>
      <c r="P344" s="14"/>
      <c r="Q344" s="23"/>
      <c r="R344" s="23"/>
      <c r="S344" s="23"/>
      <c r="T344" s="23"/>
      <c r="U344" s="23"/>
      <c r="V344" s="23"/>
      <c r="W344" s="23"/>
      <c r="X344" s="23"/>
      <c r="Y344" s="23"/>
      <c r="Z344" s="23"/>
    </row>
    <row r="345" spans="1:26" s="15" customFormat="1">
      <c r="A345" s="16" t="s">
        <v>90</v>
      </c>
      <c r="B345" s="322" t="s">
        <v>307</v>
      </c>
      <c r="C345" s="322"/>
      <c r="D345" s="6"/>
      <c r="E345" s="6"/>
      <c r="F345" s="6"/>
      <c r="G345" s="6"/>
      <c r="H345" s="6"/>
      <c r="I345" s="6"/>
      <c r="J345" s="6"/>
      <c r="K345" s="4"/>
      <c r="L345" s="4"/>
      <c r="M345" s="14"/>
      <c r="N345" s="14"/>
      <c r="O345" s="238"/>
      <c r="P345" s="14"/>
      <c r="Q345" s="23"/>
      <c r="R345" s="23"/>
      <c r="S345" s="23"/>
      <c r="T345" s="23"/>
      <c r="U345" s="23"/>
      <c r="V345" s="23"/>
      <c r="W345" s="23"/>
      <c r="X345" s="23"/>
      <c r="Y345" s="23"/>
      <c r="Z345" s="23"/>
    </row>
    <row r="346" spans="1:26" s="15" customFormat="1" ht="8.25" customHeight="1">
      <c r="A346" s="4"/>
      <c r="B346" s="6"/>
      <c r="C346" s="6"/>
      <c r="D346" s="6"/>
      <c r="E346" s="6"/>
      <c r="F346" s="6"/>
      <c r="G346" s="6"/>
      <c r="H346" s="6"/>
      <c r="I346" s="6"/>
      <c r="J346" s="6"/>
      <c r="K346" s="4"/>
      <c r="L346" s="4"/>
      <c r="M346" s="14"/>
      <c r="N346" s="14"/>
      <c r="O346" s="238"/>
      <c r="P346" s="14"/>
      <c r="Q346" s="23"/>
      <c r="R346" s="23"/>
      <c r="S346" s="23"/>
      <c r="T346" s="23"/>
      <c r="U346" s="23"/>
      <c r="V346" s="23"/>
      <c r="W346" s="23"/>
      <c r="X346" s="23"/>
      <c r="Y346" s="23"/>
      <c r="Z346" s="23"/>
    </row>
    <row r="347" spans="1:26">
      <c r="A347" s="7" t="s">
        <v>91</v>
      </c>
      <c r="B347" s="5">
        <v>7</v>
      </c>
      <c r="C347" s="7"/>
      <c r="D347" s="7"/>
      <c r="E347" s="7"/>
      <c r="F347" s="7"/>
      <c r="G347" s="7"/>
      <c r="H347" s="7"/>
      <c r="I347" s="7"/>
      <c r="J347" s="7"/>
      <c r="K347" s="7"/>
      <c r="L347" s="7"/>
    </row>
    <row r="348" spans="1:26" s="15" customFormat="1">
      <c r="A348" s="4"/>
      <c r="B348" s="6"/>
      <c r="C348" s="6"/>
      <c r="D348" s="6"/>
      <c r="E348" s="6"/>
      <c r="F348" s="6"/>
      <c r="G348" s="6"/>
      <c r="H348" s="6"/>
      <c r="I348" s="6"/>
      <c r="J348" s="6"/>
      <c r="K348" s="4"/>
      <c r="L348" s="4"/>
      <c r="M348" s="14"/>
      <c r="N348" s="14"/>
      <c r="O348" s="238"/>
      <c r="P348" s="14"/>
      <c r="Q348" s="23"/>
      <c r="R348" s="23"/>
      <c r="S348" s="23"/>
      <c r="T348" s="23"/>
      <c r="U348" s="23"/>
      <c r="V348" s="23"/>
      <c r="W348" s="23"/>
      <c r="X348" s="23"/>
      <c r="Y348" s="23"/>
      <c r="Z348" s="23"/>
    </row>
    <row r="349" spans="1:26">
      <c r="A349" s="340" t="s">
        <v>38</v>
      </c>
      <c r="B349" s="340" t="s">
        <v>92</v>
      </c>
      <c r="C349" s="340" t="s">
        <v>93</v>
      </c>
      <c r="D349" s="340" t="s">
        <v>94</v>
      </c>
      <c r="E349" s="340" t="s">
        <v>95</v>
      </c>
      <c r="F349" s="340" t="s">
        <v>96</v>
      </c>
      <c r="G349" s="340" t="s">
        <v>97</v>
      </c>
      <c r="H349" s="340" t="s">
        <v>98</v>
      </c>
      <c r="I349" s="340"/>
      <c r="J349" s="340"/>
      <c r="K349" s="340"/>
      <c r="L349" s="340"/>
      <c r="M349" s="340"/>
      <c r="N349" s="377"/>
      <c r="O349" s="252"/>
    </row>
    <row r="350" spans="1:26" ht="30">
      <c r="A350" s="340"/>
      <c r="B350" s="340"/>
      <c r="C350" s="340"/>
      <c r="D350" s="340"/>
      <c r="E350" s="340"/>
      <c r="F350" s="340"/>
      <c r="G350" s="340"/>
      <c r="H350" s="29" t="s">
        <v>99</v>
      </c>
      <c r="I350" s="29" t="s">
        <v>100</v>
      </c>
      <c r="J350" s="29" t="s">
        <v>101</v>
      </c>
      <c r="K350" s="29" t="s">
        <v>102</v>
      </c>
      <c r="L350" s="29" t="s">
        <v>103</v>
      </c>
      <c r="M350" s="29" t="s">
        <v>104</v>
      </c>
      <c r="N350" s="240" t="s">
        <v>105</v>
      </c>
      <c r="O350" s="253" t="s">
        <v>529</v>
      </c>
    </row>
    <row r="351" spans="1:26" ht="25.5">
      <c r="A351" s="334" t="s">
        <v>191</v>
      </c>
      <c r="B351" s="323" t="s">
        <v>192</v>
      </c>
      <c r="C351" s="326" t="s">
        <v>84</v>
      </c>
      <c r="D351" s="52" t="s">
        <v>153</v>
      </c>
      <c r="E351" s="29" t="s">
        <v>159</v>
      </c>
      <c r="F351" s="53">
        <v>19</v>
      </c>
      <c r="G351" s="53">
        <v>15.2</v>
      </c>
      <c r="H351" s="53">
        <v>11.247999999999999</v>
      </c>
      <c r="I351" s="53">
        <v>0.2888</v>
      </c>
      <c r="J351" s="53">
        <v>1.52E-2</v>
      </c>
      <c r="K351" s="53">
        <v>2.3256000000000001</v>
      </c>
      <c r="L351" s="53">
        <v>2.1279999999999997</v>
      </c>
      <c r="M351" s="53">
        <v>4.5599999999999995E-2</v>
      </c>
      <c r="N351" s="270">
        <v>2.09</v>
      </c>
      <c r="O351" s="252" t="e">
        <f>VLOOKUP(D351,'[1]CICLO DE MENUS'!$B$5:$I$60,8,FALSE)*F351</f>
        <v>#N/A</v>
      </c>
    </row>
    <row r="352" spans="1:26">
      <c r="A352" s="335"/>
      <c r="B352" s="324"/>
      <c r="C352" s="327"/>
      <c r="D352" s="52" t="s">
        <v>193</v>
      </c>
      <c r="E352" s="29" t="s">
        <v>195</v>
      </c>
      <c r="F352" s="53">
        <v>19</v>
      </c>
      <c r="G352" s="53">
        <v>15.2</v>
      </c>
      <c r="H352" s="53">
        <v>24.167999999999996</v>
      </c>
      <c r="I352" s="53">
        <v>0.1368</v>
      </c>
      <c r="J352" s="53">
        <v>4.5599999999999995E-2</v>
      </c>
      <c r="K352" s="53">
        <v>5.6847999999999992</v>
      </c>
      <c r="L352" s="53">
        <v>2.4319999999999999</v>
      </c>
      <c r="M352" s="53">
        <v>4.5599999999999995E-2</v>
      </c>
      <c r="N352" s="270">
        <v>2.66</v>
      </c>
      <c r="O352" s="252" t="e">
        <f>VLOOKUP(D352,'[1]CICLO DE MENUS'!$B$5:$I$60,8,FALSE)*F352</f>
        <v>#N/A</v>
      </c>
    </row>
    <row r="353" spans="1:15">
      <c r="A353" s="335"/>
      <c r="B353" s="324"/>
      <c r="C353" s="327"/>
      <c r="D353" s="52" t="s">
        <v>194</v>
      </c>
      <c r="E353" s="29" t="s">
        <v>196</v>
      </c>
      <c r="F353" s="53">
        <v>22</v>
      </c>
      <c r="G353" s="53">
        <v>14.96</v>
      </c>
      <c r="H353" s="53">
        <v>24.833600000000001</v>
      </c>
      <c r="I353" s="53">
        <v>0.17952000000000001</v>
      </c>
      <c r="J353" s="53">
        <v>2.9920000000000006E-2</v>
      </c>
      <c r="K353" s="53">
        <v>5.8792799999999996</v>
      </c>
      <c r="L353" s="53">
        <v>1.1968000000000001</v>
      </c>
      <c r="M353" s="53">
        <v>5.9840000000000011E-2</v>
      </c>
      <c r="N353" s="270">
        <v>5.72</v>
      </c>
      <c r="O353" s="252" t="e">
        <f>VLOOKUP(D353,'[1]CICLO DE MENUS'!$B$5:$I$60,8,FALSE)*F353</f>
        <v>#N/A</v>
      </c>
    </row>
    <row r="354" spans="1:15">
      <c r="A354" s="335"/>
      <c r="B354" s="324"/>
      <c r="C354" s="327"/>
      <c r="D354" s="52" t="s">
        <v>168</v>
      </c>
      <c r="E354" s="29" t="s">
        <v>169</v>
      </c>
      <c r="F354" s="53">
        <v>5</v>
      </c>
      <c r="G354" s="53">
        <v>4</v>
      </c>
      <c r="H354" s="53">
        <v>0.92</v>
      </c>
      <c r="I354" s="53">
        <v>3.6000000000000004E-2</v>
      </c>
      <c r="J354" s="53">
        <v>4.0000000000000001E-3</v>
      </c>
      <c r="K354" s="53">
        <v>0.16399999999999998</v>
      </c>
      <c r="L354" s="53">
        <v>0.36</v>
      </c>
      <c r="M354" s="53">
        <v>0.02</v>
      </c>
      <c r="N354" s="270">
        <v>0.3</v>
      </c>
      <c r="O354" s="252" t="e">
        <f>VLOOKUP(D354,'[1]CICLO DE MENUS'!$B$5:$I$60,8,FALSE)*F354</f>
        <v>#N/A</v>
      </c>
    </row>
    <row r="355" spans="1:15">
      <c r="A355" s="335"/>
      <c r="B355" s="324"/>
      <c r="C355" s="327"/>
      <c r="D355" s="52" t="s">
        <v>114</v>
      </c>
      <c r="E355" s="29" t="s">
        <v>120</v>
      </c>
      <c r="F355" s="53">
        <v>3</v>
      </c>
      <c r="G355" s="53">
        <v>2.85</v>
      </c>
      <c r="H355" s="53">
        <v>1.1399999999999999</v>
      </c>
      <c r="I355" s="53">
        <v>3.9899999999999998E-2</v>
      </c>
      <c r="J355" s="53">
        <v>2.8500000000000001E-3</v>
      </c>
      <c r="K355" s="53">
        <v>0.21945000000000001</v>
      </c>
      <c r="L355" s="53">
        <v>0.68400000000000005</v>
      </c>
      <c r="M355" s="53">
        <v>8.5500000000000003E-3</v>
      </c>
      <c r="N355" s="270">
        <v>0.12</v>
      </c>
      <c r="O355" s="252" t="e">
        <f>VLOOKUP(D355,'[1]CICLO DE MENUS'!$B$5:$I$60,8,FALSE)*F355</f>
        <v>#N/A</v>
      </c>
    </row>
    <row r="356" spans="1:15">
      <c r="A356" s="335"/>
      <c r="B356" s="324"/>
      <c r="C356" s="327"/>
      <c r="D356" s="52" t="s">
        <v>115</v>
      </c>
      <c r="E356" s="29" t="s">
        <v>121</v>
      </c>
      <c r="F356" s="53">
        <v>1.1000000000000001</v>
      </c>
      <c r="G356" s="53">
        <v>1.0450000000000002</v>
      </c>
      <c r="H356" s="53">
        <v>1.5048000000000001</v>
      </c>
      <c r="I356" s="53">
        <v>4.9115000000000013E-2</v>
      </c>
      <c r="J356" s="53">
        <v>3.1350000000000006E-3</v>
      </c>
      <c r="K356" s="53">
        <v>0.30618500000000004</v>
      </c>
      <c r="L356" s="53">
        <v>0.41800000000000004</v>
      </c>
      <c r="M356" s="53">
        <v>1.3585000000000003E-2</v>
      </c>
      <c r="N356" s="270">
        <v>0.20900000000000002</v>
      </c>
      <c r="O356" s="252" t="e">
        <f>VLOOKUP(D356,'[1]CICLO DE MENUS'!$B$5:$I$60,8,FALSE)*F356</f>
        <v>#N/A</v>
      </c>
    </row>
    <row r="357" spans="1:15">
      <c r="A357" s="335"/>
      <c r="B357" s="324"/>
      <c r="C357" s="327"/>
      <c r="D357" s="52" t="s">
        <v>116</v>
      </c>
      <c r="E357" s="29" t="s">
        <v>122</v>
      </c>
      <c r="F357" s="53">
        <v>2.2000000000000002</v>
      </c>
      <c r="G357" s="53">
        <v>1.9800000000000002</v>
      </c>
      <c r="H357" s="53">
        <v>0.87120000000000009</v>
      </c>
      <c r="I357" s="53">
        <v>4.5540000000000004E-2</v>
      </c>
      <c r="J357" s="53">
        <v>1.1880000000000002E-2</v>
      </c>
      <c r="K357" s="53">
        <v>0.11682000000000002</v>
      </c>
      <c r="L357" s="53">
        <v>1.6236000000000002</v>
      </c>
      <c r="M357" s="53">
        <v>3.5640000000000005E-2</v>
      </c>
      <c r="N357" s="270">
        <v>1.012</v>
      </c>
      <c r="O357" s="252" t="e">
        <f>VLOOKUP(D357,'[1]CICLO DE MENUS'!$B$5:$I$60,8,FALSE)*F357</f>
        <v>#N/A</v>
      </c>
    </row>
    <row r="358" spans="1:15" ht="16.5" customHeight="1">
      <c r="A358" s="334" t="s">
        <v>47</v>
      </c>
      <c r="B358" s="334" t="s">
        <v>155</v>
      </c>
      <c r="C358" s="328" t="s">
        <v>558</v>
      </c>
      <c r="D358" s="50" t="s">
        <v>197</v>
      </c>
      <c r="E358" s="19" t="s">
        <v>198</v>
      </c>
      <c r="F358" s="60">
        <v>90</v>
      </c>
      <c r="G358" s="60">
        <v>83.7</v>
      </c>
      <c r="H358" s="60">
        <v>138.94200000000001</v>
      </c>
      <c r="I358" s="60">
        <v>17.325900000000001</v>
      </c>
      <c r="J358" s="60">
        <v>7.7004000000000001</v>
      </c>
      <c r="K358" s="60">
        <v>8.3699999999999997E-2</v>
      </c>
      <c r="L358" s="60">
        <v>9.2070000000000007</v>
      </c>
      <c r="M358" s="60">
        <v>0.58589999999999998</v>
      </c>
      <c r="N358" s="61">
        <v>52.731000000000002</v>
      </c>
      <c r="O358" s="252" t="e">
        <f>VLOOKUP(D358,'[1]CICLO DE MENUS'!$B$5:$I$60,8,FALSE)*F358</f>
        <v>#N/A</v>
      </c>
    </row>
    <row r="359" spans="1:15" ht="18" customHeight="1">
      <c r="A359" s="336"/>
      <c r="B359" s="336"/>
      <c r="C359" s="341"/>
      <c r="D359" s="28" t="s">
        <v>117</v>
      </c>
      <c r="E359" s="19" t="s">
        <v>123</v>
      </c>
      <c r="F359" s="21">
        <v>0.5</v>
      </c>
      <c r="G359" s="21">
        <v>0.5</v>
      </c>
      <c r="H359" s="21">
        <v>0</v>
      </c>
      <c r="I359" s="21">
        <v>0</v>
      </c>
      <c r="J359" s="21">
        <v>0</v>
      </c>
      <c r="K359" s="21">
        <v>0</v>
      </c>
      <c r="L359" s="21">
        <v>0.12</v>
      </c>
      <c r="M359" s="21">
        <v>1.5E-3</v>
      </c>
      <c r="N359" s="271">
        <v>193.905</v>
      </c>
      <c r="O359" s="252" t="e">
        <f>VLOOKUP(D359,'[1]CICLO DE MENUS'!$B$5:$I$60,8,FALSE)*F359</f>
        <v>#N/A</v>
      </c>
    </row>
    <row r="360" spans="1:15">
      <c r="A360" s="355" t="s">
        <v>161</v>
      </c>
      <c r="B360" s="334" t="s">
        <v>162</v>
      </c>
      <c r="C360" s="331" t="s">
        <v>129</v>
      </c>
      <c r="D360" s="57" t="s">
        <v>163</v>
      </c>
      <c r="E360" s="19" t="s">
        <v>164</v>
      </c>
      <c r="F360" s="60">
        <v>41</v>
      </c>
      <c r="G360" s="60">
        <v>41</v>
      </c>
      <c r="H360" s="60">
        <v>144.72999999999999</v>
      </c>
      <c r="I360" s="60">
        <v>2.7469999999999999</v>
      </c>
      <c r="J360" s="60">
        <v>0.16400000000000003</v>
      </c>
      <c r="K360" s="60">
        <v>32.841000000000001</v>
      </c>
      <c r="L360" s="60">
        <v>3.69</v>
      </c>
      <c r="M360" s="60">
        <v>0.32800000000000007</v>
      </c>
      <c r="N360" s="271">
        <v>0.82</v>
      </c>
      <c r="O360" s="252" t="e">
        <f>VLOOKUP(D360,'[1]CICLO DE MENUS'!$B$5:$I$60,8,FALSE)*F360</f>
        <v>#N/A</v>
      </c>
    </row>
    <row r="361" spans="1:15" ht="24.75">
      <c r="A361" s="356"/>
      <c r="B361" s="335"/>
      <c r="C361" s="332"/>
      <c r="D361" s="59" t="s">
        <v>212</v>
      </c>
      <c r="E361" s="19" t="s">
        <v>213</v>
      </c>
      <c r="F361" s="60">
        <v>5</v>
      </c>
      <c r="G361" s="60">
        <v>5</v>
      </c>
      <c r="H361" s="60">
        <v>18.55</v>
      </c>
      <c r="I361" s="60">
        <v>0.65</v>
      </c>
      <c r="J361" s="60">
        <v>7.0000000000000007E-2</v>
      </c>
      <c r="K361" s="60">
        <v>3.74</v>
      </c>
      <c r="L361" s="60">
        <v>1.05</v>
      </c>
      <c r="M361" s="60">
        <v>0.05</v>
      </c>
      <c r="N361" s="271">
        <v>0.25</v>
      </c>
      <c r="O361" s="252" t="e">
        <f>VLOOKUP(D361,'[1]CICLO DE MENUS'!$B$5:$I$60,8,FALSE)*F361</f>
        <v>#N/A</v>
      </c>
    </row>
    <row r="362" spans="1:15">
      <c r="A362" s="356"/>
      <c r="B362" s="335"/>
      <c r="C362" s="332"/>
      <c r="D362" s="57" t="s">
        <v>185</v>
      </c>
      <c r="E362" s="19" t="s">
        <v>186</v>
      </c>
      <c r="F362" s="60">
        <v>4</v>
      </c>
      <c r="G362" s="60">
        <v>4</v>
      </c>
      <c r="H362" s="60">
        <v>36</v>
      </c>
      <c r="I362" s="60">
        <v>0</v>
      </c>
      <c r="J362" s="60">
        <v>4</v>
      </c>
      <c r="K362" s="60">
        <v>0</v>
      </c>
      <c r="L362" s="60">
        <v>0</v>
      </c>
      <c r="M362" s="60">
        <v>0</v>
      </c>
      <c r="N362" s="271">
        <v>0</v>
      </c>
      <c r="O362" s="252" t="e">
        <f>VLOOKUP(D362,'[1]CICLO DE MENUS'!$B$5:$I$60,8,FALSE)*F362</f>
        <v>#N/A</v>
      </c>
    </row>
    <row r="363" spans="1:15">
      <c r="A363" s="357"/>
      <c r="B363" s="336"/>
      <c r="C363" s="333"/>
      <c r="D363" s="57" t="s">
        <v>117</v>
      </c>
      <c r="E363" s="19" t="s">
        <v>123</v>
      </c>
      <c r="F363" s="60">
        <v>1</v>
      </c>
      <c r="G363" s="60">
        <v>0.3</v>
      </c>
      <c r="H363" s="60">
        <v>0</v>
      </c>
      <c r="I363" s="60">
        <v>0</v>
      </c>
      <c r="J363" s="60">
        <v>0</v>
      </c>
      <c r="K363" s="60">
        <v>0</v>
      </c>
      <c r="L363" s="60">
        <v>7.1999999999999995E-2</v>
      </c>
      <c r="M363" s="60">
        <v>8.9999999999999998E-4</v>
      </c>
      <c r="N363" s="271">
        <v>116.34299999999999</v>
      </c>
      <c r="O363" s="252" t="e">
        <f>VLOOKUP(D363,'[1]CICLO DE MENUS'!$B$5:$I$60,8,FALSE)*F363</f>
        <v>#N/A</v>
      </c>
    </row>
    <row r="364" spans="1:15" ht="25.5" customHeight="1">
      <c r="A364" s="334" t="s">
        <v>183</v>
      </c>
      <c r="B364" s="334" t="s">
        <v>162</v>
      </c>
      <c r="C364" s="328" t="s">
        <v>327</v>
      </c>
      <c r="D364" s="59" t="s">
        <v>153</v>
      </c>
      <c r="E364" s="19" t="s">
        <v>118</v>
      </c>
      <c r="F364" s="60">
        <v>20</v>
      </c>
      <c r="G364" s="60">
        <v>20</v>
      </c>
      <c r="H364" s="60">
        <v>16</v>
      </c>
      <c r="I364" s="60">
        <v>0.44</v>
      </c>
      <c r="J364" s="60">
        <v>0.02</v>
      </c>
      <c r="K364" s="60">
        <v>3.38</v>
      </c>
      <c r="L364" s="60">
        <v>2.4</v>
      </c>
      <c r="M364" s="60">
        <v>0.16</v>
      </c>
      <c r="N364" s="272">
        <v>1.2</v>
      </c>
      <c r="O364" s="252" t="e">
        <f>VLOOKUP(D364,'[1]CICLO DE MENUS'!$B$5:$I$60,8,FALSE)*F364</f>
        <v>#N/A</v>
      </c>
    </row>
    <row r="365" spans="1:15">
      <c r="A365" s="335"/>
      <c r="B365" s="335"/>
      <c r="C365" s="329"/>
      <c r="D365" s="57" t="s">
        <v>117</v>
      </c>
      <c r="E365" s="19" t="s">
        <v>123</v>
      </c>
      <c r="F365" s="60">
        <v>1</v>
      </c>
      <c r="G365" s="60">
        <v>0.2</v>
      </c>
      <c r="H365" s="60">
        <v>0</v>
      </c>
      <c r="I365" s="60">
        <v>0</v>
      </c>
      <c r="J365" s="60">
        <v>0</v>
      </c>
      <c r="K365" s="60">
        <v>0</v>
      </c>
      <c r="L365" s="60">
        <v>4.8000000000000008E-2</v>
      </c>
      <c r="M365" s="60">
        <v>5.9999999999999995E-4</v>
      </c>
      <c r="N365" s="272">
        <v>77.562000000000012</v>
      </c>
      <c r="O365" s="252" t="e">
        <f>VLOOKUP(D365,'[1]CICLO DE MENUS'!$B$5:$I$60,8,FALSE)*F365</f>
        <v>#N/A</v>
      </c>
    </row>
    <row r="366" spans="1:15" ht="13.5" customHeight="1">
      <c r="A366" s="361" t="s">
        <v>184</v>
      </c>
      <c r="B366" s="334" t="s">
        <v>167</v>
      </c>
      <c r="C366" s="331" t="s">
        <v>137</v>
      </c>
      <c r="D366" s="57" t="s">
        <v>226</v>
      </c>
      <c r="E366" s="19" t="s">
        <v>227</v>
      </c>
      <c r="F366" s="60">
        <v>43</v>
      </c>
      <c r="G366" s="60">
        <v>30.1</v>
      </c>
      <c r="H366" s="60">
        <v>12.04</v>
      </c>
      <c r="I366" s="60">
        <v>0.54180000000000006</v>
      </c>
      <c r="J366" s="60">
        <v>9.0299999999999991E-2</v>
      </c>
      <c r="K366" s="60">
        <v>1.9264000000000001</v>
      </c>
      <c r="L366" s="60">
        <v>13.244000000000002</v>
      </c>
      <c r="M366" s="60">
        <v>0.15049999999999999</v>
      </c>
      <c r="N366" s="272">
        <v>7.74</v>
      </c>
      <c r="O366" s="252" t="e">
        <f>VLOOKUP(D366,'[1]CICLO DE MENUS'!$B$5:$I$60,8,FALSE)*F366</f>
        <v>#N/A</v>
      </c>
    </row>
    <row r="367" spans="1:15">
      <c r="A367" s="361"/>
      <c r="B367" s="335"/>
      <c r="C367" s="332"/>
      <c r="D367" s="57" t="s">
        <v>113</v>
      </c>
      <c r="E367" s="19" t="s">
        <v>119</v>
      </c>
      <c r="F367" s="60">
        <v>35</v>
      </c>
      <c r="G367" s="60">
        <v>29.75</v>
      </c>
      <c r="H367" s="60">
        <v>13.9825</v>
      </c>
      <c r="I367" s="60">
        <v>0.20824999999999999</v>
      </c>
      <c r="J367" s="60">
        <v>2.9750000000000002E-2</v>
      </c>
      <c r="K367" s="60">
        <v>2.8262499999999999</v>
      </c>
      <c r="L367" s="60">
        <v>8.0325000000000006</v>
      </c>
      <c r="M367" s="60">
        <v>0.11900000000000001</v>
      </c>
      <c r="N367" s="272">
        <v>12.25</v>
      </c>
      <c r="O367" s="252" t="e">
        <f>VLOOKUP(D367,'[1]CICLO DE MENUS'!$B$5:$I$60,8,FALSE)*F367</f>
        <v>#N/A</v>
      </c>
    </row>
    <row r="368" spans="1:15">
      <c r="A368" s="361"/>
      <c r="B368" s="335"/>
      <c r="C368" s="332"/>
      <c r="D368" s="57" t="s">
        <v>222</v>
      </c>
      <c r="E368" s="19" t="s">
        <v>223</v>
      </c>
      <c r="F368" s="260">
        <v>80</v>
      </c>
      <c r="G368" s="260">
        <v>60.8</v>
      </c>
      <c r="H368" s="260">
        <v>117.95199999999998</v>
      </c>
      <c r="I368" s="260">
        <v>0.2432</v>
      </c>
      <c r="J368" s="260">
        <v>6.08E-2</v>
      </c>
      <c r="K368" s="260">
        <v>28.5152</v>
      </c>
      <c r="L368" s="260">
        <v>4.8639999999999999</v>
      </c>
      <c r="M368" s="260">
        <v>6.08E-2</v>
      </c>
      <c r="N368" s="263">
        <v>0</v>
      </c>
      <c r="O368" s="252" t="e">
        <f>VLOOKUP(D368,'[1]CICLO DE MENUS'!$B$5:$I$60,8,FALSE)*F368</f>
        <v>#N/A</v>
      </c>
    </row>
    <row r="369" spans="1:15">
      <c r="A369" s="361"/>
      <c r="B369" s="336"/>
      <c r="C369" s="332"/>
      <c r="D369" s="57" t="s">
        <v>117</v>
      </c>
      <c r="E369" s="19" t="s">
        <v>123</v>
      </c>
      <c r="F369" s="60">
        <v>0.5</v>
      </c>
      <c r="G369" s="60">
        <v>0.5</v>
      </c>
      <c r="H369" s="60">
        <v>0</v>
      </c>
      <c r="I369" s="60">
        <v>0</v>
      </c>
      <c r="J369" s="60">
        <v>0</v>
      </c>
      <c r="K369" s="60">
        <v>0</v>
      </c>
      <c r="L369" s="60">
        <v>0.12</v>
      </c>
      <c r="M369" s="60">
        <v>1.5E-3</v>
      </c>
      <c r="N369" s="272">
        <v>193.905</v>
      </c>
      <c r="O369" s="252" t="e">
        <f>VLOOKUP(D369,'[1]CICLO DE MENUS'!$B$5:$I$60,8,FALSE)*F369</f>
        <v>#N/A</v>
      </c>
    </row>
    <row r="370" spans="1:15">
      <c r="A370" s="355" t="s">
        <v>51</v>
      </c>
      <c r="B370" s="326" t="s">
        <v>167</v>
      </c>
      <c r="C370" s="364" t="s">
        <v>138</v>
      </c>
      <c r="D370" s="57" t="s">
        <v>224</v>
      </c>
      <c r="E370" s="19" t="s">
        <v>225</v>
      </c>
      <c r="F370" s="21">
        <v>12</v>
      </c>
      <c r="G370" s="21">
        <v>12</v>
      </c>
      <c r="H370" s="21">
        <v>43.68</v>
      </c>
      <c r="I370" s="21">
        <v>7.1999999999999995E-2</v>
      </c>
      <c r="J370" s="21">
        <v>1.2000000000000002E-2</v>
      </c>
      <c r="K370" s="21">
        <v>10.824000000000002</v>
      </c>
      <c r="L370" s="21">
        <v>5.04</v>
      </c>
      <c r="M370" s="21">
        <v>0.58800000000000008</v>
      </c>
      <c r="N370" s="273">
        <v>4.68</v>
      </c>
      <c r="O370" s="252" t="e">
        <f>VLOOKUP(D370,'[1]CICLO DE MENUS'!$B$5:$I$60,8,FALSE)*F370</f>
        <v>#N/A</v>
      </c>
    </row>
    <row r="371" spans="1:15">
      <c r="A371" s="357"/>
      <c r="B371" s="330"/>
      <c r="C371" s="364"/>
      <c r="D371" s="57" t="s">
        <v>189</v>
      </c>
      <c r="E371" s="19" t="s">
        <v>188</v>
      </c>
      <c r="F371" s="21">
        <v>6</v>
      </c>
      <c r="G371" s="21">
        <v>3</v>
      </c>
      <c r="H371" s="21">
        <v>1.32</v>
      </c>
      <c r="I371" s="21">
        <v>8.9999999999999993E-3</v>
      </c>
      <c r="J371" s="21">
        <v>8.9999999999999993E-3</v>
      </c>
      <c r="K371" s="21">
        <v>0.27900000000000003</v>
      </c>
      <c r="L371" s="21">
        <v>0.56999999999999995</v>
      </c>
      <c r="M371" s="21">
        <v>1.4999999999999999E-2</v>
      </c>
      <c r="N371" s="273">
        <v>0.24</v>
      </c>
      <c r="O371" s="252" t="e">
        <f>VLOOKUP(D371,'[1]CICLO DE MENUS'!$B$5:$I$60,8,FALSE)*F371</f>
        <v>#N/A</v>
      </c>
    </row>
    <row r="372" spans="1:15" ht="24">
      <c r="A372" s="62" t="s">
        <v>52</v>
      </c>
      <c r="B372" s="63" t="s">
        <v>172</v>
      </c>
      <c r="C372" s="19"/>
      <c r="D372" s="57"/>
      <c r="E372" s="19"/>
      <c r="F372" s="21"/>
      <c r="G372" s="21"/>
      <c r="H372" s="21"/>
      <c r="I372" s="21"/>
      <c r="J372" s="21"/>
      <c r="K372" s="21"/>
      <c r="L372" s="21"/>
      <c r="M372" s="21"/>
      <c r="N372" s="273"/>
      <c r="O372" s="252"/>
    </row>
    <row r="373" spans="1:15">
      <c r="A373" s="62" t="s">
        <v>173</v>
      </c>
      <c r="B373" s="63" t="s">
        <v>174</v>
      </c>
      <c r="C373" s="19" t="s">
        <v>175</v>
      </c>
      <c r="D373" s="57"/>
      <c r="E373" s="19"/>
      <c r="F373" s="21"/>
      <c r="G373" s="21"/>
      <c r="H373" s="21"/>
      <c r="I373" s="21"/>
      <c r="J373" s="21"/>
      <c r="K373" s="21"/>
      <c r="L373" s="21"/>
      <c r="M373" s="21"/>
      <c r="N373" s="273"/>
      <c r="O373" s="252"/>
    </row>
    <row r="374" spans="1:15">
      <c r="A374" s="62" t="s">
        <v>178</v>
      </c>
      <c r="B374" s="27" t="s">
        <v>179</v>
      </c>
      <c r="C374" s="19" t="s">
        <v>180</v>
      </c>
      <c r="D374" s="57"/>
      <c r="E374" s="19"/>
      <c r="F374" s="21"/>
      <c r="G374" s="21"/>
      <c r="H374" s="21"/>
      <c r="I374" s="21"/>
      <c r="J374" s="21"/>
      <c r="K374" s="21"/>
      <c r="L374" s="21"/>
      <c r="M374" s="21"/>
      <c r="N374" s="273"/>
      <c r="O374" s="252"/>
    </row>
    <row r="375" spans="1:15">
      <c r="A375" s="54" t="s">
        <v>182</v>
      </c>
      <c r="B375" s="337" t="s">
        <v>190</v>
      </c>
      <c r="C375" s="338"/>
      <c r="D375" s="339"/>
      <c r="E375" s="19"/>
      <c r="F375" s="21"/>
      <c r="G375" s="21"/>
      <c r="H375" s="21"/>
      <c r="I375" s="21"/>
      <c r="J375" s="21"/>
      <c r="K375" s="21"/>
      <c r="L375" s="21"/>
      <c r="M375" s="21"/>
      <c r="N375" s="273"/>
      <c r="O375" s="252"/>
    </row>
    <row r="376" spans="1:15">
      <c r="A376" s="362"/>
      <c r="B376" s="362"/>
      <c r="C376" s="362"/>
      <c r="D376" s="362"/>
      <c r="E376" s="362"/>
      <c r="F376" s="362"/>
      <c r="G376" s="362"/>
      <c r="H376" s="362"/>
      <c r="I376" s="362"/>
      <c r="J376" s="362"/>
      <c r="K376" s="362"/>
      <c r="L376" s="363"/>
      <c r="O376" s="252"/>
    </row>
    <row r="377" spans="1:15">
      <c r="A377" s="345" t="s">
        <v>106</v>
      </c>
      <c r="B377" s="345"/>
      <c r="C377" s="345"/>
      <c r="D377" s="345"/>
      <c r="E377" s="345"/>
      <c r="F377" s="345"/>
      <c r="G377" s="22"/>
      <c r="H377" s="268">
        <f>SUM(H349:H375)</f>
        <v>607.88210000000004</v>
      </c>
      <c r="I377" s="268">
        <f t="shared" ref="I377:N377" si="7">SUM(I349:I375)</f>
        <v>23.012824999999999</v>
      </c>
      <c r="J377" s="268">
        <f t="shared" si="7"/>
        <v>12.268834999999999</v>
      </c>
      <c r="K377" s="268">
        <f t="shared" si="7"/>
        <v>99.111685000000008</v>
      </c>
      <c r="L377" s="268">
        <f t="shared" si="7"/>
        <v>57.299899999999994</v>
      </c>
      <c r="M377" s="268">
        <f t="shared" si="7"/>
        <v>2.2905150000000001</v>
      </c>
      <c r="N377" s="268">
        <f t="shared" si="7"/>
        <v>673.73699999999997</v>
      </c>
      <c r="O377" s="252"/>
    </row>
    <row r="378" spans="1:15">
      <c r="A378" s="345" t="s">
        <v>107</v>
      </c>
      <c r="B378" s="345"/>
      <c r="C378" s="345"/>
      <c r="D378" s="345"/>
      <c r="E378" s="345"/>
      <c r="F378" s="345"/>
      <c r="G378" s="22"/>
      <c r="H378" s="60">
        <v>1994</v>
      </c>
      <c r="I378" s="60">
        <v>69.8</v>
      </c>
      <c r="J378" s="60">
        <v>66.5</v>
      </c>
      <c r="K378" s="60">
        <v>279.2</v>
      </c>
      <c r="L378" s="60">
        <v>1100</v>
      </c>
      <c r="M378" s="61">
        <v>8.6999999999999993</v>
      </c>
      <c r="N378" s="271">
        <v>1500</v>
      </c>
      <c r="O378" s="252"/>
    </row>
    <row r="379" spans="1:15">
      <c r="A379" s="345" t="s">
        <v>108</v>
      </c>
      <c r="B379" s="345"/>
      <c r="C379" s="345"/>
      <c r="D379" s="345"/>
      <c r="E379" s="345"/>
      <c r="F379" s="345"/>
      <c r="G379" s="22"/>
      <c r="H379" s="71">
        <v>0.33210346038114341</v>
      </c>
      <c r="I379" s="71">
        <v>0.34895924068767903</v>
      </c>
      <c r="J379" s="71">
        <v>0.26867661654135339</v>
      </c>
      <c r="K379" s="71">
        <v>0.3537312141833811</v>
      </c>
      <c r="L379" s="71">
        <v>5.2839272727272728E-2</v>
      </c>
      <c r="M379" s="72">
        <v>0.2686695402298851</v>
      </c>
      <c r="N379" s="274">
        <v>0.63572200000000001</v>
      </c>
      <c r="O379" s="252"/>
    </row>
    <row r="380" spans="1:15" s="275" customFormat="1">
      <c r="F380" s="262">
        <f>SUM(F351:F371)</f>
        <v>410.3</v>
      </c>
      <c r="O380" s="259" t="e">
        <f>SUM(O351:O371)</f>
        <v>#N/A</v>
      </c>
    </row>
    <row r="381" spans="1:15">
      <c r="A381" s="346" t="s">
        <v>109</v>
      </c>
      <c r="B381" s="346"/>
      <c r="C381" s="346"/>
      <c r="D381" s="347"/>
      <c r="E381" s="351" t="s">
        <v>562</v>
      </c>
      <c r="F381" s="352"/>
      <c r="G381" s="352"/>
      <c r="H381" s="352"/>
      <c r="I381" s="352"/>
      <c r="J381" s="352"/>
      <c r="K381" s="352"/>
      <c r="L381" s="352"/>
      <c r="M381" s="352"/>
      <c r="N381" s="353"/>
    </row>
    <row r="382" spans="1:15" ht="7.5" customHeight="1">
      <c r="A382" s="23"/>
      <c r="B382" s="23"/>
      <c r="C382" s="23"/>
      <c r="D382" s="18"/>
      <c r="E382" s="18"/>
      <c r="F382" s="18"/>
      <c r="G382" s="18"/>
      <c r="H382" s="18"/>
      <c r="I382" s="18"/>
      <c r="J382" s="18"/>
      <c r="K382" s="18"/>
      <c r="L382" s="18"/>
      <c r="M382" s="18"/>
    </row>
    <row r="383" spans="1:15" ht="42" customHeight="1">
      <c r="A383" s="23" t="s">
        <v>36</v>
      </c>
      <c r="B383" s="354"/>
      <c r="C383" s="354"/>
      <c r="D383" s="354"/>
      <c r="E383" s="354"/>
      <c r="F383" s="354"/>
      <c r="H383" s="346" t="s">
        <v>37</v>
      </c>
      <c r="I383" s="346"/>
      <c r="J383" s="347"/>
      <c r="K383" s="348">
        <v>1088304193</v>
      </c>
      <c r="L383" s="348"/>
      <c r="M383" s="348"/>
      <c r="N383" s="348"/>
    </row>
    <row r="384" spans="1:15">
      <c r="A384" s="23"/>
      <c r="B384" s="18"/>
      <c r="C384" s="18"/>
      <c r="D384" s="18"/>
      <c r="E384" s="18"/>
      <c r="F384" s="18"/>
      <c r="H384" s="23"/>
      <c r="I384" s="23"/>
      <c r="J384" s="23"/>
      <c r="K384" s="73"/>
      <c r="L384" s="73"/>
      <c r="M384" s="73"/>
      <c r="N384" s="73"/>
    </row>
    <row r="386" spans="1:26" s="13" customFormat="1">
      <c r="A386" s="358" t="s">
        <v>89</v>
      </c>
      <c r="B386" s="358"/>
      <c r="C386" s="358"/>
      <c r="D386" s="358"/>
      <c r="E386" s="358"/>
      <c r="F386" s="358"/>
      <c r="G386" s="358"/>
      <c r="H386" s="358"/>
      <c r="I386" s="358"/>
      <c r="J386" s="358"/>
      <c r="K386" s="358"/>
      <c r="L386" s="358"/>
      <c r="O386" s="245"/>
    </row>
    <row r="387" spans="1:26" s="13" customFormat="1">
      <c r="A387" s="3"/>
      <c r="B387" s="3"/>
      <c r="C387" s="3"/>
      <c r="D387" s="3"/>
      <c r="E387" s="3"/>
      <c r="F387" s="3"/>
      <c r="G387" s="3"/>
      <c r="H387" s="3"/>
      <c r="I387" s="3"/>
      <c r="J387" s="3"/>
      <c r="K387" s="3"/>
      <c r="L387" s="3"/>
      <c r="O387" s="245"/>
    </row>
    <row r="388" spans="1:26" s="13" customFormat="1">
      <c r="A388" s="310" t="s">
        <v>1</v>
      </c>
      <c r="B388" s="310"/>
      <c r="C388" s="319" t="s">
        <v>39</v>
      </c>
      <c r="D388" s="319"/>
      <c r="E388" s="319"/>
      <c r="F388" s="319"/>
      <c r="G388" s="319"/>
      <c r="H388" s="319"/>
      <c r="I388" s="319"/>
      <c r="J388" s="319"/>
      <c r="K388" s="319"/>
      <c r="L388" s="319"/>
      <c r="O388" s="245"/>
    </row>
    <row r="389" spans="1:26" s="13" customFormat="1" ht="7.5" customHeight="1">
      <c r="A389" s="4"/>
      <c r="B389" s="4"/>
      <c r="C389" s="3"/>
      <c r="D389" s="3"/>
      <c r="E389" s="3"/>
      <c r="F389" s="3"/>
      <c r="G389" s="3"/>
      <c r="H389" s="3"/>
      <c r="I389" s="3"/>
      <c r="J389" s="3"/>
      <c r="K389" s="3"/>
      <c r="L389" s="3"/>
      <c r="O389" s="245"/>
    </row>
    <row r="390" spans="1:26" s="13" customFormat="1">
      <c r="A390" s="310" t="s">
        <v>5</v>
      </c>
      <c r="B390" s="310"/>
      <c r="C390" s="5" t="s">
        <v>537</v>
      </c>
      <c r="D390" s="3"/>
      <c r="E390" s="3"/>
      <c r="F390" s="3"/>
      <c r="G390" s="3"/>
      <c r="H390" s="3"/>
      <c r="I390" s="3"/>
      <c r="J390" s="3"/>
      <c r="K390" s="3"/>
      <c r="L390" s="3"/>
      <c r="O390" s="245"/>
    </row>
    <row r="391" spans="1:26" s="15" customFormat="1" ht="6.75" customHeight="1">
      <c r="A391" s="4"/>
      <c r="B391" s="6"/>
      <c r="C391" s="6"/>
      <c r="D391" s="6"/>
      <c r="E391" s="6"/>
      <c r="F391" s="6"/>
      <c r="G391" s="6"/>
      <c r="H391" s="6"/>
      <c r="I391" s="6"/>
      <c r="J391" s="6"/>
      <c r="K391" s="4"/>
      <c r="L391" s="4"/>
      <c r="M391" s="14"/>
      <c r="N391" s="14"/>
      <c r="O391" s="238"/>
      <c r="P391" s="14"/>
      <c r="Q391" s="23"/>
      <c r="R391" s="23"/>
      <c r="S391" s="23"/>
      <c r="T391" s="23"/>
      <c r="U391" s="23"/>
      <c r="V391" s="23"/>
      <c r="W391" s="23"/>
      <c r="X391" s="23"/>
      <c r="Y391" s="23"/>
      <c r="Z391" s="23"/>
    </row>
    <row r="392" spans="1:26" s="15" customFormat="1">
      <c r="A392" s="4" t="s">
        <v>6</v>
      </c>
      <c r="B392" s="4"/>
      <c r="C392" s="319" t="s">
        <v>536</v>
      </c>
      <c r="D392" s="319"/>
      <c r="E392" s="14"/>
      <c r="F392" s="14"/>
      <c r="G392" s="23"/>
      <c r="H392" s="23"/>
      <c r="I392" s="23"/>
      <c r="J392" s="23"/>
      <c r="K392" s="23"/>
      <c r="L392" s="23"/>
      <c r="M392" s="23"/>
      <c r="N392" s="23"/>
      <c r="O392" s="238"/>
      <c r="P392" s="23"/>
    </row>
    <row r="393" spans="1:26" s="15" customFormat="1" ht="9" customHeight="1">
      <c r="A393" s="4"/>
      <c r="B393" s="6"/>
      <c r="C393" s="6"/>
      <c r="D393" s="6"/>
      <c r="E393" s="6"/>
      <c r="F393" s="6"/>
      <c r="G393" s="6"/>
      <c r="H393" s="6"/>
      <c r="I393" s="6"/>
      <c r="J393" s="6"/>
      <c r="K393" s="4"/>
      <c r="L393" s="4"/>
      <c r="M393" s="14"/>
      <c r="N393" s="14"/>
      <c r="O393" s="238"/>
      <c r="P393" s="14"/>
      <c r="Q393" s="23"/>
      <c r="R393" s="23"/>
      <c r="S393" s="23"/>
      <c r="T393" s="23"/>
      <c r="U393" s="23"/>
      <c r="V393" s="23"/>
      <c r="W393" s="23"/>
      <c r="X393" s="23"/>
      <c r="Y393" s="23"/>
      <c r="Z393" s="23"/>
    </row>
    <row r="394" spans="1:26" s="15" customFormat="1">
      <c r="A394" s="310" t="s">
        <v>7</v>
      </c>
      <c r="B394" s="310"/>
      <c r="C394" s="319" t="s">
        <v>44</v>
      </c>
      <c r="D394" s="319"/>
      <c r="E394" s="6"/>
      <c r="F394" s="6"/>
      <c r="G394" s="6"/>
      <c r="H394" s="6"/>
      <c r="I394" s="6"/>
      <c r="J394" s="6"/>
      <c r="K394" s="4"/>
      <c r="L394" s="4"/>
      <c r="M394" s="14"/>
      <c r="N394" s="14"/>
      <c r="O394" s="238"/>
      <c r="P394" s="14"/>
      <c r="Q394" s="23"/>
      <c r="R394" s="23"/>
      <c r="S394" s="23"/>
      <c r="T394" s="23"/>
      <c r="U394" s="23"/>
      <c r="V394" s="23"/>
      <c r="W394" s="23"/>
      <c r="X394" s="23"/>
      <c r="Y394" s="23"/>
      <c r="Z394" s="23"/>
    </row>
    <row r="395" spans="1:26" s="15" customFormat="1" ht="9" customHeight="1">
      <c r="A395" s="4"/>
      <c r="B395" s="6"/>
      <c r="C395" s="6"/>
      <c r="D395" s="6"/>
      <c r="E395" s="6"/>
      <c r="F395" s="6"/>
      <c r="G395" s="6"/>
      <c r="H395" s="6"/>
      <c r="I395" s="6"/>
      <c r="J395" s="6"/>
      <c r="K395" s="4"/>
      <c r="L395" s="4"/>
      <c r="M395" s="14"/>
      <c r="N395" s="14"/>
      <c r="O395" s="238"/>
      <c r="P395" s="14"/>
      <c r="Q395" s="23"/>
      <c r="R395" s="23"/>
      <c r="S395" s="23"/>
      <c r="T395" s="23"/>
      <c r="U395" s="23"/>
      <c r="V395" s="23"/>
      <c r="W395" s="23"/>
      <c r="X395" s="23"/>
      <c r="Y395" s="23"/>
      <c r="Z395" s="23"/>
    </row>
    <row r="396" spans="1:26" s="15" customFormat="1">
      <c r="A396" s="321" t="s">
        <v>8</v>
      </c>
      <c r="B396" s="321"/>
      <c r="C396" s="26" t="s">
        <v>45</v>
      </c>
      <c r="D396" s="23"/>
      <c r="E396" s="23"/>
      <c r="F396" s="23"/>
      <c r="G396" s="23"/>
      <c r="H396" s="23"/>
      <c r="I396" s="23"/>
      <c r="O396" s="238"/>
    </row>
    <row r="397" spans="1:26" s="15" customFormat="1" ht="8.25" customHeight="1">
      <c r="A397" s="4"/>
      <c r="B397" s="6"/>
      <c r="C397" s="6"/>
      <c r="D397" s="6"/>
      <c r="E397" s="6"/>
      <c r="F397" s="6"/>
      <c r="G397" s="6"/>
      <c r="H397" s="6"/>
      <c r="I397" s="6"/>
      <c r="J397" s="6"/>
      <c r="K397" s="4"/>
      <c r="L397" s="4"/>
      <c r="M397" s="14"/>
      <c r="N397" s="14"/>
      <c r="O397" s="238"/>
      <c r="P397" s="14"/>
      <c r="Q397" s="23"/>
      <c r="R397" s="23"/>
      <c r="S397" s="23"/>
      <c r="T397" s="23"/>
      <c r="U397" s="23"/>
      <c r="V397" s="23"/>
      <c r="W397" s="23"/>
      <c r="X397" s="23"/>
      <c r="Y397" s="23"/>
      <c r="Z397" s="23"/>
    </row>
    <row r="398" spans="1:26" s="15" customFormat="1">
      <c r="A398" s="16" t="s">
        <v>90</v>
      </c>
      <c r="B398" s="322" t="s">
        <v>307</v>
      </c>
      <c r="C398" s="322"/>
      <c r="D398" s="6"/>
      <c r="E398" s="6"/>
      <c r="F398" s="6"/>
      <c r="G398" s="6"/>
      <c r="H398" s="6"/>
      <c r="I398" s="6"/>
      <c r="J398" s="6"/>
      <c r="K398" s="4"/>
      <c r="L398" s="4"/>
      <c r="M398" s="14"/>
      <c r="N398" s="14"/>
      <c r="O398" s="238"/>
      <c r="P398" s="14"/>
      <c r="Q398" s="23"/>
      <c r="R398" s="23"/>
      <c r="S398" s="23"/>
      <c r="T398" s="23"/>
      <c r="U398" s="23"/>
      <c r="V398" s="23"/>
      <c r="W398" s="23"/>
      <c r="X398" s="23"/>
      <c r="Y398" s="23"/>
      <c r="Z398" s="23"/>
    </row>
    <row r="399" spans="1:26" s="15" customFormat="1" ht="8.25" customHeight="1">
      <c r="A399" s="4"/>
      <c r="B399" s="6"/>
      <c r="C399" s="6"/>
      <c r="D399" s="6"/>
      <c r="E399" s="6"/>
      <c r="F399" s="6"/>
      <c r="G399" s="6"/>
      <c r="H399" s="6"/>
      <c r="I399" s="6"/>
      <c r="J399" s="6"/>
      <c r="K399" s="4"/>
      <c r="L399" s="4"/>
      <c r="M399" s="14"/>
      <c r="N399" s="14"/>
      <c r="O399" s="238"/>
      <c r="P399" s="14"/>
      <c r="Q399" s="23"/>
      <c r="R399" s="23"/>
      <c r="S399" s="23"/>
      <c r="T399" s="23"/>
      <c r="U399" s="23"/>
      <c r="V399" s="23"/>
      <c r="W399" s="23"/>
      <c r="X399" s="23"/>
      <c r="Y399" s="23"/>
      <c r="Z399" s="23"/>
    </row>
    <row r="400" spans="1:26">
      <c r="A400" s="7" t="s">
        <v>91</v>
      </c>
      <c r="B400" s="5">
        <v>8</v>
      </c>
      <c r="C400" s="7"/>
      <c r="D400" s="7"/>
      <c r="E400" s="7"/>
      <c r="F400" s="7"/>
      <c r="G400" s="7"/>
      <c r="H400" s="7"/>
      <c r="I400" s="7"/>
      <c r="J400" s="7"/>
      <c r="K400" s="7"/>
      <c r="L400" s="7"/>
    </row>
    <row r="401" spans="1:26" s="15" customFormat="1">
      <c r="A401" s="4"/>
      <c r="B401" s="6"/>
      <c r="C401" s="6"/>
      <c r="D401" s="6"/>
      <c r="E401" s="6"/>
      <c r="F401" s="6"/>
      <c r="G401" s="6"/>
      <c r="H401" s="6"/>
      <c r="I401" s="6"/>
      <c r="J401" s="6"/>
      <c r="K401" s="4"/>
      <c r="L401" s="4"/>
      <c r="M401" s="14"/>
      <c r="N401" s="14"/>
      <c r="O401" s="238"/>
      <c r="P401" s="14"/>
      <c r="Q401" s="23"/>
      <c r="R401" s="23"/>
      <c r="S401" s="23"/>
      <c r="T401" s="23"/>
      <c r="U401" s="23"/>
      <c r="V401" s="23"/>
      <c r="W401" s="23"/>
      <c r="X401" s="23"/>
      <c r="Y401" s="23"/>
      <c r="Z401" s="23"/>
    </row>
    <row r="402" spans="1:26">
      <c r="A402" s="340" t="s">
        <v>38</v>
      </c>
      <c r="B402" s="340" t="s">
        <v>92</v>
      </c>
      <c r="C402" s="340" t="s">
        <v>93</v>
      </c>
      <c r="D402" s="340" t="s">
        <v>94</v>
      </c>
      <c r="E402" s="340" t="s">
        <v>95</v>
      </c>
      <c r="F402" s="340" t="s">
        <v>96</v>
      </c>
      <c r="G402" s="340" t="s">
        <v>97</v>
      </c>
      <c r="H402" s="340" t="s">
        <v>98</v>
      </c>
      <c r="I402" s="340"/>
      <c r="J402" s="340"/>
      <c r="K402" s="340"/>
      <c r="L402" s="340"/>
      <c r="M402" s="340"/>
      <c r="N402" s="340"/>
      <c r="O402" s="252"/>
    </row>
    <row r="403" spans="1:26" ht="30">
      <c r="A403" s="340"/>
      <c r="B403" s="340"/>
      <c r="C403" s="340"/>
      <c r="D403" s="340"/>
      <c r="E403" s="340"/>
      <c r="F403" s="340"/>
      <c r="G403" s="340"/>
      <c r="H403" s="29" t="s">
        <v>99</v>
      </c>
      <c r="I403" s="29" t="s">
        <v>100</v>
      </c>
      <c r="J403" s="29" t="s">
        <v>101</v>
      </c>
      <c r="K403" s="29" t="s">
        <v>102</v>
      </c>
      <c r="L403" s="29" t="s">
        <v>103</v>
      </c>
      <c r="M403" s="29" t="s">
        <v>104</v>
      </c>
      <c r="N403" s="29" t="s">
        <v>105</v>
      </c>
      <c r="O403" s="253" t="s">
        <v>529</v>
      </c>
    </row>
    <row r="404" spans="1:26" ht="18.75" customHeight="1">
      <c r="A404" s="359" t="s">
        <v>47</v>
      </c>
      <c r="B404" s="361" t="s">
        <v>155</v>
      </c>
      <c r="C404" s="331" t="s">
        <v>66</v>
      </c>
      <c r="D404" s="50" t="s">
        <v>207</v>
      </c>
      <c r="E404" s="19" t="s">
        <v>209</v>
      </c>
      <c r="F404" s="60">
        <v>41</v>
      </c>
      <c r="G404" s="60">
        <v>34.85</v>
      </c>
      <c r="H404" s="60">
        <v>10.455</v>
      </c>
      <c r="I404" s="60">
        <v>0.27880000000000005</v>
      </c>
      <c r="J404" s="60">
        <v>6.9700000000000012E-2</v>
      </c>
      <c r="K404" s="60">
        <v>2.0213000000000001</v>
      </c>
      <c r="L404" s="60">
        <v>6.97</v>
      </c>
      <c r="M404" s="60">
        <v>0.27880000000000005</v>
      </c>
      <c r="N404" s="64">
        <v>0.41</v>
      </c>
      <c r="O404" s="252" t="e">
        <f>VLOOKUP(D404,'[1]CICLO DE MENUS'!$B$5:$I$60,8,FALSE)*F404</f>
        <v>#N/A</v>
      </c>
    </row>
    <row r="405" spans="1:26" ht="18.75" customHeight="1">
      <c r="A405" s="360"/>
      <c r="B405" s="361"/>
      <c r="C405" s="332"/>
      <c r="D405" s="34" t="s">
        <v>113</v>
      </c>
      <c r="E405" s="19" t="s">
        <v>119</v>
      </c>
      <c r="F405" s="60">
        <v>25</v>
      </c>
      <c r="G405" s="60">
        <v>20</v>
      </c>
      <c r="H405" s="60">
        <v>14.8</v>
      </c>
      <c r="I405" s="60">
        <v>0.38</v>
      </c>
      <c r="J405" s="60">
        <v>0.02</v>
      </c>
      <c r="K405" s="60">
        <v>3.06</v>
      </c>
      <c r="L405" s="60">
        <v>2.8</v>
      </c>
      <c r="M405" s="60">
        <v>0.06</v>
      </c>
      <c r="N405" s="64">
        <v>2.75</v>
      </c>
      <c r="O405" s="252" t="e">
        <f>VLOOKUP(D405,'[1]CICLO DE MENUS'!$B$5:$I$60,8,FALSE)*F405</f>
        <v>#N/A</v>
      </c>
    </row>
    <row r="406" spans="1:26" ht="24">
      <c r="A406" s="360"/>
      <c r="B406" s="361"/>
      <c r="C406" s="332"/>
      <c r="D406" s="50" t="s">
        <v>153</v>
      </c>
      <c r="E406" s="19" t="s">
        <v>159</v>
      </c>
      <c r="F406" s="60">
        <v>7</v>
      </c>
      <c r="G406" s="60">
        <v>5.95</v>
      </c>
      <c r="H406" s="60">
        <v>2.7965000000000004</v>
      </c>
      <c r="I406" s="60">
        <v>4.165E-2</v>
      </c>
      <c r="J406" s="60">
        <v>5.9500000000000004E-3</v>
      </c>
      <c r="K406" s="60">
        <v>0.56525000000000003</v>
      </c>
      <c r="L406" s="60">
        <v>1.6065</v>
      </c>
      <c r="M406" s="60">
        <v>2.3800000000000002E-2</v>
      </c>
      <c r="N406" s="64">
        <v>2.4500000000000002</v>
      </c>
      <c r="O406" s="252" t="e">
        <f>VLOOKUP(D406,'[1]CICLO DE MENUS'!$B$5:$I$60,8,FALSE)*F406</f>
        <v>#N/A</v>
      </c>
    </row>
    <row r="407" spans="1:26">
      <c r="A407" s="360"/>
      <c r="B407" s="361"/>
      <c r="C407" s="332"/>
      <c r="D407" s="50" t="s">
        <v>114</v>
      </c>
      <c r="E407" s="19" t="s">
        <v>120</v>
      </c>
      <c r="F407" s="60">
        <v>5</v>
      </c>
      <c r="G407" s="60">
        <v>4.75</v>
      </c>
      <c r="H407" s="60">
        <v>1.9</v>
      </c>
      <c r="I407" s="60">
        <v>6.649999999999999E-2</v>
      </c>
      <c r="J407" s="60">
        <v>4.7500000000000007E-3</v>
      </c>
      <c r="K407" s="60">
        <v>0.36575000000000002</v>
      </c>
      <c r="L407" s="60">
        <v>1.1399999999999999</v>
      </c>
      <c r="M407" s="60">
        <v>1.4250000000000001E-2</v>
      </c>
      <c r="N407" s="64">
        <v>0.2</v>
      </c>
      <c r="O407" s="252" t="e">
        <f>VLOOKUP(D407,'[1]CICLO DE MENUS'!$B$5:$I$60,8,FALSE)*F407</f>
        <v>#N/A</v>
      </c>
    </row>
    <row r="408" spans="1:26" ht="15.75" customHeight="1">
      <c r="A408" s="360"/>
      <c r="B408" s="361"/>
      <c r="C408" s="332"/>
      <c r="D408" s="50" t="s">
        <v>115</v>
      </c>
      <c r="E408" s="19" t="s">
        <v>121</v>
      </c>
      <c r="F408" s="60">
        <v>1.1000000000000001</v>
      </c>
      <c r="G408" s="60">
        <v>1.0450000000000002</v>
      </c>
      <c r="H408" s="60">
        <v>1.5048000000000001</v>
      </c>
      <c r="I408" s="60">
        <v>4.9115000000000013E-2</v>
      </c>
      <c r="J408" s="60">
        <v>3.1350000000000006E-3</v>
      </c>
      <c r="K408" s="60">
        <v>0.30618500000000004</v>
      </c>
      <c r="L408" s="60">
        <v>0.41800000000000004</v>
      </c>
      <c r="M408" s="60">
        <v>1.3585000000000003E-2</v>
      </c>
      <c r="N408" s="64">
        <v>0.20900000000000002</v>
      </c>
      <c r="O408" s="252" t="e">
        <f>VLOOKUP(D408,'[1]CICLO DE MENUS'!$B$5:$I$60,8,FALSE)*F408</f>
        <v>#N/A</v>
      </c>
    </row>
    <row r="409" spans="1:26" ht="15" customHeight="1">
      <c r="A409" s="360"/>
      <c r="B409" s="361"/>
      <c r="C409" s="332"/>
      <c r="D409" s="50" t="s">
        <v>116</v>
      </c>
      <c r="E409" s="19" t="s">
        <v>122</v>
      </c>
      <c r="F409" s="60">
        <v>2.2000000000000002</v>
      </c>
      <c r="G409" s="60">
        <v>1.9800000000000002</v>
      </c>
      <c r="H409" s="60">
        <v>0.87120000000000009</v>
      </c>
      <c r="I409" s="60">
        <v>4.5540000000000004E-2</v>
      </c>
      <c r="J409" s="60">
        <v>1.1880000000000002E-2</v>
      </c>
      <c r="K409" s="60">
        <v>0.11682000000000002</v>
      </c>
      <c r="L409" s="60">
        <v>1.6236000000000002</v>
      </c>
      <c r="M409" s="60">
        <v>3.5640000000000005E-2</v>
      </c>
      <c r="N409" s="64">
        <v>1.012</v>
      </c>
      <c r="O409" s="252" t="e">
        <f>VLOOKUP(D409,'[1]CICLO DE MENUS'!$B$5:$I$60,8,FALSE)*F409</f>
        <v>#N/A</v>
      </c>
    </row>
    <row r="410" spans="1:26" ht="13.5" customHeight="1">
      <c r="A410" s="360"/>
      <c r="B410" s="361"/>
      <c r="C410" s="332"/>
      <c r="D410" s="50" t="s">
        <v>117</v>
      </c>
      <c r="E410" s="19" t="s">
        <v>123</v>
      </c>
      <c r="F410" s="60">
        <v>0.5</v>
      </c>
      <c r="G410" s="60">
        <v>0.5</v>
      </c>
      <c r="H410" s="60">
        <v>0</v>
      </c>
      <c r="I410" s="60">
        <v>0</v>
      </c>
      <c r="J410" s="60">
        <v>0</v>
      </c>
      <c r="K410" s="60">
        <v>0</v>
      </c>
      <c r="L410" s="60">
        <v>0.12</v>
      </c>
      <c r="M410" s="60">
        <v>1.5E-3</v>
      </c>
      <c r="N410" s="64">
        <v>193.905</v>
      </c>
      <c r="O410" s="252" t="e">
        <f>VLOOKUP(D410,'[1]CICLO DE MENUS'!$B$5:$I$60,8,FALSE)*F410</f>
        <v>#N/A</v>
      </c>
    </row>
    <row r="411" spans="1:26">
      <c r="A411" s="360"/>
      <c r="B411" s="334" t="s">
        <v>155</v>
      </c>
      <c r="C411" s="326" t="s">
        <v>127</v>
      </c>
      <c r="D411" s="69" t="s">
        <v>203</v>
      </c>
      <c r="E411" s="19" t="s">
        <v>204</v>
      </c>
      <c r="F411" s="60">
        <v>85</v>
      </c>
      <c r="G411" s="60">
        <v>85</v>
      </c>
      <c r="H411" s="60">
        <v>119</v>
      </c>
      <c r="I411" s="60">
        <v>18.189999999999998</v>
      </c>
      <c r="J411" s="60">
        <v>5.0999999999999996</v>
      </c>
      <c r="K411" s="60">
        <v>0.17</v>
      </c>
      <c r="L411" s="60">
        <v>14.45</v>
      </c>
      <c r="M411" s="60">
        <v>0.68</v>
      </c>
      <c r="N411" s="64">
        <v>44.2</v>
      </c>
      <c r="O411" s="252" t="e">
        <f>VLOOKUP(D411,'[1]CICLO DE MENUS'!$B$5:$I$60,8,FALSE)*F411</f>
        <v>#N/A</v>
      </c>
    </row>
    <row r="412" spans="1:26">
      <c r="A412" s="360"/>
      <c r="B412" s="335"/>
      <c r="C412" s="327"/>
      <c r="D412" s="69" t="s">
        <v>115</v>
      </c>
      <c r="E412" s="19" t="s">
        <v>121</v>
      </c>
      <c r="F412" s="60">
        <v>1.1000000000000001</v>
      </c>
      <c r="G412" s="60">
        <v>1.0450000000000002</v>
      </c>
      <c r="H412" s="60">
        <v>1.5048000000000001</v>
      </c>
      <c r="I412" s="60">
        <v>4.9115000000000013E-2</v>
      </c>
      <c r="J412" s="60">
        <v>3.1350000000000006E-3</v>
      </c>
      <c r="K412" s="60">
        <v>0.30618500000000004</v>
      </c>
      <c r="L412" s="60">
        <v>0.41800000000000004</v>
      </c>
      <c r="M412" s="60">
        <v>1.3585000000000003E-2</v>
      </c>
      <c r="N412" s="64">
        <v>0.20900000000000002</v>
      </c>
      <c r="O412" s="252" t="e">
        <f>VLOOKUP(D412,'[1]CICLO DE MENUS'!$B$5:$I$60,8,FALSE)*F412</f>
        <v>#N/A</v>
      </c>
    </row>
    <row r="413" spans="1:26">
      <c r="A413" s="360"/>
      <c r="B413" s="335"/>
      <c r="C413" s="327"/>
      <c r="D413" s="69" t="s">
        <v>185</v>
      </c>
      <c r="E413" s="19" t="s">
        <v>186</v>
      </c>
      <c r="F413" s="60">
        <v>3</v>
      </c>
      <c r="G413" s="60">
        <v>3</v>
      </c>
      <c r="H413" s="60">
        <v>27</v>
      </c>
      <c r="I413" s="60">
        <v>0</v>
      </c>
      <c r="J413" s="60">
        <v>3</v>
      </c>
      <c r="K413" s="60">
        <v>0</v>
      </c>
      <c r="L413" s="60">
        <v>0</v>
      </c>
      <c r="M413" s="60">
        <v>0</v>
      </c>
      <c r="N413" s="64">
        <v>0</v>
      </c>
      <c r="O413" s="252" t="e">
        <f>VLOOKUP(D413,'[1]CICLO DE MENUS'!$B$5:$I$60,8,FALSE)*F413</f>
        <v>#N/A</v>
      </c>
    </row>
    <row r="414" spans="1:26" ht="19.5" customHeight="1">
      <c r="A414" s="368"/>
      <c r="B414" s="336"/>
      <c r="C414" s="330"/>
      <c r="D414" s="69" t="s">
        <v>117</v>
      </c>
      <c r="E414" s="19" t="s">
        <v>123</v>
      </c>
      <c r="F414" s="60">
        <v>0.3</v>
      </c>
      <c r="G414" s="60">
        <v>0.3</v>
      </c>
      <c r="H414" s="60">
        <v>0</v>
      </c>
      <c r="I414" s="60">
        <v>0</v>
      </c>
      <c r="J414" s="60">
        <v>0</v>
      </c>
      <c r="K414" s="60">
        <v>0</v>
      </c>
      <c r="L414" s="60">
        <v>7.1999999999999995E-2</v>
      </c>
      <c r="M414" s="60">
        <v>8.9999999999999998E-4</v>
      </c>
      <c r="N414" s="64">
        <v>116.34299999999999</v>
      </c>
      <c r="O414" s="252" t="e">
        <f>VLOOKUP(D414,'[1]CICLO DE MENUS'!$B$5:$I$60,8,FALSE)*F414</f>
        <v>#N/A</v>
      </c>
    </row>
    <row r="415" spans="1:26" ht="15" customHeight="1">
      <c r="A415" s="369" t="s">
        <v>161</v>
      </c>
      <c r="B415" s="334" t="s">
        <v>162</v>
      </c>
      <c r="C415" s="328" t="s">
        <v>54</v>
      </c>
      <c r="D415" s="68" t="s">
        <v>163</v>
      </c>
      <c r="E415" s="19" t="s">
        <v>164</v>
      </c>
      <c r="F415" s="60">
        <v>46</v>
      </c>
      <c r="G415" s="60">
        <v>46</v>
      </c>
      <c r="H415" s="21">
        <v>162.38</v>
      </c>
      <c r="I415" s="21">
        <v>3.0819999999999999</v>
      </c>
      <c r="J415" s="21">
        <v>0.18400000000000002</v>
      </c>
      <c r="K415" s="21">
        <v>36.845999999999997</v>
      </c>
      <c r="L415" s="21">
        <v>4.1399999999999997</v>
      </c>
      <c r="M415" s="21">
        <v>0.36800000000000005</v>
      </c>
      <c r="N415" s="65">
        <v>0.92</v>
      </c>
      <c r="O415" s="252" t="e">
        <f>VLOOKUP(D415,'[1]CICLO DE MENUS'!$B$5:$I$60,8,FALSE)*F415</f>
        <v>#N/A</v>
      </c>
    </row>
    <row r="416" spans="1:26" ht="12" customHeight="1">
      <c r="A416" s="370"/>
      <c r="B416" s="335"/>
      <c r="C416" s="329"/>
      <c r="D416" s="68" t="s">
        <v>117</v>
      </c>
      <c r="E416" s="19" t="s">
        <v>123</v>
      </c>
      <c r="F416" s="21">
        <v>0.5</v>
      </c>
      <c r="G416" s="21">
        <v>0.5</v>
      </c>
      <c r="H416" s="21">
        <v>0</v>
      </c>
      <c r="I416" s="21">
        <v>0</v>
      </c>
      <c r="J416" s="21">
        <v>0</v>
      </c>
      <c r="K416" s="21">
        <v>0</v>
      </c>
      <c r="L416" s="21">
        <v>7.1999999999999995E-2</v>
      </c>
      <c r="M416" s="21">
        <v>8.9999999999999998E-4</v>
      </c>
      <c r="N416" s="64">
        <v>194</v>
      </c>
      <c r="O416" s="252" t="e">
        <f>VLOOKUP(D416,'[1]CICLO DE MENUS'!$B$5:$I$60,8,FALSE)*F416</f>
        <v>#N/A</v>
      </c>
    </row>
    <row r="417" spans="1:15" ht="15.75" customHeight="1">
      <c r="A417" s="371"/>
      <c r="B417" s="336"/>
      <c r="C417" s="341"/>
      <c r="D417" s="68" t="s">
        <v>185</v>
      </c>
      <c r="E417" s="19" t="s">
        <v>186</v>
      </c>
      <c r="F417" s="19">
        <v>3</v>
      </c>
      <c r="G417" s="19">
        <v>3</v>
      </c>
      <c r="H417" s="19">
        <v>27</v>
      </c>
      <c r="I417" s="19">
        <v>0</v>
      </c>
      <c r="J417" s="19">
        <v>3</v>
      </c>
      <c r="K417" s="19">
        <v>0</v>
      </c>
      <c r="L417" s="19">
        <v>0</v>
      </c>
      <c r="M417" s="19">
        <v>0</v>
      </c>
      <c r="N417" s="70">
        <v>0</v>
      </c>
      <c r="O417" s="252" t="e">
        <f>VLOOKUP(D417,'[1]CICLO DE MENUS'!$B$5:$I$60,8,FALSE)*F417</f>
        <v>#N/A</v>
      </c>
    </row>
    <row r="418" spans="1:15" ht="17.25" customHeight="1">
      <c r="A418" s="355" t="s">
        <v>183</v>
      </c>
      <c r="B418" s="334" t="s">
        <v>162</v>
      </c>
      <c r="C418" s="331" t="s">
        <v>70</v>
      </c>
      <c r="D418" s="68" t="s">
        <v>194</v>
      </c>
      <c r="E418" s="19" t="s">
        <v>196</v>
      </c>
      <c r="F418" s="60">
        <v>88</v>
      </c>
      <c r="G418" s="60">
        <v>59.84</v>
      </c>
      <c r="H418" s="60">
        <v>99.334400000000002</v>
      </c>
      <c r="I418" s="60">
        <v>0.71808000000000005</v>
      </c>
      <c r="J418" s="60">
        <v>0.11968000000000002</v>
      </c>
      <c r="K418" s="60">
        <v>23.517119999999998</v>
      </c>
      <c r="L418" s="60">
        <v>4.7872000000000003</v>
      </c>
      <c r="M418" s="60">
        <v>0.23936000000000004</v>
      </c>
      <c r="N418" s="64">
        <v>22.88</v>
      </c>
      <c r="O418" s="252" t="e">
        <f>VLOOKUP(D418,'[1]CICLO DE MENUS'!$B$5:$I$60,8,FALSE)*F418</f>
        <v>#N/A</v>
      </c>
    </row>
    <row r="419" spans="1:15" ht="18" customHeight="1">
      <c r="A419" s="357"/>
      <c r="B419" s="336"/>
      <c r="C419" s="333"/>
      <c r="D419" s="68" t="s">
        <v>185</v>
      </c>
      <c r="E419" s="19" t="s">
        <v>186</v>
      </c>
      <c r="F419" s="60">
        <v>8</v>
      </c>
      <c r="G419" s="60">
        <v>8</v>
      </c>
      <c r="H419" s="60">
        <v>72</v>
      </c>
      <c r="I419" s="60">
        <v>0</v>
      </c>
      <c r="J419" s="60">
        <v>8</v>
      </c>
      <c r="K419" s="60">
        <v>0</v>
      </c>
      <c r="L419" s="60">
        <v>0</v>
      </c>
      <c r="M419" s="60">
        <v>0</v>
      </c>
      <c r="N419" s="64">
        <v>0</v>
      </c>
      <c r="O419" s="252" t="e">
        <f>VLOOKUP(D419,'[1]CICLO DE MENUS'!$B$5:$I$60,8,FALSE)*F419</f>
        <v>#N/A</v>
      </c>
    </row>
    <row r="420" spans="1:15" ht="18.75" customHeight="1">
      <c r="A420" s="334" t="s">
        <v>184</v>
      </c>
      <c r="B420" s="378" t="s">
        <v>167</v>
      </c>
      <c r="C420" s="328" t="s">
        <v>64</v>
      </c>
      <c r="D420" s="68" t="s">
        <v>168</v>
      </c>
      <c r="E420" s="19" t="s">
        <v>169</v>
      </c>
      <c r="F420" s="21">
        <v>81</v>
      </c>
      <c r="G420" s="21">
        <v>64.8</v>
      </c>
      <c r="H420" s="21">
        <v>14.903999999999998</v>
      </c>
      <c r="I420" s="21">
        <v>0.58320000000000005</v>
      </c>
      <c r="J420" s="21">
        <v>6.480000000000001E-2</v>
      </c>
      <c r="K420" s="21">
        <v>2.6567999999999996</v>
      </c>
      <c r="L420" s="21">
        <v>5.831999999999999</v>
      </c>
      <c r="M420" s="21">
        <v>0.32400000000000001</v>
      </c>
      <c r="N420" s="65">
        <v>4.8600000000000003</v>
      </c>
      <c r="O420" s="252" t="e">
        <f>VLOOKUP(D420,'[1]CICLO DE MENUS'!$B$5:$I$60,8,FALSE)*F420</f>
        <v>#N/A</v>
      </c>
    </row>
    <row r="421" spans="1:15">
      <c r="A421" s="335"/>
      <c r="B421" s="379"/>
      <c r="C421" s="329"/>
      <c r="D421" s="68" t="s">
        <v>116</v>
      </c>
      <c r="E421" s="19" t="s">
        <v>122</v>
      </c>
      <c r="F421" s="21">
        <v>3</v>
      </c>
      <c r="G421" s="21">
        <v>2.7</v>
      </c>
      <c r="H421" s="21">
        <v>1.1880000000000002</v>
      </c>
      <c r="I421" s="21">
        <v>6.2100000000000002E-2</v>
      </c>
      <c r="J421" s="21">
        <v>1.6200000000000003E-2</v>
      </c>
      <c r="K421" s="21">
        <v>0.15930000000000002</v>
      </c>
      <c r="L421" s="21">
        <v>2.214</v>
      </c>
      <c r="M421" s="21">
        <v>4.8600000000000004E-2</v>
      </c>
      <c r="N421" s="65">
        <v>1.38</v>
      </c>
      <c r="O421" s="252" t="e">
        <f>VLOOKUP(D421,'[1]CICLO DE MENUS'!$B$5:$I$60,8,FALSE)*F421</f>
        <v>#N/A</v>
      </c>
    </row>
    <row r="422" spans="1:15">
      <c r="A422" s="336"/>
      <c r="B422" s="380"/>
      <c r="C422" s="341"/>
      <c r="D422" s="68" t="s">
        <v>117</v>
      </c>
      <c r="E422" s="19" t="s">
        <v>123</v>
      </c>
      <c r="F422" s="21">
        <v>0.5</v>
      </c>
      <c r="G422" s="21">
        <v>0.5</v>
      </c>
      <c r="H422" s="21">
        <v>0</v>
      </c>
      <c r="I422" s="21">
        <v>0</v>
      </c>
      <c r="J422" s="21">
        <v>0</v>
      </c>
      <c r="K422" s="21">
        <v>0</v>
      </c>
      <c r="L422" s="21">
        <v>7.1999999999999995E-2</v>
      </c>
      <c r="M422" s="21">
        <v>8.9999999999999998E-4</v>
      </c>
      <c r="N422" s="65">
        <v>194</v>
      </c>
      <c r="O422" s="252" t="e">
        <f>VLOOKUP(D422,'[1]CICLO DE MENUS'!$B$5:$I$60,8,FALSE)*F422</f>
        <v>#N/A</v>
      </c>
    </row>
    <row r="423" spans="1:15">
      <c r="A423" s="334" t="s">
        <v>51</v>
      </c>
      <c r="B423" s="334" t="s">
        <v>167</v>
      </c>
      <c r="C423" s="331" t="s">
        <v>57</v>
      </c>
      <c r="D423" s="68" t="s">
        <v>230</v>
      </c>
      <c r="E423" s="19" t="s">
        <v>231</v>
      </c>
      <c r="F423" s="21">
        <v>100</v>
      </c>
      <c r="G423" s="21">
        <v>60</v>
      </c>
      <c r="H423" s="21">
        <v>34.799999999999997</v>
      </c>
      <c r="I423" s="21">
        <v>1.02</v>
      </c>
      <c r="J423" s="21">
        <v>0.06</v>
      </c>
      <c r="K423" s="21">
        <v>7.5</v>
      </c>
      <c r="L423" s="21">
        <v>6</v>
      </c>
      <c r="M423" s="21">
        <v>0.48</v>
      </c>
      <c r="N423" s="56">
        <v>1</v>
      </c>
      <c r="O423" s="252" t="e">
        <f>VLOOKUP(D423,'[1]CICLO DE MENUS'!$B$5:$I$60,8,FALSE)*F423</f>
        <v>#N/A</v>
      </c>
    </row>
    <row r="424" spans="1:15">
      <c r="A424" s="336"/>
      <c r="B424" s="336"/>
      <c r="C424" s="333"/>
      <c r="D424" s="68" t="s">
        <v>176</v>
      </c>
      <c r="E424" s="19" t="s">
        <v>177</v>
      </c>
      <c r="F424" s="21">
        <v>10</v>
      </c>
      <c r="G424" s="21">
        <v>10</v>
      </c>
      <c r="H424" s="21">
        <v>39.700000000000003</v>
      </c>
      <c r="I424" s="21">
        <v>0</v>
      </c>
      <c r="J424" s="21">
        <v>0</v>
      </c>
      <c r="K424" s="21">
        <v>9.93</v>
      </c>
      <c r="L424" s="21">
        <v>0</v>
      </c>
      <c r="M424" s="21">
        <v>0.01</v>
      </c>
      <c r="N424" s="56">
        <v>0</v>
      </c>
      <c r="O424" s="252" t="e">
        <f>VLOOKUP(D424,'[1]CICLO DE MENUS'!$B$5:$I$60,8,FALSE)*F424</f>
        <v>#N/A</v>
      </c>
    </row>
    <row r="425" spans="1:15" ht="24">
      <c r="A425" s="63" t="s">
        <v>52</v>
      </c>
      <c r="B425" s="63" t="s">
        <v>172</v>
      </c>
      <c r="C425" s="351" t="s">
        <v>74</v>
      </c>
      <c r="D425" s="353"/>
      <c r="E425" s="19"/>
      <c r="F425" s="21"/>
      <c r="G425" s="21"/>
      <c r="H425" s="21"/>
      <c r="I425" s="21"/>
      <c r="J425" s="21"/>
      <c r="K425" s="21"/>
      <c r="L425" s="21"/>
      <c r="M425" s="21"/>
      <c r="N425" s="56"/>
      <c r="O425" s="252"/>
    </row>
    <row r="426" spans="1:15">
      <c r="A426" s="63" t="s">
        <v>173</v>
      </c>
      <c r="B426" s="63" t="s">
        <v>174</v>
      </c>
      <c r="C426" s="25" t="s">
        <v>175</v>
      </c>
      <c r="D426" s="68"/>
      <c r="E426" s="19"/>
      <c r="F426" s="21"/>
      <c r="G426" s="21"/>
      <c r="H426" s="21"/>
      <c r="I426" s="21"/>
      <c r="J426" s="21"/>
      <c r="K426" s="21"/>
      <c r="L426" s="21"/>
      <c r="M426" s="21"/>
      <c r="N426" s="56"/>
      <c r="O426" s="252"/>
    </row>
    <row r="427" spans="1:15">
      <c r="A427" s="63" t="s">
        <v>178</v>
      </c>
      <c r="B427" s="63" t="s">
        <v>179</v>
      </c>
      <c r="C427" s="25" t="s">
        <v>180</v>
      </c>
      <c r="D427" s="68"/>
      <c r="E427" s="19"/>
      <c r="F427" s="21"/>
      <c r="G427" s="21"/>
      <c r="H427" s="21"/>
      <c r="I427" s="21"/>
      <c r="J427" s="21"/>
      <c r="K427" s="21"/>
      <c r="L427" s="21"/>
      <c r="M427" s="21"/>
      <c r="N427" s="56"/>
      <c r="O427" s="252"/>
    </row>
    <row r="428" spans="1:15">
      <c r="A428" s="63" t="s">
        <v>182</v>
      </c>
      <c r="B428" s="337" t="s">
        <v>190</v>
      </c>
      <c r="C428" s="338"/>
      <c r="D428" s="339"/>
      <c r="E428" s="19"/>
      <c r="F428" s="21"/>
      <c r="G428" s="21"/>
      <c r="H428" s="21"/>
      <c r="I428" s="21"/>
      <c r="J428" s="21"/>
      <c r="K428" s="21"/>
      <c r="L428" s="21"/>
      <c r="M428" s="21"/>
      <c r="N428" s="56"/>
      <c r="O428" s="252"/>
    </row>
    <row r="429" spans="1:15">
      <c r="A429" s="17"/>
      <c r="B429" s="27"/>
      <c r="C429" s="20"/>
      <c r="D429" s="51"/>
      <c r="E429" s="19"/>
      <c r="F429" s="19"/>
      <c r="G429" s="19"/>
      <c r="H429" s="19"/>
      <c r="I429" s="19"/>
      <c r="J429" s="19"/>
      <c r="K429" s="19"/>
      <c r="L429" s="19"/>
      <c r="M429" s="19"/>
      <c r="N429" s="49"/>
      <c r="O429" s="252"/>
    </row>
    <row r="430" spans="1:15" s="257" customFormat="1">
      <c r="F430" s="264">
        <f>SUM(F404:F424)</f>
        <v>511.20000000000005</v>
      </c>
      <c r="L430" s="258"/>
      <c r="O430" s="259" t="e">
        <f>SUM(O404:O424)</f>
        <v>#N/A</v>
      </c>
    </row>
    <row r="431" spans="1:15">
      <c r="A431" s="345" t="s">
        <v>106</v>
      </c>
      <c r="B431" s="345"/>
      <c r="C431" s="345"/>
      <c r="D431" s="345"/>
      <c r="E431" s="345"/>
      <c r="F431" s="345"/>
      <c r="G431" s="22"/>
      <c r="H431" s="268">
        <f>SUM(H404:H429)</f>
        <v>631.13869999999997</v>
      </c>
      <c r="I431" s="268">
        <f t="shared" ref="I431:N431" si="8">SUM(I403:I429)</f>
        <v>24.566100000000002</v>
      </c>
      <c r="J431" s="268">
        <f t="shared" si="8"/>
        <v>19.663230000000002</v>
      </c>
      <c r="K431" s="268">
        <f t="shared" si="8"/>
        <v>87.520710000000008</v>
      </c>
      <c r="L431" s="268">
        <f t="shared" si="8"/>
        <v>52.735299999999995</v>
      </c>
      <c r="M431" s="268">
        <f t="shared" si="8"/>
        <v>2.59382</v>
      </c>
      <c r="N431" s="268">
        <f t="shared" si="8"/>
        <v>780.72799999999995</v>
      </c>
    </row>
    <row r="432" spans="1:15">
      <c r="A432" s="345" t="s">
        <v>107</v>
      </c>
      <c r="B432" s="345"/>
      <c r="C432" s="345"/>
      <c r="D432" s="345"/>
      <c r="E432" s="345"/>
      <c r="F432" s="345"/>
      <c r="G432" s="22"/>
      <c r="H432" s="60">
        <v>1994</v>
      </c>
      <c r="I432" s="60">
        <v>69.8</v>
      </c>
      <c r="J432" s="60">
        <v>66.5</v>
      </c>
      <c r="K432" s="60">
        <v>279.2</v>
      </c>
      <c r="L432" s="60">
        <v>1100</v>
      </c>
      <c r="M432" s="61">
        <v>8.6999999999999993</v>
      </c>
      <c r="N432" s="61">
        <v>1500</v>
      </c>
    </row>
    <row r="433" spans="1:26">
      <c r="A433" s="345" t="s">
        <v>108</v>
      </c>
      <c r="B433" s="345"/>
      <c r="C433" s="345"/>
      <c r="D433" s="345"/>
      <c r="E433" s="345"/>
      <c r="F433" s="345"/>
      <c r="G433" s="22"/>
      <c r="H433" s="71">
        <v>0.32042662988966902</v>
      </c>
      <c r="I433" s="71">
        <v>0.36787249283667628</v>
      </c>
      <c r="J433" s="71">
        <v>0.30036135338345871</v>
      </c>
      <c r="K433" s="71">
        <v>0.31388578080229229</v>
      </c>
      <c r="L433" s="71">
        <v>5.0142999999999986E-2</v>
      </c>
      <c r="M433" s="72">
        <v>0.30660000000000004</v>
      </c>
      <c r="N433" s="72">
        <v>0.52513199999999993</v>
      </c>
    </row>
    <row r="434" spans="1:26" s="23" customFormat="1">
      <c r="O434" s="238"/>
    </row>
    <row r="435" spans="1:26">
      <c r="A435" s="346" t="s">
        <v>109</v>
      </c>
      <c r="B435" s="346"/>
      <c r="C435" s="346"/>
      <c r="D435" s="347"/>
      <c r="E435" s="351" t="s">
        <v>562</v>
      </c>
      <c r="F435" s="352"/>
      <c r="G435" s="352"/>
      <c r="H435" s="352"/>
      <c r="I435" s="352"/>
      <c r="J435" s="352"/>
      <c r="K435" s="352"/>
      <c r="L435" s="352"/>
      <c r="M435" s="352"/>
      <c r="N435" s="353"/>
    </row>
    <row r="436" spans="1:26" ht="7.5" customHeight="1">
      <c r="A436" s="23"/>
      <c r="B436" s="23"/>
      <c r="C436" s="23"/>
      <c r="D436" s="18"/>
      <c r="E436" s="18"/>
      <c r="F436" s="18"/>
      <c r="G436" s="18"/>
      <c r="H436" s="18"/>
      <c r="I436" s="18"/>
      <c r="J436" s="18"/>
      <c r="K436" s="18"/>
      <c r="L436" s="18"/>
      <c r="M436" s="18"/>
    </row>
    <row r="437" spans="1:26" ht="42" customHeight="1">
      <c r="A437" s="23" t="s">
        <v>36</v>
      </c>
      <c r="B437" s="354"/>
      <c r="C437" s="354"/>
      <c r="D437" s="354"/>
      <c r="E437" s="354"/>
      <c r="F437" s="354"/>
      <c r="H437" s="346" t="s">
        <v>37</v>
      </c>
      <c r="I437" s="346"/>
      <c r="J437" s="347"/>
      <c r="K437" s="348">
        <v>1088304193</v>
      </c>
      <c r="L437" s="348"/>
      <c r="M437" s="348"/>
      <c r="N437" s="348"/>
    </row>
    <row r="438" spans="1:26">
      <c r="A438" s="23"/>
      <c r="B438" s="18"/>
      <c r="C438" s="18"/>
      <c r="D438" s="18"/>
      <c r="E438" s="18"/>
      <c r="F438" s="18"/>
      <c r="H438" s="23"/>
      <c r="I438" s="23"/>
      <c r="J438" s="23"/>
      <c r="K438" s="73"/>
      <c r="L438" s="73"/>
      <c r="M438" s="73"/>
      <c r="N438" s="73"/>
    </row>
    <row r="440" spans="1:26" s="13" customFormat="1">
      <c r="A440" s="358" t="s">
        <v>89</v>
      </c>
      <c r="B440" s="358"/>
      <c r="C440" s="358"/>
      <c r="D440" s="358"/>
      <c r="E440" s="358"/>
      <c r="F440" s="358"/>
      <c r="G440" s="358"/>
      <c r="H440" s="358"/>
      <c r="I440" s="358"/>
      <c r="J440" s="358"/>
      <c r="K440" s="358"/>
      <c r="L440" s="358"/>
      <c r="O440" s="245"/>
    </row>
    <row r="441" spans="1:26" s="13" customFormat="1">
      <c r="A441" s="3"/>
      <c r="B441" s="3"/>
      <c r="C441" s="3"/>
      <c r="D441" s="3"/>
      <c r="E441" s="3"/>
      <c r="F441" s="3"/>
      <c r="G441" s="3"/>
      <c r="H441" s="3"/>
      <c r="I441" s="3"/>
      <c r="J441" s="3"/>
      <c r="K441" s="3"/>
      <c r="L441" s="3"/>
      <c r="O441" s="245"/>
    </row>
    <row r="442" spans="1:26" s="13" customFormat="1">
      <c r="A442" s="310" t="s">
        <v>1</v>
      </c>
      <c r="B442" s="310"/>
      <c r="C442" s="319" t="s">
        <v>39</v>
      </c>
      <c r="D442" s="319"/>
      <c r="E442" s="319"/>
      <c r="F442" s="319"/>
      <c r="G442" s="319"/>
      <c r="H442" s="319"/>
      <c r="I442" s="319"/>
      <c r="J442" s="319"/>
      <c r="K442" s="319"/>
      <c r="L442" s="319"/>
      <c r="O442" s="245"/>
    </row>
    <row r="443" spans="1:26" s="13" customFormat="1" ht="7.5" customHeight="1">
      <c r="A443" s="4"/>
      <c r="B443" s="4"/>
      <c r="C443" s="3"/>
      <c r="D443" s="3"/>
      <c r="E443" s="3"/>
      <c r="F443" s="3"/>
      <c r="G443" s="3"/>
      <c r="H443" s="3"/>
      <c r="I443" s="3"/>
      <c r="J443" s="3"/>
      <c r="K443" s="3"/>
      <c r="L443" s="3"/>
      <c r="O443" s="245"/>
    </row>
    <row r="444" spans="1:26" s="13" customFormat="1">
      <c r="A444" s="310" t="s">
        <v>5</v>
      </c>
      <c r="B444" s="310"/>
      <c r="C444" s="5" t="s">
        <v>537</v>
      </c>
      <c r="D444" s="3"/>
      <c r="E444" s="3"/>
      <c r="F444" s="3"/>
      <c r="G444" s="3"/>
      <c r="H444" s="3"/>
      <c r="I444" s="3"/>
      <c r="J444" s="3"/>
      <c r="K444" s="3"/>
      <c r="L444" s="3"/>
      <c r="O444" s="245"/>
    </row>
    <row r="445" spans="1:26" s="15" customFormat="1" ht="6.75" customHeight="1">
      <c r="A445" s="4"/>
      <c r="B445" s="6"/>
      <c r="C445" s="6"/>
      <c r="D445" s="6"/>
      <c r="E445" s="6"/>
      <c r="F445" s="6"/>
      <c r="G445" s="6"/>
      <c r="H445" s="6"/>
      <c r="I445" s="6"/>
      <c r="J445" s="6"/>
      <c r="K445" s="4"/>
      <c r="L445" s="4"/>
      <c r="M445" s="14"/>
      <c r="N445" s="14"/>
      <c r="O445" s="238"/>
      <c r="P445" s="14"/>
      <c r="Q445" s="23"/>
      <c r="R445" s="23"/>
      <c r="S445" s="23"/>
      <c r="T445" s="23"/>
      <c r="U445" s="23"/>
      <c r="V445" s="23"/>
      <c r="W445" s="23"/>
      <c r="X445" s="23"/>
      <c r="Y445" s="23"/>
      <c r="Z445" s="23"/>
    </row>
    <row r="446" spans="1:26" s="15" customFormat="1">
      <c r="A446" s="4" t="s">
        <v>6</v>
      </c>
      <c r="B446" s="4"/>
      <c r="C446" s="319" t="s">
        <v>536</v>
      </c>
      <c r="D446" s="319"/>
      <c r="E446" s="14"/>
      <c r="F446" s="14"/>
      <c r="G446" s="23"/>
      <c r="H446" s="23"/>
      <c r="I446" s="23"/>
      <c r="J446" s="23"/>
      <c r="K446" s="23"/>
      <c r="L446" s="23"/>
      <c r="M446" s="23"/>
      <c r="N446" s="23"/>
      <c r="O446" s="238"/>
      <c r="P446" s="23"/>
    </row>
    <row r="447" spans="1:26" s="15" customFormat="1" ht="9" customHeight="1">
      <c r="A447" s="4"/>
      <c r="B447" s="6"/>
      <c r="C447" s="6"/>
      <c r="D447" s="6"/>
      <c r="E447" s="6"/>
      <c r="F447" s="6"/>
      <c r="G447" s="6"/>
      <c r="H447" s="6"/>
      <c r="I447" s="6"/>
      <c r="J447" s="6"/>
      <c r="K447" s="4"/>
      <c r="L447" s="4"/>
      <c r="M447" s="14"/>
      <c r="N447" s="14"/>
      <c r="O447" s="238"/>
      <c r="P447" s="14"/>
      <c r="Q447" s="23"/>
      <c r="R447" s="23"/>
      <c r="S447" s="23"/>
      <c r="T447" s="23"/>
      <c r="U447" s="23"/>
      <c r="V447" s="23"/>
      <c r="W447" s="23"/>
      <c r="X447" s="23"/>
      <c r="Y447" s="23"/>
      <c r="Z447" s="23"/>
    </row>
    <row r="448" spans="1:26" s="15" customFormat="1">
      <c r="A448" s="310" t="s">
        <v>7</v>
      </c>
      <c r="B448" s="310"/>
      <c r="C448" s="319" t="s">
        <v>44</v>
      </c>
      <c r="D448" s="319"/>
      <c r="E448" s="6"/>
      <c r="F448" s="6"/>
      <c r="G448" s="6"/>
      <c r="H448" s="6"/>
      <c r="I448" s="6"/>
      <c r="J448" s="6"/>
      <c r="K448" s="4"/>
      <c r="L448" s="4"/>
      <c r="M448" s="14"/>
      <c r="N448" s="14"/>
      <c r="O448" s="238"/>
      <c r="P448" s="14"/>
      <c r="Q448" s="23"/>
      <c r="R448" s="23"/>
      <c r="S448" s="23"/>
      <c r="T448" s="23"/>
      <c r="U448" s="23"/>
      <c r="V448" s="23"/>
      <c r="W448" s="23"/>
      <c r="X448" s="23"/>
      <c r="Y448" s="23"/>
      <c r="Z448" s="23"/>
    </row>
    <row r="449" spans="1:26" s="15" customFormat="1" ht="9" customHeight="1">
      <c r="A449" s="4"/>
      <c r="B449" s="6"/>
      <c r="C449" s="6"/>
      <c r="D449" s="6"/>
      <c r="E449" s="6"/>
      <c r="F449" s="6"/>
      <c r="G449" s="6"/>
      <c r="H449" s="6"/>
      <c r="I449" s="6"/>
      <c r="J449" s="6"/>
      <c r="K449" s="4"/>
      <c r="L449" s="4"/>
      <c r="M449" s="14"/>
      <c r="N449" s="14"/>
      <c r="O449" s="238"/>
      <c r="P449" s="14"/>
      <c r="Q449" s="23"/>
      <c r="R449" s="23"/>
      <c r="S449" s="23"/>
      <c r="T449" s="23"/>
      <c r="U449" s="23"/>
      <c r="V449" s="23"/>
      <c r="W449" s="23"/>
      <c r="X449" s="23"/>
      <c r="Y449" s="23"/>
      <c r="Z449" s="23"/>
    </row>
    <row r="450" spans="1:26" s="15" customFormat="1">
      <c r="A450" s="321" t="s">
        <v>8</v>
      </c>
      <c r="B450" s="321"/>
      <c r="C450" s="26" t="s">
        <v>45</v>
      </c>
      <c r="D450" s="23"/>
      <c r="E450" s="23"/>
      <c r="F450" s="23"/>
      <c r="G450" s="23"/>
      <c r="H450" s="23"/>
      <c r="I450" s="23"/>
      <c r="O450" s="238"/>
    </row>
    <row r="451" spans="1:26" s="15" customFormat="1" ht="8.25" customHeight="1">
      <c r="A451" s="4"/>
      <c r="B451" s="6"/>
      <c r="C451" s="6"/>
      <c r="D451" s="6"/>
      <c r="E451" s="6"/>
      <c r="F451" s="6"/>
      <c r="G451" s="6"/>
      <c r="H451" s="6"/>
      <c r="I451" s="6"/>
      <c r="J451" s="6"/>
      <c r="K451" s="4"/>
      <c r="L451" s="4"/>
      <c r="M451" s="14"/>
      <c r="N451" s="14"/>
      <c r="O451" s="238"/>
      <c r="P451" s="14"/>
      <c r="Q451" s="23"/>
      <c r="R451" s="23"/>
      <c r="S451" s="23"/>
      <c r="T451" s="23"/>
      <c r="U451" s="23"/>
      <c r="V451" s="23"/>
      <c r="W451" s="23"/>
      <c r="X451" s="23"/>
      <c r="Y451" s="23"/>
      <c r="Z451" s="23"/>
    </row>
    <row r="452" spans="1:26" s="15" customFormat="1">
      <c r="A452" s="16" t="s">
        <v>90</v>
      </c>
      <c r="B452" s="322" t="s">
        <v>307</v>
      </c>
      <c r="C452" s="322"/>
      <c r="D452" s="6"/>
      <c r="E452" s="6"/>
      <c r="F452" s="6"/>
      <c r="G452" s="6"/>
      <c r="H452" s="6"/>
      <c r="I452" s="6" t="s">
        <v>211</v>
      </c>
      <c r="J452" s="6"/>
      <c r="K452" s="4"/>
      <c r="L452" s="4"/>
      <c r="M452" s="14"/>
      <c r="N452" s="14"/>
      <c r="O452" s="238"/>
      <c r="P452" s="14"/>
      <c r="Q452" s="23"/>
      <c r="R452" s="23"/>
      <c r="S452" s="23"/>
      <c r="T452" s="23"/>
      <c r="U452" s="23"/>
      <c r="V452" s="23"/>
      <c r="W452" s="23"/>
      <c r="X452" s="23"/>
      <c r="Y452" s="23"/>
      <c r="Z452" s="23"/>
    </row>
    <row r="453" spans="1:26" s="15" customFormat="1" ht="8.25" customHeight="1">
      <c r="A453" s="4"/>
      <c r="B453" s="6"/>
      <c r="C453" s="6"/>
      <c r="D453" s="6"/>
      <c r="E453" s="6"/>
      <c r="F453" s="6"/>
      <c r="G453" s="6"/>
      <c r="H453" s="6"/>
      <c r="I453" s="6"/>
      <c r="J453" s="6"/>
      <c r="K453" s="4"/>
      <c r="L453" s="4"/>
      <c r="M453" s="14"/>
      <c r="N453" s="14"/>
      <c r="O453" s="238"/>
      <c r="P453" s="14"/>
      <c r="Q453" s="23"/>
      <c r="R453" s="23"/>
      <c r="S453" s="23"/>
      <c r="T453" s="23"/>
      <c r="U453" s="23"/>
      <c r="V453" s="23"/>
      <c r="W453" s="23"/>
      <c r="X453" s="23"/>
      <c r="Y453" s="23"/>
      <c r="Z453" s="23"/>
    </row>
    <row r="454" spans="1:26">
      <c r="A454" s="7" t="s">
        <v>91</v>
      </c>
      <c r="B454" s="5">
        <v>9</v>
      </c>
      <c r="C454" s="7"/>
      <c r="D454" s="7"/>
      <c r="E454" s="7"/>
      <c r="F454" s="7"/>
      <c r="G454" s="7"/>
      <c r="H454" s="7"/>
      <c r="I454" s="7"/>
      <c r="J454" s="7"/>
      <c r="K454" s="7"/>
      <c r="L454" s="7"/>
    </row>
    <row r="455" spans="1:26" s="15" customFormat="1">
      <c r="A455" s="4"/>
      <c r="B455" s="6"/>
      <c r="C455" s="6"/>
      <c r="D455" s="6"/>
      <c r="E455" s="6"/>
      <c r="F455" s="6"/>
      <c r="G455" s="6"/>
      <c r="H455" s="6"/>
      <c r="I455" s="6"/>
      <c r="J455" s="6"/>
      <c r="K455" s="4"/>
      <c r="L455" s="4"/>
      <c r="M455" s="14"/>
      <c r="N455" s="14"/>
      <c r="O455" s="238"/>
      <c r="P455" s="14"/>
      <c r="Q455" s="23"/>
      <c r="R455" s="23"/>
      <c r="S455" s="23"/>
      <c r="T455" s="23"/>
      <c r="U455" s="23"/>
      <c r="V455" s="23"/>
      <c r="W455" s="23"/>
      <c r="X455" s="23"/>
      <c r="Y455" s="23"/>
      <c r="Z455" s="23"/>
    </row>
    <row r="456" spans="1:26">
      <c r="A456" s="340" t="s">
        <v>38</v>
      </c>
      <c r="B456" s="340" t="s">
        <v>92</v>
      </c>
      <c r="C456" s="340" t="s">
        <v>93</v>
      </c>
      <c r="D456" s="340" t="s">
        <v>94</v>
      </c>
      <c r="E456" s="340" t="s">
        <v>95</v>
      </c>
      <c r="F456" s="340" t="s">
        <v>96</v>
      </c>
      <c r="G456" s="340" t="s">
        <v>97</v>
      </c>
      <c r="H456" s="340" t="s">
        <v>98</v>
      </c>
      <c r="I456" s="340"/>
      <c r="J456" s="340"/>
      <c r="K456" s="340"/>
      <c r="L456" s="340"/>
      <c r="M456" s="340"/>
      <c r="N456" s="340"/>
      <c r="O456" s="252"/>
    </row>
    <row r="457" spans="1:26" ht="30">
      <c r="A457" s="340"/>
      <c r="B457" s="340"/>
      <c r="C457" s="340"/>
      <c r="D457" s="340"/>
      <c r="E457" s="340"/>
      <c r="F457" s="340"/>
      <c r="G457" s="340"/>
      <c r="H457" s="29" t="s">
        <v>99</v>
      </c>
      <c r="I457" s="29" t="s">
        <v>100</v>
      </c>
      <c r="J457" s="29" t="s">
        <v>101</v>
      </c>
      <c r="K457" s="29" t="s">
        <v>102</v>
      </c>
      <c r="L457" s="29" t="s">
        <v>103</v>
      </c>
      <c r="M457" s="29" t="s">
        <v>104</v>
      </c>
      <c r="N457" s="29" t="s">
        <v>105</v>
      </c>
      <c r="O457" s="253" t="s">
        <v>529</v>
      </c>
    </row>
    <row r="458" spans="1:26" ht="24">
      <c r="A458" s="334" t="s">
        <v>191</v>
      </c>
      <c r="B458" s="334" t="s">
        <v>192</v>
      </c>
      <c r="C458" s="328" t="s">
        <v>139</v>
      </c>
      <c r="D458" s="50" t="s">
        <v>212</v>
      </c>
      <c r="E458" s="19" t="s">
        <v>213</v>
      </c>
      <c r="F458" s="60">
        <v>40</v>
      </c>
      <c r="G458" s="60">
        <v>40</v>
      </c>
      <c r="H458" s="60">
        <v>148.4</v>
      </c>
      <c r="I458" s="60">
        <v>5.2</v>
      </c>
      <c r="J458" s="60">
        <v>0.56000000000000005</v>
      </c>
      <c r="K458" s="60">
        <v>29.92</v>
      </c>
      <c r="L458" s="60">
        <v>8.4</v>
      </c>
      <c r="M458" s="60">
        <v>0.4</v>
      </c>
      <c r="N458" s="64">
        <v>2</v>
      </c>
      <c r="O458" s="252" t="e">
        <f>VLOOKUP(D458,'[1]CICLO DE MENUS'!$B$5:$I$60,8,FALSE)*F458</f>
        <v>#N/A</v>
      </c>
    </row>
    <row r="459" spans="1:26" ht="24">
      <c r="A459" s="335"/>
      <c r="B459" s="335"/>
      <c r="C459" s="329"/>
      <c r="D459" s="50" t="s">
        <v>153</v>
      </c>
      <c r="E459" s="19" t="s">
        <v>118</v>
      </c>
      <c r="F459" s="60">
        <v>20</v>
      </c>
      <c r="G459" s="60">
        <v>20</v>
      </c>
      <c r="H459" s="60">
        <v>16</v>
      </c>
      <c r="I459" s="60">
        <v>0.44</v>
      </c>
      <c r="J459" s="60">
        <v>0.02</v>
      </c>
      <c r="K459" s="60">
        <v>3.38</v>
      </c>
      <c r="L459" s="60">
        <v>2.4</v>
      </c>
      <c r="M459" s="60">
        <v>0.16</v>
      </c>
      <c r="N459" s="64">
        <v>1.2</v>
      </c>
      <c r="O459" s="252" t="e">
        <f>VLOOKUP(D459,'[1]CICLO DE MENUS'!$B$5:$I$60,8,FALSE)*F459</f>
        <v>#N/A</v>
      </c>
    </row>
    <row r="460" spans="1:26">
      <c r="A460" s="335"/>
      <c r="B460" s="335"/>
      <c r="C460" s="329"/>
      <c r="D460" s="50" t="s">
        <v>113</v>
      </c>
      <c r="E460" s="19" t="s">
        <v>119</v>
      </c>
      <c r="F460" s="60">
        <v>11.8</v>
      </c>
      <c r="G460" s="60">
        <v>10.030000000000001</v>
      </c>
      <c r="H460" s="60">
        <v>4.7141000000000011</v>
      </c>
      <c r="I460" s="60">
        <v>7.0209999999999995E-2</v>
      </c>
      <c r="J460" s="60">
        <v>1.0030000000000001E-2</v>
      </c>
      <c r="K460" s="60">
        <v>0.95285000000000009</v>
      </c>
      <c r="L460" s="60">
        <v>2.7081000000000004</v>
      </c>
      <c r="M460" s="60">
        <v>4.0120000000000003E-2</v>
      </c>
      <c r="N460" s="64">
        <v>4.13</v>
      </c>
      <c r="O460" s="252" t="e">
        <f>VLOOKUP(D460,'[1]CICLO DE MENUS'!$B$5:$I$60,8,FALSE)*F460</f>
        <v>#N/A</v>
      </c>
    </row>
    <row r="461" spans="1:26">
      <c r="A461" s="335"/>
      <c r="B461" s="335"/>
      <c r="C461" s="329"/>
      <c r="D461" s="50" t="s">
        <v>114</v>
      </c>
      <c r="E461" s="19" t="s">
        <v>120</v>
      </c>
      <c r="F461" s="60">
        <v>6.3</v>
      </c>
      <c r="G461" s="60">
        <v>5.9850000000000003</v>
      </c>
      <c r="H461" s="60">
        <v>2.3940000000000001</v>
      </c>
      <c r="I461" s="60">
        <v>8.3789999999999989E-2</v>
      </c>
      <c r="J461" s="60">
        <v>5.9850000000000007E-3</v>
      </c>
      <c r="K461" s="60">
        <v>0.46084500000000006</v>
      </c>
      <c r="L461" s="60">
        <v>1.4364000000000001</v>
      </c>
      <c r="M461" s="60">
        <v>1.7955000000000002E-2</v>
      </c>
      <c r="N461" s="64">
        <v>0.252</v>
      </c>
      <c r="O461" s="252" t="e">
        <f>VLOOKUP(D461,'[1]CICLO DE MENUS'!$B$5:$I$60,8,FALSE)*F461</f>
        <v>#N/A</v>
      </c>
    </row>
    <row r="462" spans="1:26">
      <c r="A462" s="335"/>
      <c r="B462" s="335"/>
      <c r="C462" s="329"/>
      <c r="D462" s="50" t="s">
        <v>208</v>
      </c>
      <c r="E462" s="19" t="s">
        <v>210</v>
      </c>
      <c r="F462" s="60">
        <v>6.7</v>
      </c>
      <c r="G462" s="60">
        <v>6.03</v>
      </c>
      <c r="H462" s="60">
        <v>2.5929000000000002</v>
      </c>
      <c r="I462" s="60">
        <v>0.12662999999999999</v>
      </c>
      <c r="J462" s="60">
        <v>0</v>
      </c>
      <c r="K462" s="60">
        <v>0.43416000000000005</v>
      </c>
      <c r="L462" s="60">
        <v>2.4120000000000004</v>
      </c>
      <c r="M462" s="60">
        <v>6.0299999999999999E-2</v>
      </c>
      <c r="N462" s="64">
        <v>0.40200000000000002</v>
      </c>
      <c r="O462" s="252" t="e">
        <f>VLOOKUP(D462,'[1]CICLO DE MENUS'!$B$5:$I$60,8,FALSE)*F462</f>
        <v>#N/A</v>
      </c>
    </row>
    <row r="463" spans="1:26">
      <c r="A463" s="335"/>
      <c r="B463" s="335"/>
      <c r="C463" s="329"/>
      <c r="D463" s="50" t="s">
        <v>116</v>
      </c>
      <c r="E463" s="19" t="s">
        <v>122</v>
      </c>
      <c r="F463" s="60">
        <v>2.2000000000000002</v>
      </c>
      <c r="G463" s="60">
        <v>1.9800000000000002</v>
      </c>
      <c r="H463" s="60">
        <v>0.87120000000000009</v>
      </c>
      <c r="I463" s="60">
        <v>4.5540000000000004E-2</v>
      </c>
      <c r="J463" s="60">
        <v>1.1880000000000002E-2</v>
      </c>
      <c r="K463" s="60">
        <v>0.11682000000000002</v>
      </c>
      <c r="L463" s="60">
        <v>1.6236000000000002</v>
      </c>
      <c r="M463" s="60">
        <v>3.5640000000000005E-2</v>
      </c>
      <c r="N463" s="64">
        <v>1.012</v>
      </c>
      <c r="O463" s="252" t="e">
        <f>VLOOKUP(D463,'[1]CICLO DE MENUS'!$B$5:$I$60,8,FALSE)*F463</f>
        <v>#N/A</v>
      </c>
    </row>
    <row r="464" spans="1:26">
      <c r="A464" s="335"/>
      <c r="B464" s="335"/>
      <c r="C464" s="329"/>
      <c r="D464" s="50" t="s">
        <v>117</v>
      </c>
      <c r="E464" s="19" t="s">
        <v>123</v>
      </c>
      <c r="F464" s="60">
        <v>0.5</v>
      </c>
      <c r="G464" s="60">
        <v>0.5</v>
      </c>
      <c r="H464" s="60">
        <v>0</v>
      </c>
      <c r="I464" s="60">
        <v>0</v>
      </c>
      <c r="J464" s="60">
        <v>0</v>
      </c>
      <c r="K464" s="60">
        <v>0</v>
      </c>
      <c r="L464" s="60">
        <v>0.12</v>
      </c>
      <c r="M464" s="60">
        <v>1.5E-3</v>
      </c>
      <c r="N464" s="64">
        <v>193.905</v>
      </c>
      <c r="O464" s="252" t="e">
        <f>VLOOKUP(D464,'[1]CICLO DE MENUS'!$B$5:$I$60,8,FALSE)*F464</f>
        <v>#N/A</v>
      </c>
    </row>
    <row r="465" spans="1:15">
      <c r="A465" s="334" t="s">
        <v>47</v>
      </c>
      <c r="B465" s="334" t="s">
        <v>155</v>
      </c>
      <c r="C465" s="328" t="s">
        <v>519</v>
      </c>
      <c r="D465" s="50" t="s">
        <v>197</v>
      </c>
      <c r="E465" s="19" t="s">
        <v>198</v>
      </c>
      <c r="F465" s="60">
        <v>90</v>
      </c>
      <c r="G465" s="60">
        <v>83.7</v>
      </c>
      <c r="H465" s="60">
        <v>138.94200000000001</v>
      </c>
      <c r="I465" s="60">
        <v>17.325900000000001</v>
      </c>
      <c r="J465" s="60">
        <v>7.7004000000000001</v>
      </c>
      <c r="K465" s="60">
        <v>8.3699999999999997E-2</v>
      </c>
      <c r="L465" s="60">
        <v>9.2070000000000007</v>
      </c>
      <c r="M465" s="60">
        <v>0.58589999999999998</v>
      </c>
      <c r="N465" s="61">
        <v>52.731000000000002</v>
      </c>
      <c r="O465" s="252" t="e">
        <f>VLOOKUP(D465,'[1]CICLO DE MENUS'!$B$5:$I$60,8,FALSE)*F465</f>
        <v>#N/A</v>
      </c>
    </row>
    <row r="466" spans="1:15">
      <c r="A466" s="335"/>
      <c r="B466" s="335"/>
      <c r="C466" s="329"/>
      <c r="D466" s="50" t="s">
        <v>115</v>
      </c>
      <c r="E466" s="19" t="s">
        <v>121</v>
      </c>
      <c r="F466" s="21">
        <v>1.1000000000000001</v>
      </c>
      <c r="G466" s="21">
        <v>1.0450000000000002</v>
      </c>
      <c r="H466" s="21">
        <v>1.5048000000000001</v>
      </c>
      <c r="I466" s="21">
        <v>4.9115000000000013E-2</v>
      </c>
      <c r="J466" s="21">
        <v>3.1350000000000006E-3</v>
      </c>
      <c r="K466" s="21">
        <v>0.30618500000000004</v>
      </c>
      <c r="L466" s="21">
        <v>0.41800000000000004</v>
      </c>
      <c r="M466" s="21">
        <v>1.3585000000000003E-2</v>
      </c>
      <c r="N466" s="65">
        <v>0.20900000000000002</v>
      </c>
      <c r="O466" s="252" t="e">
        <f>VLOOKUP(D466,'[1]CICLO DE MENUS'!$B$5:$I$60,8,FALSE)*F466</f>
        <v>#N/A</v>
      </c>
    </row>
    <row r="467" spans="1:15">
      <c r="A467" s="335"/>
      <c r="B467" s="335"/>
      <c r="C467" s="329"/>
      <c r="D467" s="50" t="s">
        <v>117</v>
      </c>
      <c r="E467" s="19" t="s">
        <v>123</v>
      </c>
      <c r="F467" s="21">
        <v>0.3</v>
      </c>
      <c r="G467" s="21">
        <v>0.3</v>
      </c>
      <c r="H467" s="21">
        <v>0</v>
      </c>
      <c r="I467" s="21">
        <v>0</v>
      </c>
      <c r="J467" s="21">
        <v>0</v>
      </c>
      <c r="K467" s="21">
        <v>0</v>
      </c>
      <c r="L467" s="21">
        <v>7.1999999999999995E-2</v>
      </c>
      <c r="M467" s="21">
        <v>8.9999999999999998E-4</v>
      </c>
      <c r="N467" s="65">
        <v>116.34299999999999</v>
      </c>
      <c r="O467" s="252" t="e">
        <f>VLOOKUP(D467,'[1]CICLO DE MENUS'!$B$5:$I$60,8,FALSE)*F467</f>
        <v>#N/A</v>
      </c>
    </row>
    <row r="468" spans="1:15">
      <c r="A468" s="336"/>
      <c r="B468" s="336"/>
      <c r="C468" s="341"/>
      <c r="D468" s="50" t="s">
        <v>185</v>
      </c>
      <c r="E468" s="19" t="s">
        <v>186</v>
      </c>
      <c r="F468" s="21">
        <v>2</v>
      </c>
      <c r="G468" s="21">
        <v>2</v>
      </c>
      <c r="H468" s="21">
        <v>18</v>
      </c>
      <c r="I468" s="21">
        <v>0</v>
      </c>
      <c r="J468" s="21">
        <v>2</v>
      </c>
      <c r="K468" s="21">
        <v>0</v>
      </c>
      <c r="L468" s="21">
        <v>0</v>
      </c>
      <c r="M468" s="21">
        <v>0</v>
      </c>
      <c r="N468" s="65">
        <v>0</v>
      </c>
      <c r="O468" s="252" t="e">
        <f>VLOOKUP(D468,'[1]CICLO DE MENUS'!$B$5:$I$60,8,FALSE)*F468</f>
        <v>#N/A</v>
      </c>
    </row>
    <row r="469" spans="1:15">
      <c r="A469" s="334" t="s">
        <v>161</v>
      </c>
      <c r="B469" s="334" t="s">
        <v>162</v>
      </c>
      <c r="C469" s="328" t="s">
        <v>55</v>
      </c>
      <c r="D469" s="50" t="s">
        <v>163</v>
      </c>
      <c r="E469" s="19" t="s">
        <v>164</v>
      </c>
      <c r="F469" s="60">
        <v>40</v>
      </c>
      <c r="G469" s="60">
        <v>40</v>
      </c>
      <c r="H469" s="60">
        <v>141.19999999999999</v>
      </c>
      <c r="I469" s="60">
        <v>2.68</v>
      </c>
      <c r="J469" s="60">
        <v>0.16</v>
      </c>
      <c r="K469" s="60">
        <v>32.04</v>
      </c>
      <c r="L469" s="60">
        <v>3.6</v>
      </c>
      <c r="M469" s="60">
        <v>0.32</v>
      </c>
      <c r="N469" s="64">
        <v>0.8</v>
      </c>
      <c r="O469" s="252" t="e">
        <f>VLOOKUP(D469,'[1]CICLO DE MENUS'!$B$5:$I$60,8,FALSE)*F469</f>
        <v>#N/A</v>
      </c>
    </row>
    <row r="470" spans="1:15">
      <c r="A470" s="335"/>
      <c r="B470" s="335"/>
      <c r="C470" s="329"/>
      <c r="D470" s="50" t="s">
        <v>113</v>
      </c>
      <c r="E470" s="19" t="s">
        <v>119</v>
      </c>
      <c r="F470" s="60">
        <v>7</v>
      </c>
      <c r="G470" s="60">
        <v>5.95</v>
      </c>
      <c r="H470" s="60">
        <v>2.7965000000000004</v>
      </c>
      <c r="I470" s="60">
        <v>4.165E-2</v>
      </c>
      <c r="J470" s="60">
        <v>5.9500000000000004E-3</v>
      </c>
      <c r="K470" s="60">
        <v>0.56525000000000003</v>
      </c>
      <c r="L470" s="60">
        <v>1.6065</v>
      </c>
      <c r="M470" s="60">
        <v>2.3800000000000002E-2</v>
      </c>
      <c r="N470" s="64">
        <v>2.4500000000000002</v>
      </c>
      <c r="O470" s="252" t="e">
        <f>VLOOKUP(D470,'[1]CICLO DE MENUS'!$B$5:$I$60,8,FALSE)*F470</f>
        <v>#N/A</v>
      </c>
    </row>
    <row r="471" spans="1:15">
      <c r="A471" s="335"/>
      <c r="B471" s="335"/>
      <c r="C471" s="329"/>
      <c r="D471" s="50" t="s">
        <v>115</v>
      </c>
      <c r="E471" s="19" t="s">
        <v>121</v>
      </c>
      <c r="F471" s="60">
        <v>0.5</v>
      </c>
      <c r="G471" s="60">
        <v>0.47499999999999998</v>
      </c>
      <c r="H471" s="60">
        <v>0.68399999999999994</v>
      </c>
      <c r="I471" s="60">
        <v>2.2324999999999998E-2</v>
      </c>
      <c r="J471" s="60">
        <v>1.4249999999999998E-3</v>
      </c>
      <c r="K471" s="60">
        <v>0.13917499999999999</v>
      </c>
      <c r="L471" s="60">
        <v>0.19</v>
      </c>
      <c r="M471" s="60">
        <v>6.1749999999999991E-3</v>
      </c>
      <c r="N471" s="64">
        <v>9.5000000000000001E-2</v>
      </c>
      <c r="O471" s="252" t="e">
        <f>VLOOKUP(D471,'[1]CICLO DE MENUS'!$B$5:$I$60,8,FALSE)*F471</f>
        <v>#N/A</v>
      </c>
    </row>
    <row r="472" spans="1:15">
      <c r="A472" s="335"/>
      <c r="B472" s="335"/>
      <c r="C472" s="329"/>
      <c r="D472" s="50" t="s">
        <v>117</v>
      </c>
      <c r="E472" s="19" t="s">
        <v>123</v>
      </c>
      <c r="F472" s="60">
        <v>0.5</v>
      </c>
      <c r="G472" s="60">
        <v>0.5</v>
      </c>
      <c r="H472" s="60">
        <v>0</v>
      </c>
      <c r="I472" s="60">
        <v>0</v>
      </c>
      <c r="J472" s="60">
        <v>0</v>
      </c>
      <c r="K472" s="60">
        <v>0</v>
      </c>
      <c r="L472" s="60">
        <v>0.12</v>
      </c>
      <c r="M472" s="60">
        <v>1.5E-3</v>
      </c>
      <c r="N472" s="64">
        <v>193.905</v>
      </c>
      <c r="O472" s="252" t="e">
        <f>VLOOKUP(D472,'[1]CICLO DE MENUS'!$B$5:$I$60,8,FALSE)*F472</f>
        <v>#N/A</v>
      </c>
    </row>
    <row r="473" spans="1:15">
      <c r="A473" s="336"/>
      <c r="B473" s="336"/>
      <c r="C473" s="341"/>
      <c r="D473" s="50" t="s">
        <v>185</v>
      </c>
      <c r="E473" s="19" t="s">
        <v>186</v>
      </c>
      <c r="F473" s="19">
        <v>3</v>
      </c>
      <c r="G473" s="19">
        <v>3</v>
      </c>
      <c r="H473" s="19">
        <v>27</v>
      </c>
      <c r="I473" s="19">
        <v>0</v>
      </c>
      <c r="J473" s="19">
        <v>3</v>
      </c>
      <c r="K473" s="19">
        <v>0</v>
      </c>
      <c r="L473" s="19">
        <v>0</v>
      </c>
      <c r="M473" s="19">
        <v>0</v>
      </c>
      <c r="N473" s="70">
        <v>0</v>
      </c>
      <c r="O473" s="252" t="e">
        <f>VLOOKUP(D473,'[1]CICLO DE MENUS'!$B$5:$I$60,8,FALSE)*F473</f>
        <v>#N/A</v>
      </c>
    </row>
    <row r="474" spans="1:15" ht="21.75" customHeight="1">
      <c r="A474" s="334" t="s">
        <v>183</v>
      </c>
      <c r="B474" s="334" t="s">
        <v>162</v>
      </c>
      <c r="C474" s="328" t="s">
        <v>518</v>
      </c>
      <c r="D474" s="50" t="s">
        <v>153</v>
      </c>
      <c r="E474" s="19" t="s">
        <v>118</v>
      </c>
      <c r="F474" s="60">
        <v>60</v>
      </c>
      <c r="G474" s="60">
        <v>60</v>
      </c>
      <c r="H474" s="60">
        <v>48</v>
      </c>
      <c r="I474" s="60">
        <v>1.32</v>
      </c>
      <c r="J474" s="60">
        <v>0.06</v>
      </c>
      <c r="K474" s="60">
        <v>10.139999999999999</v>
      </c>
      <c r="L474" s="60">
        <v>7.2</v>
      </c>
      <c r="M474" s="60">
        <v>0.48</v>
      </c>
      <c r="N474" s="64">
        <v>3.6</v>
      </c>
      <c r="O474" s="252" t="e">
        <f>VLOOKUP(D474,'[1]CICLO DE MENUS'!$B$5:$I$60,8,FALSE)*F474</f>
        <v>#N/A</v>
      </c>
    </row>
    <row r="475" spans="1:15" ht="18.75" customHeight="1">
      <c r="A475" s="335"/>
      <c r="B475" s="335"/>
      <c r="C475" s="329"/>
      <c r="D475" s="50" t="s">
        <v>154</v>
      </c>
      <c r="E475" s="19" t="s">
        <v>160</v>
      </c>
      <c r="F475" s="60">
        <v>7</v>
      </c>
      <c r="G475" s="60">
        <v>7</v>
      </c>
      <c r="H475" s="60">
        <v>34.93</v>
      </c>
      <c r="I475" s="60">
        <v>1.841</v>
      </c>
      <c r="J475" s="60">
        <v>1.8620000000000001</v>
      </c>
      <c r="K475" s="60">
        <v>2.6880000000000002</v>
      </c>
      <c r="L475" s="60">
        <v>65.8</v>
      </c>
      <c r="M475" s="60">
        <v>3.5000000000000003E-2</v>
      </c>
      <c r="N475" s="64">
        <v>25.83</v>
      </c>
      <c r="O475" s="252" t="e">
        <f>VLOOKUP(D475,'[1]CICLO DE MENUS'!$B$5:$I$60,8,FALSE)*F475</f>
        <v>#N/A</v>
      </c>
    </row>
    <row r="476" spans="1:15">
      <c r="A476" s="335"/>
      <c r="B476" s="335"/>
      <c r="C476" s="329"/>
      <c r="D476" s="50" t="s">
        <v>115</v>
      </c>
      <c r="E476" s="19" t="s">
        <v>121</v>
      </c>
      <c r="F476" s="60">
        <v>1.1000000000000001</v>
      </c>
      <c r="G476" s="60">
        <v>1.0450000000000002</v>
      </c>
      <c r="H476" s="60">
        <v>1.5048000000000001</v>
      </c>
      <c r="I476" s="60">
        <v>4.9115000000000013E-2</v>
      </c>
      <c r="J476" s="60">
        <v>3.1350000000000006E-3</v>
      </c>
      <c r="K476" s="60">
        <v>0.30618500000000004</v>
      </c>
      <c r="L476" s="60">
        <v>0.41800000000000004</v>
      </c>
      <c r="M476" s="60">
        <v>1.3585000000000003E-2</v>
      </c>
      <c r="N476" s="64">
        <v>0.20900000000000002</v>
      </c>
      <c r="O476" s="252" t="e">
        <f>VLOOKUP(D476,'[1]CICLO DE MENUS'!$B$5:$I$60,8,FALSE)*F476</f>
        <v>#N/A</v>
      </c>
    </row>
    <row r="477" spans="1:15">
      <c r="A477" s="335"/>
      <c r="B477" s="335"/>
      <c r="C477" s="329"/>
      <c r="D477" s="50" t="s">
        <v>116</v>
      </c>
      <c r="E477" s="19" t="s">
        <v>122</v>
      </c>
      <c r="F477" s="60">
        <v>2</v>
      </c>
      <c r="G477" s="60">
        <v>1.8</v>
      </c>
      <c r="H477" s="60">
        <v>0.79200000000000004</v>
      </c>
      <c r="I477" s="60">
        <v>4.1399999999999999E-2</v>
      </c>
      <c r="J477" s="60">
        <v>1.0800000000000001E-2</v>
      </c>
      <c r="K477" s="60">
        <v>0.10620000000000002</v>
      </c>
      <c r="L477" s="60">
        <v>1.476</v>
      </c>
      <c r="M477" s="60">
        <v>3.2400000000000005E-2</v>
      </c>
      <c r="N477" s="64">
        <v>0.92</v>
      </c>
      <c r="O477" s="252" t="e">
        <f>VLOOKUP(D477,'[1]CICLO DE MENUS'!$B$5:$I$60,8,FALSE)*F477</f>
        <v>#N/A</v>
      </c>
    </row>
    <row r="478" spans="1:15" ht="15" customHeight="1">
      <c r="A478" s="355" t="s">
        <v>184</v>
      </c>
      <c r="B478" s="326" t="s">
        <v>167</v>
      </c>
      <c r="C478" s="331" t="s">
        <v>58</v>
      </c>
      <c r="D478" s="50" t="s">
        <v>201</v>
      </c>
      <c r="E478" s="19" t="s">
        <v>202</v>
      </c>
      <c r="F478" s="60">
        <v>60</v>
      </c>
      <c r="G478" s="60">
        <v>45</v>
      </c>
      <c r="H478" s="60">
        <v>6.3</v>
      </c>
      <c r="I478" s="60">
        <v>0.22500000000000001</v>
      </c>
      <c r="J478" s="60">
        <v>4.4999999999999998E-2</v>
      </c>
      <c r="K478" s="60">
        <v>1.0349999999999999</v>
      </c>
      <c r="L478" s="60">
        <v>8.1</v>
      </c>
      <c r="M478" s="60">
        <v>0.13500000000000001</v>
      </c>
      <c r="N478" s="64">
        <v>1.2</v>
      </c>
      <c r="O478" s="252" t="e">
        <f>VLOOKUP(D478,'[1]CICLO DE MENUS'!$B$5:$I$60,8,FALSE)*F478</f>
        <v>#N/A</v>
      </c>
    </row>
    <row r="479" spans="1:15">
      <c r="A479" s="356"/>
      <c r="B479" s="327"/>
      <c r="C479" s="332"/>
      <c r="D479" s="28" t="s">
        <v>168</v>
      </c>
      <c r="E479" s="19" t="s">
        <v>169</v>
      </c>
      <c r="F479" s="60">
        <v>25</v>
      </c>
      <c r="G479" s="60">
        <v>20</v>
      </c>
      <c r="H479" s="60">
        <v>4.5999999999999996</v>
      </c>
      <c r="I479" s="60">
        <v>0.18</v>
      </c>
      <c r="J479" s="60">
        <v>0.02</v>
      </c>
      <c r="K479" s="60">
        <v>0.82</v>
      </c>
      <c r="L479" s="60">
        <v>1.8</v>
      </c>
      <c r="M479" s="60">
        <v>0.1</v>
      </c>
      <c r="N479" s="64">
        <v>1.5</v>
      </c>
      <c r="O479" s="252" t="e">
        <f>VLOOKUP(D479,'[1]CICLO DE MENUS'!$B$5:$I$60,8,FALSE)*F479</f>
        <v>#N/A</v>
      </c>
    </row>
    <row r="480" spans="1:15">
      <c r="A480" s="356"/>
      <c r="B480" s="327"/>
      <c r="C480" s="332"/>
      <c r="D480" s="28" t="s">
        <v>116</v>
      </c>
      <c r="E480" s="19" t="s">
        <v>122</v>
      </c>
      <c r="F480" s="60">
        <v>2</v>
      </c>
      <c r="G480" s="60">
        <v>1.8</v>
      </c>
      <c r="H480" s="60">
        <v>0.79200000000000004</v>
      </c>
      <c r="I480" s="60">
        <v>4.1399999999999999E-2</v>
      </c>
      <c r="J480" s="60">
        <v>1.0800000000000001E-2</v>
      </c>
      <c r="K480" s="60">
        <v>0.10620000000000002</v>
      </c>
      <c r="L480" s="60">
        <v>1.476</v>
      </c>
      <c r="M480" s="60">
        <v>3.2400000000000005E-2</v>
      </c>
      <c r="N480" s="64">
        <v>0.92</v>
      </c>
      <c r="O480" s="252" t="e">
        <f>VLOOKUP(D480,'[1]CICLO DE MENUS'!$B$5:$I$60,8,FALSE)*F480</f>
        <v>#N/A</v>
      </c>
    </row>
    <row r="481" spans="1:15">
      <c r="A481" s="357"/>
      <c r="B481" s="330"/>
      <c r="C481" s="333"/>
      <c r="D481" s="28" t="s">
        <v>189</v>
      </c>
      <c r="E481" s="19" t="s">
        <v>188</v>
      </c>
      <c r="F481" s="60">
        <v>2</v>
      </c>
      <c r="G481" s="60">
        <v>1</v>
      </c>
      <c r="H481" s="60">
        <v>0.44</v>
      </c>
      <c r="I481" s="60">
        <v>3.0000000000000001E-3</v>
      </c>
      <c r="J481" s="60">
        <v>3.0000000000000001E-3</v>
      </c>
      <c r="K481" s="60">
        <v>9.3000000000000013E-2</v>
      </c>
      <c r="L481" s="60">
        <v>0.19</v>
      </c>
      <c r="M481" s="60">
        <v>5.0000000000000001E-3</v>
      </c>
      <c r="N481" s="64">
        <v>0.08</v>
      </c>
      <c r="O481" s="252" t="e">
        <f>VLOOKUP(D481,'[1]CICLO DE MENUS'!$B$5:$I$60,8,FALSE)*F481</f>
        <v>#N/A</v>
      </c>
    </row>
    <row r="482" spans="1:15">
      <c r="A482" s="334" t="s">
        <v>51</v>
      </c>
      <c r="B482" s="334" t="s">
        <v>167</v>
      </c>
      <c r="C482" s="328" t="s">
        <v>76</v>
      </c>
      <c r="D482" s="57" t="s">
        <v>232</v>
      </c>
      <c r="E482" s="19" t="s">
        <v>233</v>
      </c>
      <c r="F482" s="21">
        <v>100</v>
      </c>
      <c r="G482" s="21">
        <v>60</v>
      </c>
      <c r="H482" s="21">
        <v>24.6</v>
      </c>
      <c r="I482" s="21">
        <v>0.42</v>
      </c>
      <c r="J482" s="21">
        <v>0.18</v>
      </c>
      <c r="K482" s="21">
        <v>5.28</v>
      </c>
      <c r="L482" s="21">
        <v>19.8</v>
      </c>
      <c r="M482" s="21">
        <v>0.78</v>
      </c>
      <c r="N482" s="56">
        <v>2</v>
      </c>
      <c r="O482" s="252" t="e">
        <f>VLOOKUP(D482,'[1]CICLO DE MENUS'!$B$5:$I$60,8,FALSE)*F482</f>
        <v>#N/A</v>
      </c>
    </row>
    <row r="483" spans="1:15">
      <c r="A483" s="336"/>
      <c r="B483" s="336"/>
      <c r="C483" s="341"/>
      <c r="D483" s="57" t="s">
        <v>224</v>
      </c>
      <c r="E483" s="19" t="s">
        <v>225</v>
      </c>
      <c r="F483" s="21">
        <v>8</v>
      </c>
      <c r="G483" s="21">
        <v>8</v>
      </c>
      <c r="H483" s="21">
        <v>29.12</v>
      </c>
      <c r="I483" s="21">
        <v>4.8000000000000001E-2</v>
      </c>
      <c r="J483" s="21">
        <v>8.0000000000000002E-3</v>
      </c>
      <c r="K483" s="21">
        <v>7.2160000000000002</v>
      </c>
      <c r="L483" s="21">
        <v>3.36</v>
      </c>
      <c r="M483" s="21">
        <v>0.39200000000000002</v>
      </c>
      <c r="N483" s="56">
        <v>3.12</v>
      </c>
      <c r="O483" s="252" t="e">
        <f>VLOOKUP(D483,'[1]CICLO DE MENUS'!$B$5:$I$60,8,FALSE)*F483</f>
        <v>#N/A</v>
      </c>
    </row>
    <row r="484" spans="1:15" ht="24">
      <c r="A484" s="63" t="s">
        <v>52</v>
      </c>
      <c r="B484" s="63" t="s">
        <v>172</v>
      </c>
      <c r="C484" s="351" t="s">
        <v>130</v>
      </c>
      <c r="D484" s="353"/>
      <c r="E484" s="19"/>
      <c r="F484" s="19"/>
      <c r="G484" s="19"/>
      <c r="H484" s="19"/>
      <c r="I484" s="19"/>
      <c r="J484" s="19"/>
      <c r="K484" s="19"/>
      <c r="L484" s="19"/>
      <c r="M484" s="19"/>
      <c r="N484" s="49"/>
      <c r="O484" s="252"/>
    </row>
    <row r="485" spans="1:15">
      <c r="A485" s="63" t="s">
        <v>173</v>
      </c>
      <c r="B485" s="63" t="s">
        <v>174</v>
      </c>
      <c r="C485" s="55" t="s">
        <v>175</v>
      </c>
      <c r="D485" s="51"/>
      <c r="E485" s="19"/>
      <c r="F485" s="19"/>
      <c r="G485" s="19"/>
      <c r="H485" s="19"/>
      <c r="I485" s="19"/>
      <c r="J485" s="19"/>
      <c r="K485" s="19"/>
      <c r="L485" s="19"/>
      <c r="M485" s="19"/>
      <c r="N485" s="49"/>
      <c r="O485" s="252"/>
    </row>
    <row r="486" spans="1:15">
      <c r="A486" s="63" t="s">
        <v>178</v>
      </c>
      <c r="B486" s="63" t="s">
        <v>179</v>
      </c>
      <c r="C486" s="55" t="s">
        <v>180</v>
      </c>
      <c r="D486" s="51"/>
      <c r="E486" s="19"/>
      <c r="F486" s="19"/>
      <c r="G486" s="19"/>
      <c r="H486" s="19"/>
      <c r="I486" s="19"/>
      <c r="J486" s="19"/>
      <c r="K486" s="19"/>
      <c r="L486" s="19"/>
      <c r="M486" s="19"/>
      <c r="N486" s="49"/>
      <c r="O486" s="252"/>
    </row>
    <row r="487" spans="1:15">
      <c r="A487" s="63" t="s">
        <v>182</v>
      </c>
      <c r="B487" s="337" t="s">
        <v>190</v>
      </c>
      <c r="C487" s="338"/>
      <c r="D487" s="339"/>
      <c r="E487" s="19"/>
      <c r="F487" s="19"/>
      <c r="G487" s="19"/>
      <c r="H487" s="19"/>
      <c r="I487" s="19"/>
      <c r="J487" s="19"/>
      <c r="K487" s="19"/>
      <c r="L487" s="19"/>
      <c r="M487" s="19"/>
      <c r="N487" s="49"/>
      <c r="O487" s="252"/>
    </row>
    <row r="488" spans="1:15">
      <c r="A488" s="27"/>
      <c r="B488" s="27"/>
      <c r="C488" s="28"/>
      <c r="D488" s="51"/>
      <c r="E488" s="19"/>
      <c r="F488" s="19"/>
      <c r="G488" s="19"/>
      <c r="H488" s="19"/>
      <c r="I488" s="19"/>
      <c r="J488" s="19"/>
      <c r="K488" s="19"/>
      <c r="L488" s="19"/>
      <c r="M488" s="19"/>
      <c r="N488" s="49"/>
      <c r="O488" s="252"/>
    </row>
    <row r="489" spans="1:15" s="257" customFormat="1">
      <c r="A489" s="265"/>
      <c r="B489" s="265"/>
      <c r="C489" s="265"/>
      <c r="D489" s="265"/>
      <c r="E489" s="265"/>
      <c r="F489" s="276">
        <f>SUM(F458:F483)</f>
        <v>499</v>
      </c>
      <c r="G489" s="265"/>
      <c r="H489" s="265"/>
      <c r="I489" s="265"/>
      <c r="J489" s="265"/>
      <c r="K489" s="265"/>
      <c r="L489" s="267"/>
      <c r="M489" s="265"/>
      <c r="N489" s="265"/>
      <c r="O489" s="259" t="e">
        <f>SUM(O458:O483)</f>
        <v>#N/A</v>
      </c>
    </row>
    <row r="490" spans="1:15">
      <c r="A490" s="365" t="s">
        <v>106</v>
      </c>
      <c r="B490" s="365"/>
      <c r="C490" s="365"/>
      <c r="D490" s="365"/>
      <c r="E490" s="365"/>
      <c r="F490" s="365"/>
      <c r="G490" s="19"/>
      <c r="H490" s="268">
        <f>SUM(H462:H488)</f>
        <v>484.67020000000002</v>
      </c>
      <c r="I490" s="268">
        <f t="shared" ref="I490:N490" si="9">SUM(I462:I488)</f>
        <v>24.460075000000003</v>
      </c>
      <c r="J490" s="268">
        <f t="shared" si="9"/>
        <v>15.085524999999999</v>
      </c>
      <c r="K490" s="268">
        <f t="shared" si="9"/>
        <v>61.475875000000009</v>
      </c>
      <c r="L490" s="268">
        <f t="shared" si="9"/>
        <v>128.98910000000001</v>
      </c>
      <c r="M490" s="268">
        <f t="shared" si="9"/>
        <v>3.0546849999999997</v>
      </c>
      <c r="N490" s="268">
        <f t="shared" si="9"/>
        <v>601.23099999999999</v>
      </c>
    </row>
    <row r="491" spans="1:15">
      <c r="A491" s="365" t="s">
        <v>107</v>
      </c>
      <c r="B491" s="365"/>
      <c r="C491" s="365"/>
      <c r="D491" s="365"/>
      <c r="E491" s="365"/>
      <c r="F491" s="365"/>
      <c r="G491" s="19"/>
      <c r="H491" s="60">
        <v>1994</v>
      </c>
      <c r="I491" s="60">
        <v>69.8</v>
      </c>
      <c r="J491" s="60">
        <v>66.5</v>
      </c>
      <c r="K491" s="60">
        <v>279.2</v>
      </c>
      <c r="L491" s="60">
        <v>1100</v>
      </c>
      <c r="M491" s="61">
        <v>8.6999999999999993</v>
      </c>
      <c r="N491" s="61">
        <v>1500</v>
      </c>
    </row>
    <row r="492" spans="1:15">
      <c r="A492" s="365" t="s">
        <v>108</v>
      </c>
      <c r="B492" s="365"/>
      <c r="C492" s="365"/>
      <c r="D492" s="365"/>
      <c r="E492" s="365"/>
      <c r="F492" s="365"/>
      <c r="G492" s="19"/>
      <c r="H492" s="71">
        <v>0.34361328986960882</v>
      </c>
      <c r="I492" s="71">
        <v>0.46778861031518637</v>
      </c>
      <c r="J492" s="71">
        <v>0.26782646616541356</v>
      </c>
      <c r="K492" s="71">
        <v>0.34473524355300855</v>
      </c>
      <c r="L492" s="71">
        <v>0.17420881818181819</v>
      </c>
      <c r="M492" s="72">
        <v>0.43635977011494254</v>
      </c>
      <c r="N492" s="72">
        <v>0.44886133333333333</v>
      </c>
    </row>
    <row r="493" spans="1:15" s="23" customFormat="1">
      <c r="O493" s="238"/>
    </row>
    <row r="494" spans="1:15">
      <c r="A494" s="346" t="s">
        <v>109</v>
      </c>
      <c r="B494" s="346"/>
      <c r="C494" s="346"/>
      <c r="D494" s="347"/>
      <c r="E494" s="351" t="s">
        <v>562</v>
      </c>
      <c r="F494" s="352"/>
      <c r="G494" s="352"/>
      <c r="H494" s="352"/>
      <c r="I494" s="352"/>
      <c r="J494" s="352"/>
      <c r="K494" s="352"/>
      <c r="L494" s="352"/>
      <c r="M494" s="352"/>
      <c r="N494" s="353"/>
    </row>
    <row r="495" spans="1:15" ht="7.5" customHeight="1">
      <c r="A495" s="23"/>
      <c r="B495" s="23"/>
      <c r="C495" s="23"/>
      <c r="D495" s="18"/>
      <c r="E495" s="18"/>
      <c r="F495" s="18"/>
      <c r="G495" s="18"/>
      <c r="H495" s="18"/>
      <c r="I495" s="18"/>
      <c r="J495" s="18"/>
      <c r="K495" s="18"/>
      <c r="L495" s="18"/>
      <c r="M495" s="18"/>
    </row>
    <row r="496" spans="1:15" ht="42" customHeight="1">
      <c r="A496" s="23" t="s">
        <v>36</v>
      </c>
      <c r="B496" s="354"/>
      <c r="C496" s="354"/>
      <c r="D496" s="354"/>
      <c r="E496" s="354"/>
      <c r="F496" s="354"/>
      <c r="H496" s="346" t="s">
        <v>37</v>
      </c>
      <c r="I496" s="346"/>
      <c r="J496" s="347"/>
      <c r="K496" s="348">
        <v>1088304193</v>
      </c>
      <c r="L496" s="348"/>
      <c r="M496" s="348"/>
      <c r="N496" s="348"/>
    </row>
    <row r="501" spans="1:26" s="13" customFormat="1">
      <c r="A501" s="358" t="s">
        <v>89</v>
      </c>
      <c r="B501" s="358"/>
      <c r="C501" s="358"/>
      <c r="D501" s="358"/>
      <c r="E501" s="358"/>
      <c r="F501" s="358"/>
      <c r="G501" s="358"/>
      <c r="H501" s="358"/>
      <c r="I501" s="358"/>
      <c r="J501" s="358"/>
      <c r="K501" s="358"/>
      <c r="L501" s="358"/>
      <c r="O501" s="245"/>
    </row>
    <row r="502" spans="1:26" s="13" customFormat="1">
      <c r="A502" s="3"/>
      <c r="B502" s="3"/>
      <c r="C502" s="3"/>
      <c r="D502" s="3"/>
      <c r="E502" s="3"/>
      <c r="F502" s="3"/>
      <c r="G502" s="3"/>
      <c r="H502" s="3"/>
      <c r="I502" s="3"/>
      <c r="J502" s="3"/>
      <c r="K502" s="3"/>
      <c r="L502" s="3"/>
      <c r="O502" s="245"/>
    </row>
    <row r="503" spans="1:26" s="13" customFormat="1">
      <c r="A503" s="310" t="s">
        <v>1</v>
      </c>
      <c r="B503" s="310"/>
      <c r="C503" s="319" t="s">
        <v>39</v>
      </c>
      <c r="D503" s="319"/>
      <c r="E503" s="319"/>
      <c r="F503" s="319"/>
      <c r="G503" s="319"/>
      <c r="H503" s="319"/>
      <c r="I503" s="319"/>
      <c r="J503" s="319"/>
      <c r="K503" s="319"/>
      <c r="L503" s="319"/>
      <c r="O503" s="245"/>
    </row>
    <row r="504" spans="1:26" s="13" customFormat="1" ht="7.5" customHeight="1">
      <c r="A504" s="4"/>
      <c r="B504" s="4"/>
      <c r="C504" s="3"/>
      <c r="D504" s="3"/>
      <c r="E504" s="3"/>
      <c r="F504" s="3"/>
      <c r="G504" s="3"/>
      <c r="H504" s="3"/>
      <c r="I504" s="3"/>
      <c r="J504" s="3"/>
      <c r="K504" s="3"/>
      <c r="L504" s="3"/>
      <c r="O504" s="245"/>
    </row>
    <row r="505" spans="1:26" s="13" customFormat="1">
      <c r="A505" s="310" t="s">
        <v>5</v>
      </c>
      <c r="B505" s="310"/>
      <c r="C505" s="5" t="s">
        <v>537</v>
      </c>
      <c r="D505" s="3"/>
      <c r="E505" s="3"/>
      <c r="F505" s="3"/>
      <c r="G505" s="3"/>
      <c r="H505" s="3"/>
      <c r="I505" s="3"/>
      <c r="J505" s="3"/>
      <c r="K505" s="3"/>
      <c r="L505" s="3"/>
      <c r="O505" s="245"/>
    </row>
    <row r="506" spans="1:26" s="15" customFormat="1" ht="6.75" customHeight="1">
      <c r="A506" s="4"/>
      <c r="B506" s="6"/>
      <c r="C506" s="6"/>
      <c r="D506" s="6"/>
      <c r="E506" s="6"/>
      <c r="F506" s="6"/>
      <c r="G506" s="6"/>
      <c r="H506" s="6"/>
      <c r="I506" s="6"/>
      <c r="J506" s="6"/>
      <c r="K506" s="4"/>
      <c r="L506" s="4"/>
      <c r="M506" s="14"/>
      <c r="N506" s="14"/>
      <c r="O506" s="238"/>
      <c r="P506" s="14"/>
      <c r="Q506" s="23"/>
      <c r="R506" s="23"/>
      <c r="S506" s="23"/>
      <c r="T506" s="23"/>
      <c r="U506" s="23"/>
      <c r="V506" s="23"/>
      <c r="W506" s="23"/>
      <c r="X506" s="23"/>
      <c r="Y506" s="23"/>
      <c r="Z506" s="23"/>
    </row>
    <row r="507" spans="1:26" s="15" customFormat="1">
      <c r="A507" s="4" t="s">
        <v>6</v>
      </c>
      <c r="B507" s="4"/>
      <c r="C507" s="319" t="s">
        <v>536</v>
      </c>
      <c r="D507" s="319"/>
      <c r="E507" s="14"/>
      <c r="F507" s="14"/>
      <c r="G507" s="23"/>
      <c r="H507" s="23"/>
      <c r="I507" s="23"/>
      <c r="J507" s="23"/>
      <c r="K507" s="23"/>
      <c r="L507" s="23"/>
      <c r="M507" s="23"/>
      <c r="N507" s="23"/>
      <c r="O507" s="238"/>
      <c r="P507" s="23"/>
    </row>
    <row r="508" spans="1:26" s="15" customFormat="1" ht="9" customHeight="1">
      <c r="A508" s="4"/>
      <c r="B508" s="6"/>
      <c r="C508" s="6"/>
      <c r="D508" s="6"/>
      <c r="E508" s="6"/>
      <c r="F508" s="6"/>
      <c r="G508" s="6"/>
      <c r="H508" s="6"/>
      <c r="I508" s="6"/>
      <c r="J508" s="6"/>
      <c r="K508" s="4"/>
      <c r="L508" s="4"/>
      <c r="M508" s="14"/>
      <c r="N508" s="14"/>
      <c r="O508" s="238"/>
      <c r="P508" s="14"/>
      <c r="Q508" s="23"/>
      <c r="R508" s="23"/>
      <c r="S508" s="23"/>
      <c r="T508" s="23"/>
      <c r="U508" s="23"/>
      <c r="V508" s="23"/>
      <c r="W508" s="23"/>
      <c r="X508" s="23"/>
      <c r="Y508" s="23"/>
      <c r="Z508" s="23"/>
    </row>
    <row r="509" spans="1:26" s="15" customFormat="1">
      <c r="A509" s="310" t="s">
        <v>7</v>
      </c>
      <c r="B509" s="310"/>
      <c r="C509" s="319" t="s">
        <v>44</v>
      </c>
      <c r="D509" s="319"/>
      <c r="E509" s="6"/>
      <c r="F509" s="6"/>
      <c r="G509" s="6"/>
      <c r="H509" s="6"/>
      <c r="I509" s="6"/>
      <c r="J509" s="6"/>
      <c r="K509" s="4"/>
      <c r="L509" s="4"/>
      <c r="M509" s="14"/>
      <c r="N509" s="14"/>
      <c r="O509" s="238"/>
      <c r="P509" s="14"/>
      <c r="Q509" s="23"/>
      <c r="R509" s="23"/>
      <c r="S509" s="23"/>
      <c r="T509" s="23"/>
      <c r="U509" s="23"/>
      <c r="V509" s="23"/>
      <c r="W509" s="23"/>
      <c r="X509" s="23"/>
      <c r="Y509" s="23"/>
      <c r="Z509" s="23"/>
    </row>
    <row r="510" spans="1:26" s="15" customFormat="1" ht="9" customHeight="1">
      <c r="A510" s="4"/>
      <c r="B510" s="6"/>
      <c r="C510" s="6"/>
      <c r="D510" s="6"/>
      <c r="E510" s="6"/>
      <c r="F510" s="6"/>
      <c r="G510" s="6"/>
      <c r="H510" s="6"/>
      <c r="I510" s="6"/>
      <c r="J510" s="6"/>
      <c r="K510" s="4"/>
      <c r="L510" s="4"/>
      <c r="M510" s="14"/>
      <c r="N510" s="14"/>
      <c r="O510" s="238"/>
      <c r="P510" s="14"/>
      <c r="Q510" s="23"/>
      <c r="R510" s="23"/>
      <c r="S510" s="23"/>
      <c r="T510" s="23"/>
      <c r="U510" s="23"/>
      <c r="V510" s="23"/>
      <c r="W510" s="23"/>
      <c r="X510" s="23"/>
      <c r="Y510" s="23"/>
      <c r="Z510" s="23"/>
    </row>
    <row r="511" spans="1:26" s="15" customFormat="1">
      <c r="A511" s="321" t="s">
        <v>8</v>
      </c>
      <c r="B511" s="321"/>
      <c r="C511" s="26" t="s">
        <v>45</v>
      </c>
      <c r="D511" s="23"/>
      <c r="E511" s="23"/>
      <c r="F511" s="23"/>
      <c r="G511" s="23"/>
      <c r="H511" s="23"/>
      <c r="I511" s="23"/>
      <c r="O511" s="238"/>
    </row>
    <row r="512" spans="1:26" s="15" customFormat="1" ht="8.25" customHeight="1">
      <c r="A512" s="4"/>
      <c r="B512" s="6"/>
      <c r="C512" s="6"/>
      <c r="D512" s="6"/>
      <c r="E512" s="6"/>
      <c r="F512" s="6"/>
      <c r="G512" s="6"/>
      <c r="H512" s="6"/>
      <c r="I512" s="6"/>
      <c r="J512" s="6"/>
      <c r="K512" s="4"/>
      <c r="L512" s="4"/>
      <c r="M512" s="14"/>
      <c r="N512" s="14"/>
      <c r="O512" s="238"/>
      <c r="P512" s="14"/>
      <c r="Q512" s="23"/>
      <c r="R512" s="23"/>
      <c r="S512" s="23"/>
      <c r="T512" s="23"/>
      <c r="U512" s="23"/>
      <c r="V512" s="23"/>
      <c r="W512" s="23"/>
      <c r="X512" s="23"/>
      <c r="Y512" s="23"/>
      <c r="Z512" s="23"/>
    </row>
    <row r="513" spans="1:26" s="15" customFormat="1">
      <c r="A513" s="16" t="s">
        <v>90</v>
      </c>
      <c r="B513" s="322" t="s">
        <v>307</v>
      </c>
      <c r="C513" s="322"/>
      <c r="D513" s="6"/>
      <c r="E513" s="6"/>
      <c r="F513" s="6"/>
      <c r="G513" s="6"/>
      <c r="H513" s="6"/>
      <c r="I513" s="6"/>
      <c r="J513" s="6"/>
      <c r="K513" s="4"/>
      <c r="L513" s="4"/>
      <c r="M513" s="14"/>
      <c r="N513" s="14"/>
      <c r="O513" s="238"/>
      <c r="P513" s="14"/>
      <c r="Q513" s="23"/>
      <c r="R513" s="23"/>
      <c r="S513" s="23"/>
      <c r="T513" s="23"/>
      <c r="U513" s="23"/>
      <c r="V513" s="23"/>
      <c r="W513" s="23"/>
      <c r="X513" s="23"/>
      <c r="Y513" s="23"/>
      <c r="Z513" s="23"/>
    </row>
    <row r="514" spans="1:26" s="15" customFormat="1" ht="8.25" customHeight="1">
      <c r="A514" s="4"/>
      <c r="B514" s="6"/>
      <c r="C514" s="6"/>
      <c r="D514" s="6"/>
      <c r="E514" s="6"/>
      <c r="F514" s="6"/>
      <c r="G514" s="6"/>
      <c r="H514" s="6"/>
      <c r="I514" s="6"/>
      <c r="J514" s="6"/>
      <c r="K514" s="4"/>
      <c r="L514" s="4"/>
      <c r="M514" s="14"/>
      <c r="N514" s="14"/>
      <c r="O514" s="238"/>
      <c r="P514" s="14"/>
      <c r="Q514" s="23"/>
      <c r="R514" s="23"/>
      <c r="S514" s="23"/>
      <c r="T514" s="23"/>
      <c r="U514" s="23"/>
      <c r="V514" s="23"/>
      <c r="W514" s="23"/>
      <c r="X514" s="23"/>
      <c r="Y514" s="23"/>
      <c r="Z514" s="23"/>
    </row>
    <row r="515" spans="1:26">
      <c r="A515" s="7" t="s">
        <v>91</v>
      </c>
      <c r="B515" s="5">
        <v>10</v>
      </c>
      <c r="C515" s="7"/>
      <c r="D515" s="7"/>
      <c r="E515" s="7"/>
      <c r="F515" s="7"/>
      <c r="G515" s="7"/>
      <c r="H515" s="7"/>
      <c r="I515" s="7"/>
      <c r="J515" s="7"/>
      <c r="K515" s="7"/>
      <c r="L515" s="7"/>
    </row>
    <row r="516" spans="1:26" s="15" customFormat="1">
      <c r="A516" s="4"/>
      <c r="B516" s="6"/>
      <c r="C516" s="6"/>
      <c r="D516" s="6"/>
      <c r="E516" s="6"/>
      <c r="F516" s="6"/>
      <c r="G516" s="6"/>
      <c r="H516" s="6"/>
      <c r="I516" s="6"/>
      <c r="J516" s="6"/>
      <c r="K516" s="4"/>
      <c r="L516" s="4"/>
      <c r="M516" s="14"/>
      <c r="N516" s="14"/>
      <c r="O516" s="238"/>
      <c r="P516" s="14"/>
      <c r="Q516" s="23"/>
      <c r="R516" s="23"/>
      <c r="S516" s="23"/>
      <c r="T516" s="23"/>
      <c r="U516" s="23"/>
      <c r="V516" s="23"/>
      <c r="W516" s="23"/>
      <c r="X516" s="23"/>
      <c r="Y516" s="23"/>
      <c r="Z516" s="23"/>
    </row>
    <row r="517" spans="1:26">
      <c r="A517" s="340" t="s">
        <v>38</v>
      </c>
      <c r="B517" s="340" t="s">
        <v>92</v>
      </c>
      <c r="C517" s="340" t="s">
        <v>93</v>
      </c>
      <c r="D517" s="340" t="s">
        <v>94</v>
      </c>
      <c r="E517" s="340" t="s">
        <v>95</v>
      </c>
      <c r="F517" s="340" t="s">
        <v>96</v>
      </c>
      <c r="G517" s="340" t="s">
        <v>97</v>
      </c>
      <c r="H517" s="340" t="s">
        <v>98</v>
      </c>
      <c r="I517" s="340"/>
      <c r="J517" s="340"/>
      <c r="K517" s="340"/>
      <c r="L517" s="340"/>
      <c r="M517" s="340"/>
      <c r="N517" s="340"/>
      <c r="O517" s="252"/>
    </row>
    <row r="518" spans="1:26" ht="30">
      <c r="A518" s="340"/>
      <c r="B518" s="340"/>
      <c r="C518" s="340"/>
      <c r="D518" s="340"/>
      <c r="E518" s="340"/>
      <c r="F518" s="340"/>
      <c r="G518" s="340"/>
      <c r="H518" s="29" t="s">
        <v>99</v>
      </c>
      <c r="I518" s="29" t="s">
        <v>100</v>
      </c>
      <c r="J518" s="29" t="s">
        <v>101</v>
      </c>
      <c r="K518" s="29" t="s">
        <v>102</v>
      </c>
      <c r="L518" s="29" t="s">
        <v>103</v>
      </c>
      <c r="M518" s="29" t="s">
        <v>104</v>
      </c>
      <c r="N518" s="29" t="s">
        <v>105</v>
      </c>
      <c r="O518" s="253" t="s">
        <v>529</v>
      </c>
    </row>
    <row r="519" spans="1:26">
      <c r="A519" s="323" t="s">
        <v>47</v>
      </c>
      <c r="B519" s="326" t="s">
        <v>155</v>
      </c>
      <c r="C519" s="349" t="s">
        <v>543</v>
      </c>
      <c r="D519" s="50" t="s">
        <v>234</v>
      </c>
      <c r="E519" s="19" t="s">
        <v>235</v>
      </c>
      <c r="F519" s="60">
        <v>25</v>
      </c>
      <c r="G519" s="60">
        <v>25</v>
      </c>
      <c r="H519" s="21">
        <v>93</v>
      </c>
      <c r="I519" s="21">
        <v>5</v>
      </c>
      <c r="J519" s="21">
        <v>0</v>
      </c>
      <c r="K519" s="21">
        <v>15</v>
      </c>
      <c r="L519" s="21">
        <v>31</v>
      </c>
      <c r="M519" s="21">
        <v>2</v>
      </c>
      <c r="N519" s="65">
        <v>4</v>
      </c>
      <c r="O519" s="277" t="e">
        <f>VLOOKUP(D519,'[1]CICLO DE MENUS'!$B$5:$I$60,8,FALSE)*F519</f>
        <v>#N/A</v>
      </c>
    </row>
    <row r="520" spans="1:26">
      <c r="A520" s="324"/>
      <c r="B520" s="327"/>
      <c r="C520" s="350"/>
      <c r="D520" s="50" t="s">
        <v>540</v>
      </c>
      <c r="E520" s="19" t="s">
        <v>541</v>
      </c>
      <c r="F520" s="60">
        <v>8</v>
      </c>
      <c r="G520" s="60">
        <v>6.4</v>
      </c>
      <c r="H520" s="60">
        <v>8</v>
      </c>
      <c r="I520" s="60">
        <v>7.6799999999999993E-2</v>
      </c>
      <c r="J520" s="60">
        <v>6.4000000000000012E-3</v>
      </c>
      <c r="K520" s="60">
        <v>1.8496000000000001</v>
      </c>
      <c r="L520" s="60">
        <v>0.32</v>
      </c>
      <c r="M520" s="60">
        <v>2.5600000000000005E-2</v>
      </c>
      <c r="N520" s="64">
        <v>0</v>
      </c>
      <c r="O520" s="252" t="e">
        <f>VLOOKUP(D520,'[1]CICLO DE MENUS'!$B$5:$I$60,8,FALSE)*F520</f>
        <v>#N/A</v>
      </c>
    </row>
    <row r="521" spans="1:26">
      <c r="A521" s="324"/>
      <c r="B521" s="327"/>
      <c r="C521" s="350"/>
      <c r="D521" s="50" t="s">
        <v>113</v>
      </c>
      <c r="E521" s="19" t="s">
        <v>119</v>
      </c>
      <c r="F521" s="60">
        <v>5</v>
      </c>
      <c r="G521" s="60">
        <v>4.25</v>
      </c>
      <c r="H521" s="60">
        <v>1.9975000000000001</v>
      </c>
      <c r="I521" s="60">
        <v>2.9749999999999995E-2</v>
      </c>
      <c r="J521" s="60">
        <v>4.2500000000000003E-3</v>
      </c>
      <c r="K521" s="60">
        <v>0.40375</v>
      </c>
      <c r="L521" s="60">
        <v>1.1475</v>
      </c>
      <c r="M521" s="60">
        <v>1.7000000000000001E-2</v>
      </c>
      <c r="N521" s="64">
        <v>1.75</v>
      </c>
      <c r="O521" s="252" t="e">
        <f>VLOOKUP(D521,'[1]CICLO DE MENUS'!$B$5:$I$60,8,FALSE)*F521</f>
        <v>#N/A</v>
      </c>
    </row>
    <row r="522" spans="1:26">
      <c r="A522" s="324"/>
      <c r="B522" s="327"/>
      <c r="C522" s="350"/>
      <c r="D522" s="50" t="s">
        <v>114</v>
      </c>
      <c r="E522" s="19" t="s">
        <v>120</v>
      </c>
      <c r="F522" s="60">
        <v>5</v>
      </c>
      <c r="G522" s="60">
        <v>5</v>
      </c>
      <c r="H522" s="60">
        <v>1.52</v>
      </c>
      <c r="I522" s="60">
        <v>5.3199999999999997E-2</v>
      </c>
      <c r="J522" s="60">
        <v>3.8E-3</v>
      </c>
      <c r="K522" s="60">
        <v>0.29259999999999997</v>
      </c>
      <c r="L522" s="60">
        <v>0.91199999999999992</v>
      </c>
      <c r="M522" s="60">
        <v>1.1399999999999999E-2</v>
      </c>
      <c r="N522" s="64">
        <v>0.16</v>
      </c>
      <c r="O522" s="252" t="e">
        <f>VLOOKUP(D522,'[1]CICLO DE MENUS'!$B$5:$I$60,8,FALSE)*F522</f>
        <v>#N/A</v>
      </c>
    </row>
    <row r="523" spans="1:26">
      <c r="A523" s="324"/>
      <c r="B523" s="327"/>
      <c r="C523" s="350"/>
      <c r="D523" s="50" t="s">
        <v>115</v>
      </c>
      <c r="E523" s="19" t="s">
        <v>121</v>
      </c>
      <c r="F523" s="60">
        <v>1.1000000000000001</v>
      </c>
      <c r="G523" s="60">
        <v>1.0450000000000002</v>
      </c>
      <c r="H523" s="60">
        <v>1.5048000000000001</v>
      </c>
      <c r="I523" s="60">
        <v>4.9115000000000013E-2</v>
      </c>
      <c r="J523" s="60">
        <v>3.1350000000000006E-3</v>
      </c>
      <c r="K523" s="60">
        <v>0.30618500000000004</v>
      </c>
      <c r="L523" s="60">
        <v>0.41800000000000004</v>
      </c>
      <c r="M523" s="60">
        <v>1.3585000000000003E-2</v>
      </c>
      <c r="N523" s="64">
        <v>0.20900000000000002</v>
      </c>
      <c r="O523" s="252" t="e">
        <f>VLOOKUP(D523,'[1]CICLO DE MENUS'!$B$5:$I$60,8,FALSE)*F523</f>
        <v>#N/A</v>
      </c>
    </row>
    <row r="524" spans="1:26">
      <c r="A524" s="324"/>
      <c r="B524" s="327"/>
      <c r="C524" s="350"/>
      <c r="D524" s="50" t="s">
        <v>117</v>
      </c>
      <c r="E524" s="19" t="s">
        <v>123</v>
      </c>
      <c r="F524" s="60">
        <v>0.5</v>
      </c>
      <c r="G524" s="60">
        <v>0.5</v>
      </c>
      <c r="H524" s="60">
        <v>0</v>
      </c>
      <c r="I524" s="60">
        <v>0</v>
      </c>
      <c r="J524" s="60">
        <v>0</v>
      </c>
      <c r="K524" s="60">
        <v>0</v>
      </c>
      <c r="L524" s="60">
        <v>0.12</v>
      </c>
      <c r="M524" s="60">
        <v>1.5E-3</v>
      </c>
      <c r="N524" s="64">
        <v>193.905</v>
      </c>
      <c r="O524" s="252" t="e">
        <f>VLOOKUP(D524,'[1]CICLO DE MENUS'!$B$5:$I$60,8,FALSE)*F524</f>
        <v>#N/A</v>
      </c>
    </row>
    <row r="525" spans="1:26">
      <c r="A525" s="324"/>
      <c r="B525" s="327"/>
      <c r="C525" s="350"/>
      <c r="D525" s="50" t="s">
        <v>116</v>
      </c>
      <c r="E525" s="19" t="s">
        <v>122</v>
      </c>
      <c r="F525" s="60">
        <v>3</v>
      </c>
      <c r="G525" s="60">
        <v>2.7</v>
      </c>
      <c r="H525" s="60">
        <v>1.1880000000000002</v>
      </c>
      <c r="I525" s="60">
        <v>6.2100000000000002E-2</v>
      </c>
      <c r="J525" s="60">
        <v>1.6200000000000003E-2</v>
      </c>
      <c r="K525" s="60">
        <v>0.15930000000000002</v>
      </c>
      <c r="L525" s="60">
        <v>2.214</v>
      </c>
      <c r="M525" s="60">
        <v>4.8600000000000004E-2</v>
      </c>
      <c r="N525" s="64">
        <v>1.38</v>
      </c>
      <c r="O525" s="252" t="e">
        <f>VLOOKUP(D525,'[1]CICLO DE MENUS'!$B$5:$I$60,8,FALSE)*F525</f>
        <v>#N/A</v>
      </c>
    </row>
    <row r="526" spans="1:26" ht="18.75" customHeight="1">
      <c r="A526" s="324"/>
      <c r="B526" s="326" t="s">
        <v>155</v>
      </c>
      <c r="C526" s="331" t="s">
        <v>133</v>
      </c>
      <c r="D526" s="50" t="s">
        <v>156</v>
      </c>
      <c r="E526" s="19" t="s">
        <v>157</v>
      </c>
      <c r="F526" s="19">
        <v>56</v>
      </c>
      <c r="G526" s="19">
        <v>50.4</v>
      </c>
      <c r="H526" s="21">
        <v>75.095999999999989</v>
      </c>
      <c r="I526" s="21">
        <v>6.3503999999999996</v>
      </c>
      <c r="J526" s="21">
        <v>5.4432000000000009</v>
      </c>
      <c r="K526" s="21">
        <v>0.1512</v>
      </c>
      <c r="L526" s="21">
        <v>26.712</v>
      </c>
      <c r="M526" s="21">
        <v>0.8567999999999999</v>
      </c>
      <c r="N526" s="65">
        <v>77.84</v>
      </c>
      <c r="O526" s="252" t="e">
        <f>VLOOKUP(D526,'[1]CICLO DE MENUS'!$B$5:$I$60,8,FALSE)</f>
        <v>#N/A</v>
      </c>
    </row>
    <row r="527" spans="1:26" ht="13.5" customHeight="1">
      <c r="A527" s="324"/>
      <c r="B527" s="327"/>
      <c r="C527" s="332"/>
      <c r="D527" s="50" t="s">
        <v>185</v>
      </c>
      <c r="E527" s="19" t="s">
        <v>186</v>
      </c>
      <c r="F527" s="19">
        <v>3</v>
      </c>
      <c r="G527" s="19">
        <v>3</v>
      </c>
      <c r="H527" s="21">
        <v>27</v>
      </c>
      <c r="I527" s="21">
        <v>0</v>
      </c>
      <c r="J527" s="21">
        <v>3</v>
      </c>
      <c r="K527" s="21">
        <v>0</v>
      </c>
      <c r="L527" s="21">
        <v>0</v>
      </c>
      <c r="M527" s="21">
        <v>0</v>
      </c>
      <c r="N527" s="65">
        <v>0</v>
      </c>
      <c r="O527" s="252" t="e">
        <f>VLOOKUP(D527,'[1]CICLO DE MENUS'!$B$5:$I$60,8,FALSE)*F527</f>
        <v>#N/A</v>
      </c>
    </row>
    <row r="528" spans="1:26" ht="15.75" customHeight="1">
      <c r="A528" s="325"/>
      <c r="B528" s="330"/>
      <c r="C528" s="333"/>
      <c r="D528" s="50" t="s">
        <v>117</v>
      </c>
      <c r="E528" s="19" t="s">
        <v>123</v>
      </c>
      <c r="F528" s="19">
        <v>0.5</v>
      </c>
      <c r="G528" s="19">
        <v>0.5</v>
      </c>
      <c r="H528" s="21">
        <v>0</v>
      </c>
      <c r="I528" s="21">
        <v>0</v>
      </c>
      <c r="J528" s="21">
        <v>0</v>
      </c>
      <c r="K528" s="21">
        <v>0</v>
      </c>
      <c r="L528" s="21">
        <v>0.12</v>
      </c>
      <c r="M528" s="21">
        <v>1.5E-3</v>
      </c>
      <c r="N528" s="65">
        <v>193.905</v>
      </c>
      <c r="O528" s="252" t="e">
        <f>VLOOKUP(D528,'[1]CICLO DE MENUS'!$B$5:$I$60,8,FALSE)*F528</f>
        <v>#N/A</v>
      </c>
    </row>
    <row r="529" spans="1:15">
      <c r="A529" s="334" t="s">
        <v>161</v>
      </c>
      <c r="B529" s="326" t="s">
        <v>162</v>
      </c>
      <c r="C529" s="331" t="s">
        <v>129</v>
      </c>
      <c r="D529" s="50" t="s">
        <v>163</v>
      </c>
      <c r="E529" s="19" t="s">
        <v>164</v>
      </c>
      <c r="F529" s="60">
        <v>40</v>
      </c>
      <c r="G529" s="60">
        <v>40</v>
      </c>
      <c r="H529" s="60">
        <v>141.19999999999999</v>
      </c>
      <c r="I529" s="60">
        <v>2.68</v>
      </c>
      <c r="J529" s="60">
        <v>0.16</v>
      </c>
      <c r="K529" s="60">
        <v>32.04</v>
      </c>
      <c r="L529" s="60">
        <v>3.6</v>
      </c>
      <c r="M529" s="60">
        <v>0.32</v>
      </c>
      <c r="N529" s="64">
        <v>0.8</v>
      </c>
      <c r="O529" s="252" t="e">
        <f>VLOOKUP(D529,'[1]CICLO DE MENUS'!$B$5:$I$60,8,FALSE)*F529</f>
        <v>#N/A</v>
      </c>
    </row>
    <row r="530" spans="1:15" ht="24">
      <c r="A530" s="335"/>
      <c r="B530" s="327"/>
      <c r="C530" s="332"/>
      <c r="D530" s="50" t="s">
        <v>212</v>
      </c>
      <c r="E530" s="19" t="s">
        <v>213</v>
      </c>
      <c r="F530" s="60">
        <v>6</v>
      </c>
      <c r="G530" s="60">
        <v>6</v>
      </c>
      <c r="H530" s="60">
        <v>22.26</v>
      </c>
      <c r="I530" s="60">
        <v>0.78</v>
      </c>
      <c r="J530" s="60">
        <v>8.3999999999999991E-2</v>
      </c>
      <c r="K530" s="60">
        <v>4.4879999999999995</v>
      </c>
      <c r="L530" s="60">
        <v>1.26</v>
      </c>
      <c r="M530" s="60">
        <v>0.06</v>
      </c>
      <c r="N530" s="64">
        <v>0.3</v>
      </c>
      <c r="O530" s="252" t="e">
        <f>VLOOKUP(D530,'[1]CICLO DE MENUS'!$B$5:$I$60,8,FALSE)*F530</f>
        <v>#N/A</v>
      </c>
    </row>
    <row r="531" spans="1:15">
      <c r="A531" s="335"/>
      <c r="B531" s="327"/>
      <c r="C531" s="332"/>
      <c r="D531" s="50" t="s">
        <v>185</v>
      </c>
      <c r="E531" s="19" t="s">
        <v>186</v>
      </c>
      <c r="F531" s="60">
        <v>3</v>
      </c>
      <c r="G531" s="60">
        <v>3</v>
      </c>
      <c r="H531" s="60">
        <v>27</v>
      </c>
      <c r="I531" s="60">
        <v>0</v>
      </c>
      <c r="J531" s="60">
        <v>3</v>
      </c>
      <c r="K531" s="60">
        <v>0</v>
      </c>
      <c r="L531" s="60">
        <v>0</v>
      </c>
      <c r="M531" s="60">
        <v>0</v>
      </c>
      <c r="N531" s="64">
        <v>0</v>
      </c>
      <c r="O531" s="252" t="e">
        <f>VLOOKUP(D531,'[1]CICLO DE MENUS'!$B$5:$I$60,8,FALSE)*F531</f>
        <v>#N/A</v>
      </c>
    </row>
    <row r="532" spans="1:15">
      <c r="A532" s="336"/>
      <c r="B532" s="330"/>
      <c r="C532" s="333"/>
      <c r="D532" s="50" t="s">
        <v>117</v>
      </c>
      <c r="E532" s="19" t="s">
        <v>123</v>
      </c>
      <c r="F532" s="60">
        <v>0.5</v>
      </c>
      <c r="G532" s="60">
        <v>0.5</v>
      </c>
      <c r="H532" s="60">
        <v>0</v>
      </c>
      <c r="I532" s="60">
        <v>0</v>
      </c>
      <c r="J532" s="60">
        <v>0</v>
      </c>
      <c r="K532" s="60">
        <v>0</v>
      </c>
      <c r="L532" s="60">
        <v>0.12</v>
      </c>
      <c r="M532" s="60">
        <v>1.5E-3</v>
      </c>
      <c r="N532" s="64">
        <v>193.905</v>
      </c>
      <c r="O532" s="252" t="e">
        <f>VLOOKUP(D532,'[1]CICLO DE MENUS'!$B$5:$I$60,8,FALSE)*F532</f>
        <v>#N/A</v>
      </c>
    </row>
    <row r="533" spans="1:15" ht="19.5" customHeight="1">
      <c r="A533" s="355" t="s">
        <v>183</v>
      </c>
      <c r="B533" s="326" t="s">
        <v>162</v>
      </c>
      <c r="C533" s="331" t="s">
        <v>125</v>
      </c>
      <c r="D533" s="50" t="s">
        <v>187</v>
      </c>
      <c r="E533" s="19" t="s">
        <v>166</v>
      </c>
      <c r="F533" s="60">
        <v>84</v>
      </c>
      <c r="G533" s="60">
        <v>60.48</v>
      </c>
      <c r="H533" s="60">
        <v>79.83359999999999</v>
      </c>
      <c r="I533" s="60">
        <v>0.66528000000000009</v>
      </c>
      <c r="J533" s="60">
        <v>0.12096</v>
      </c>
      <c r="K533" s="60">
        <v>18.32544</v>
      </c>
      <c r="L533" s="60">
        <v>1.8144</v>
      </c>
      <c r="M533" s="60">
        <v>0.3024</v>
      </c>
      <c r="N533" s="64">
        <v>3.36</v>
      </c>
      <c r="O533" s="252" t="e">
        <f>VLOOKUP(D533,'[1]CICLO DE MENUS'!$B$5:$I$60,8,FALSE)*F533</f>
        <v>#N/A</v>
      </c>
    </row>
    <row r="534" spans="1:15">
      <c r="A534" s="356"/>
      <c r="B534" s="327"/>
      <c r="C534" s="332"/>
      <c r="D534" s="28" t="s">
        <v>185</v>
      </c>
      <c r="E534" s="19" t="s">
        <v>186</v>
      </c>
      <c r="F534" s="60">
        <v>10</v>
      </c>
      <c r="G534" s="60">
        <v>10</v>
      </c>
      <c r="H534" s="60">
        <v>90</v>
      </c>
      <c r="I534" s="60">
        <v>0</v>
      </c>
      <c r="J534" s="60">
        <v>10</v>
      </c>
      <c r="K534" s="60">
        <v>0</v>
      </c>
      <c r="L534" s="60">
        <v>0</v>
      </c>
      <c r="M534" s="60">
        <v>0</v>
      </c>
      <c r="N534" s="64">
        <v>0</v>
      </c>
      <c r="O534" s="252" t="e">
        <f>VLOOKUP(D534,'[1]CICLO DE MENUS'!$B$5:$I$60,8,FALSE)*F534</f>
        <v>#N/A</v>
      </c>
    </row>
    <row r="535" spans="1:15">
      <c r="A535" s="356"/>
      <c r="B535" s="327"/>
      <c r="C535" s="332"/>
      <c r="D535" s="28" t="s">
        <v>117</v>
      </c>
      <c r="E535" s="19" t="s">
        <v>123</v>
      </c>
      <c r="F535" s="60">
        <v>0.5</v>
      </c>
      <c r="G535" s="60">
        <v>0.5</v>
      </c>
      <c r="H535" s="60">
        <v>0</v>
      </c>
      <c r="I535" s="60">
        <v>0</v>
      </c>
      <c r="J535" s="60">
        <v>0</v>
      </c>
      <c r="K535" s="60">
        <v>0</v>
      </c>
      <c r="L535" s="60">
        <v>0.12</v>
      </c>
      <c r="M535" s="60">
        <v>1.5E-3</v>
      </c>
      <c r="N535" s="64">
        <v>193.905</v>
      </c>
      <c r="O535" s="252" t="e">
        <f>VLOOKUP(D535,'[1]CICLO DE MENUS'!$B$5:$I$60,8,FALSE)*F535</f>
        <v>#N/A</v>
      </c>
    </row>
    <row r="536" spans="1:15" ht="14.25" customHeight="1">
      <c r="A536" s="334" t="s">
        <v>184</v>
      </c>
      <c r="B536" s="326" t="s">
        <v>167</v>
      </c>
      <c r="C536" s="331" t="s">
        <v>56</v>
      </c>
      <c r="D536" s="57" t="s">
        <v>168</v>
      </c>
      <c r="E536" s="19" t="s">
        <v>169</v>
      </c>
      <c r="F536" s="19">
        <v>50</v>
      </c>
      <c r="G536" s="60">
        <v>40</v>
      </c>
      <c r="H536" s="60">
        <v>9.1999999999999993</v>
      </c>
      <c r="I536" s="60">
        <v>0.36</v>
      </c>
      <c r="J536" s="60">
        <v>0.04</v>
      </c>
      <c r="K536" s="60">
        <v>1.64</v>
      </c>
      <c r="L536" s="60">
        <v>3.6</v>
      </c>
      <c r="M536" s="60">
        <v>0.2</v>
      </c>
      <c r="N536" s="64">
        <v>3</v>
      </c>
      <c r="O536" s="252" t="e">
        <f>VLOOKUP(D536,'[1]CICLO DE MENUS'!$B$5:$I$60,8,FALSE)*F536</f>
        <v>#N/A</v>
      </c>
    </row>
    <row r="537" spans="1:15">
      <c r="A537" s="335"/>
      <c r="B537" s="327"/>
      <c r="C537" s="332"/>
      <c r="D537" s="57" t="s">
        <v>114</v>
      </c>
      <c r="E537" s="19" t="s">
        <v>120</v>
      </c>
      <c r="F537" s="19">
        <v>25</v>
      </c>
      <c r="G537" s="60">
        <v>23.75</v>
      </c>
      <c r="H537" s="60">
        <v>9.5</v>
      </c>
      <c r="I537" s="60">
        <v>0.33250000000000002</v>
      </c>
      <c r="J537" s="60">
        <v>2.375E-2</v>
      </c>
      <c r="K537" s="60">
        <v>1.8287500000000001</v>
      </c>
      <c r="L537" s="60">
        <v>5.7</v>
      </c>
      <c r="M537" s="60">
        <v>7.1249999999999994E-2</v>
      </c>
      <c r="N537" s="64">
        <v>1</v>
      </c>
      <c r="O537" s="252" t="e">
        <f>VLOOKUP(D537,'[1]CICLO DE MENUS'!$B$5:$I$60,8,FALSE)*F537</f>
        <v>#N/A</v>
      </c>
    </row>
    <row r="538" spans="1:15">
      <c r="A538" s="335"/>
      <c r="B538" s="327"/>
      <c r="C538" s="332"/>
      <c r="D538" s="57" t="s">
        <v>116</v>
      </c>
      <c r="E538" s="19" t="s">
        <v>122</v>
      </c>
      <c r="F538" s="19">
        <v>3</v>
      </c>
      <c r="G538" s="60">
        <v>2.7</v>
      </c>
      <c r="H538" s="60">
        <v>1.1880000000000002</v>
      </c>
      <c r="I538" s="60">
        <v>6.2100000000000002E-2</v>
      </c>
      <c r="J538" s="60">
        <v>1.6200000000000003E-2</v>
      </c>
      <c r="K538" s="60">
        <v>0.15930000000000002</v>
      </c>
      <c r="L538" s="60">
        <v>2.214</v>
      </c>
      <c r="M538" s="60">
        <v>4.8600000000000004E-2</v>
      </c>
      <c r="N538" s="64">
        <v>1.38</v>
      </c>
      <c r="O538" s="252" t="e">
        <f>VLOOKUP(D538,'[1]CICLO DE MENUS'!$B$5:$I$60,8,FALSE)*F538</f>
        <v>#N/A</v>
      </c>
    </row>
    <row r="539" spans="1:15">
      <c r="A539" s="335"/>
      <c r="B539" s="327"/>
      <c r="C539" s="332"/>
      <c r="D539" s="57" t="s">
        <v>189</v>
      </c>
      <c r="E539" s="19" t="s">
        <v>188</v>
      </c>
      <c r="F539" s="19">
        <v>2</v>
      </c>
      <c r="G539" s="60">
        <v>1</v>
      </c>
      <c r="H539" s="60">
        <v>0.44</v>
      </c>
      <c r="I539" s="60">
        <v>3.0000000000000001E-3</v>
      </c>
      <c r="J539" s="60">
        <v>3.0000000000000001E-3</v>
      </c>
      <c r="K539" s="60">
        <v>9.3000000000000013E-2</v>
      </c>
      <c r="L539" s="60">
        <v>0.19</v>
      </c>
      <c r="M539" s="60">
        <v>5.0000000000000001E-3</v>
      </c>
      <c r="N539" s="64">
        <v>0.08</v>
      </c>
      <c r="O539" s="252" t="e">
        <f>VLOOKUP(D539,'[1]CICLO DE MENUS'!$B$5:$I$60,8,FALSE)*F539</f>
        <v>#N/A</v>
      </c>
    </row>
    <row r="540" spans="1:15">
      <c r="A540" s="336"/>
      <c r="B540" s="330"/>
      <c r="C540" s="333"/>
      <c r="D540" s="57" t="s">
        <v>117</v>
      </c>
      <c r="E540" s="19" t="s">
        <v>123</v>
      </c>
      <c r="F540" s="19">
        <v>0.5</v>
      </c>
      <c r="G540" s="60">
        <v>0.5</v>
      </c>
      <c r="H540" s="60">
        <v>0</v>
      </c>
      <c r="I540" s="60">
        <v>0</v>
      </c>
      <c r="J540" s="60">
        <v>0</v>
      </c>
      <c r="K540" s="60">
        <v>0</v>
      </c>
      <c r="L540" s="60">
        <v>0.12</v>
      </c>
      <c r="M540" s="60">
        <v>1.5E-3</v>
      </c>
      <c r="N540" s="64">
        <v>193.905</v>
      </c>
      <c r="O540" s="252" t="e">
        <f>VLOOKUP(D540,'[1]CICLO DE MENUS'!$B$5:$I$60,8,FALSE)*F540</f>
        <v>#N/A</v>
      </c>
    </row>
    <row r="541" spans="1:15">
      <c r="A541" s="334" t="s">
        <v>51</v>
      </c>
      <c r="B541" s="326" t="s">
        <v>167</v>
      </c>
      <c r="C541" s="328" t="s">
        <v>73</v>
      </c>
      <c r="D541" s="57" t="s">
        <v>205</v>
      </c>
      <c r="E541" s="19" t="s">
        <v>206</v>
      </c>
      <c r="F541" s="21">
        <v>190</v>
      </c>
      <c r="G541" s="21">
        <v>60.8</v>
      </c>
      <c r="H541" s="21">
        <v>36.479999999999997</v>
      </c>
      <c r="I541" s="21">
        <v>0.91199999999999992</v>
      </c>
      <c r="J541" s="21">
        <v>0.30399999999999999</v>
      </c>
      <c r="K541" s="21">
        <v>7.5391999999999992</v>
      </c>
      <c r="L541" s="21">
        <v>5.4719999999999995</v>
      </c>
      <c r="M541" s="21">
        <v>1.0336000000000001</v>
      </c>
      <c r="N541" s="58">
        <v>11.4</v>
      </c>
      <c r="O541" s="252" t="e">
        <f>VLOOKUP(D541,'[1]CICLO DE MENUS'!$B$5:$I$60,8,FALSE)*F541</f>
        <v>#N/A</v>
      </c>
    </row>
    <row r="542" spans="1:15">
      <c r="A542" s="336"/>
      <c r="B542" s="330"/>
      <c r="C542" s="341"/>
      <c r="D542" s="57" t="s">
        <v>176</v>
      </c>
      <c r="E542" s="19" t="s">
        <v>177</v>
      </c>
      <c r="F542" s="21">
        <v>8</v>
      </c>
      <c r="G542" s="21">
        <v>8</v>
      </c>
      <c r="H542" s="21">
        <v>31.76</v>
      </c>
      <c r="I542" s="21">
        <v>0</v>
      </c>
      <c r="J542" s="21">
        <v>0</v>
      </c>
      <c r="K542" s="21">
        <v>7.944</v>
      </c>
      <c r="L542" s="21">
        <v>0</v>
      </c>
      <c r="M542" s="21">
        <v>8.0000000000000002E-3</v>
      </c>
      <c r="N542" s="58">
        <v>0</v>
      </c>
      <c r="O542" s="252" t="e">
        <f>VLOOKUP(D542,'[1]CICLO DE MENUS'!$B$5:$I$60,8,FALSE)*F542</f>
        <v>#N/A</v>
      </c>
    </row>
    <row r="543" spans="1:15" ht="24">
      <c r="A543" s="27" t="s">
        <v>52</v>
      </c>
      <c r="B543" s="27" t="s">
        <v>172</v>
      </c>
      <c r="C543" s="28"/>
      <c r="D543" s="51"/>
      <c r="E543" s="19"/>
      <c r="F543" s="19"/>
      <c r="G543" s="19"/>
      <c r="H543" s="19"/>
      <c r="I543" s="19"/>
      <c r="J543" s="19"/>
      <c r="K543" s="19"/>
      <c r="L543" s="19"/>
      <c r="M543" s="19"/>
      <c r="N543" s="49"/>
      <c r="O543" s="252"/>
    </row>
    <row r="544" spans="1:15">
      <c r="A544" s="27" t="s">
        <v>173</v>
      </c>
      <c r="B544" s="27" t="s">
        <v>174</v>
      </c>
      <c r="C544" s="55" t="s">
        <v>175</v>
      </c>
      <c r="D544" s="51"/>
      <c r="E544" s="19"/>
      <c r="F544" s="19"/>
      <c r="G544" s="19"/>
      <c r="H544" s="19"/>
      <c r="I544" s="19"/>
      <c r="J544" s="19"/>
      <c r="K544" s="19"/>
      <c r="L544" s="19"/>
      <c r="M544" s="19"/>
      <c r="N544" s="49"/>
      <c r="O544" s="252"/>
    </row>
    <row r="545" spans="1:15">
      <c r="A545" s="27" t="s">
        <v>178</v>
      </c>
      <c r="B545" s="27" t="s">
        <v>179</v>
      </c>
      <c r="C545" s="55" t="s">
        <v>180</v>
      </c>
      <c r="D545" s="51"/>
      <c r="E545" s="19"/>
      <c r="F545" s="19"/>
      <c r="G545" s="19"/>
      <c r="H545" s="19"/>
      <c r="I545" s="19"/>
      <c r="J545" s="19"/>
      <c r="K545" s="19"/>
      <c r="L545" s="19"/>
      <c r="M545" s="19"/>
      <c r="N545" s="49"/>
      <c r="O545" s="252"/>
    </row>
    <row r="546" spans="1:15">
      <c r="A546" s="27" t="s">
        <v>182</v>
      </c>
      <c r="B546" s="337" t="s">
        <v>190</v>
      </c>
      <c r="C546" s="338"/>
      <c r="D546" s="339"/>
      <c r="E546" s="19"/>
      <c r="F546" s="19"/>
      <c r="G546" s="19"/>
      <c r="H546" s="19"/>
      <c r="I546" s="19"/>
      <c r="J546" s="19"/>
      <c r="K546" s="19"/>
      <c r="L546" s="19"/>
      <c r="M546" s="19"/>
      <c r="N546" s="49"/>
      <c r="O546" s="252"/>
    </row>
    <row r="547" spans="1:15">
      <c r="A547" s="27"/>
      <c r="B547" s="27"/>
      <c r="C547" s="20"/>
      <c r="D547" s="51"/>
      <c r="E547" s="19"/>
      <c r="F547" s="19"/>
      <c r="G547" s="19"/>
      <c r="H547" s="19"/>
      <c r="I547" s="19"/>
      <c r="J547" s="19"/>
      <c r="K547" s="19"/>
      <c r="L547" s="19"/>
      <c r="M547" s="19"/>
      <c r="N547" s="49"/>
      <c r="O547" s="252"/>
    </row>
    <row r="548" spans="1:15" s="257" customFormat="1">
      <c r="F548" s="278">
        <f>SUM(F519:F542)</f>
        <v>529.6</v>
      </c>
      <c r="L548" s="258"/>
      <c r="O548" s="259" t="e">
        <f>SUM(O519:O542)</f>
        <v>#N/A</v>
      </c>
    </row>
    <row r="549" spans="1:15">
      <c r="A549" s="345" t="s">
        <v>106</v>
      </c>
      <c r="B549" s="345"/>
      <c r="C549" s="345"/>
      <c r="D549" s="345"/>
      <c r="E549" s="345"/>
      <c r="F549" s="345"/>
      <c r="G549" s="22"/>
      <c r="H549" s="268">
        <f>SUM(H521:H547)</f>
        <v>557.16789999999992</v>
      </c>
      <c r="I549" s="268">
        <f t="shared" ref="I549:N549" si="10">SUM(I521:I547)</f>
        <v>12.339444999999998</v>
      </c>
      <c r="J549" s="268">
        <f t="shared" si="10"/>
        <v>22.222494999999999</v>
      </c>
      <c r="K549" s="268">
        <f t="shared" si="10"/>
        <v>75.370725000000007</v>
      </c>
      <c r="L549" s="268">
        <f t="shared" si="10"/>
        <v>55.853899999999989</v>
      </c>
      <c r="M549" s="268">
        <f t="shared" si="10"/>
        <v>3.0037349999999998</v>
      </c>
      <c r="N549" s="268">
        <f t="shared" si="10"/>
        <v>1072.1840000000002</v>
      </c>
    </row>
    <row r="550" spans="1:15">
      <c r="A550" s="345" t="s">
        <v>107</v>
      </c>
      <c r="B550" s="345"/>
      <c r="C550" s="345"/>
      <c r="D550" s="345"/>
      <c r="E550" s="345"/>
      <c r="F550" s="345"/>
      <c r="G550" s="22"/>
      <c r="H550" s="60">
        <v>1994</v>
      </c>
      <c r="I550" s="60">
        <v>69.8</v>
      </c>
      <c r="J550" s="60">
        <v>66.5</v>
      </c>
      <c r="K550" s="60">
        <v>279.2</v>
      </c>
      <c r="L550" s="60">
        <v>1100</v>
      </c>
      <c r="M550" s="64">
        <v>8.6999999999999993</v>
      </c>
      <c r="N550" s="64">
        <v>1500</v>
      </c>
    </row>
    <row r="551" spans="1:15">
      <c r="A551" s="345" t="s">
        <v>108</v>
      </c>
      <c r="B551" s="345"/>
      <c r="C551" s="345"/>
      <c r="D551" s="345"/>
      <c r="E551" s="345"/>
      <c r="F551" s="345"/>
      <c r="G551" s="22"/>
      <c r="H551" s="71">
        <v>0.32376123370110332</v>
      </c>
      <c r="I551" s="71">
        <v>0.33835737822349571</v>
      </c>
      <c r="J551" s="71">
        <v>0.30981872180451125</v>
      </c>
      <c r="K551" s="71">
        <v>0.31499919412607452</v>
      </c>
      <c r="L551" s="71">
        <v>5.1992636363636359E-2</v>
      </c>
      <c r="M551" s="279">
        <v>0.61177988505747138</v>
      </c>
      <c r="N551" s="279">
        <v>0.6867226666666667</v>
      </c>
    </row>
    <row r="552" spans="1:15" s="23" customFormat="1">
      <c r="O552" s="238"/>
    </row>
    <row r="553" spans="1:15">
      <c r="A553" s="346" t="s">
        <v>109</v>
      </c>
      <c r="B553" s="346"/>
      <c r="C553" s="346"/>
      <c r="D553" s="347"/>
      <c r="E553" s="351" t="s">
        <v>562</v>
      </c>
      <c r="F553" s="352"/>
      <c r="G553" s="352"/>
      <c r="H553" s="352"/>
      <c r="I553" s="352"/>
      <c r="J553" s="352"/>
      <c r="K553" s="352"/>
      <c r="L553" s="352"/>
      <c r="M553" s="352"/>
      <c r="N553" s="353"/>
    </row>
    <row r="554" spans="1:15" ht="7.5" customHeight="1">
      <c r="A554" s="23"/>
      <c r="B554" s="23"/>
      <c r="C554" s="23"/>
      <c r="D554" s="18"/>
      <c r="E554" s="18"/>
      <c r="F554" s="18"/>
      <c r="G554" s="18"/>
      <c r="H554" s="18"/>
      <c r="I554" s="18"/>
      <c r="J554" s="18"/>
      <c r="K554" s="18"/>
      <c r="L554" s="18"/>
      <c r="M554" s="18"/>
    </row>
    <row r="555" spans="1:15" ht="42" customHeight="1">
      <c r="A555" s="23" t="s">
        <v>36</v>
      </c>
      <c r="B555" s="354"/>
      <c r="C555" s="354"/>
      <c r="D555" s="354"/>
      <c r="E555" s="354"/>
      <c r="F555" s="354"/>
      <c r="H555" s="346" t="s">
        <v>37</v>
      </c>
      <c r="I555" s="346"/>
      <c r="J555" s="347"/>
      <c r="K555" s="348">
        <v>1088304193</v>
      </c>
      <c r="L555" s="348"/>
      <c r="M555" s="348"/>
      <c r="N555" s="348"/>
    </row>
    <row r="557" spans="1:15" s="13" customFormat="1">
      <c r="A557" s="358" t="s">
        <v>89</v>
      </c>
      <c r="B557" s="358"/>
      <c r="C557" s="358"/>
      <c r="D557" s="358"/>
      <c r="E557" s="358"/>
      <c r="F557" s="358"/>
      <c r="G557" s="358"/>
      <c r="H557" s="358"/>
      <c r="I557" s="358"/>
      <c r="J557" s="358"/>
      <c r="K557" s="358"/>
      <c r="L557" s="358"/>
      <c r="O557" s="245"/>
    </row>
    <row r="558" spans="1:15" s="13" customFormat="1">
      <c r="A558" s="3"/>
      <c r="B558" s="3"/>
      <c r="C558" s="3"/>
      <c r="D558" s="3"/>
      <c r="E558" s="3"/>
      <c r="F558" s="3"/>
      <c r="G558" s="3"/>
      <c r="H558" s="3"/>
      <c r="I558" s="3"/>
      <c r="J558" s="3"/>
      <c r="K558" s="3"/>
      <c r="L558" s="3"/>
      <c r="O558" s="245"/>
    </row>
    <row r="559" spans="1:15" s="13" customFormat="1">
      <c r="A559" s="310" t="s">
        <v>1</v>
      </c>
      <c r="B559" s="310"/>
      <c r="C559" s="319" t="s">
        <v>39</v>
      </c>
      <c r="D559" s="319"/>
      <c r="E559" s="319"/>
      <c r="F559" s="319"/>
      <c r="G559" s="319"/>
      <c r="H559" s="319"/>
      <c r="I559" s="319"/>
      <c r="J559" s="319"/>
      <c r="K559" s="319"/>
      <c r="L559" s="319"/>
      <c r="O559" s="245"/>
    </row>
    <row r="560" spans="1:15" s="13" customFormat="1" ht="7.5" customHeight="1">
      <c r="A560" s="4"/>
      <c r="B560" s="4"/>
      <c r="C560" s="3"/>
      <c r="D560" s="3"/>
      <c r="E560" s="3"/>
      <c r="F560" s="3"/>
      <c r="G560" s="3"/>
      <c r="H560" s="3"/>
      <c r="I560" s="3"/>
      <c r="J560" s="3"/>
      <c r="K560" s="3"/>
      <c r="L560" s="3"/>
      <c r="O560" s="245"/>
    </row>
    <row r="561" spans="1:26" s="13" customFormat="1">
      <c r="A561" s="310" t="s">
        <v>5</v>
      </c>
      <c r="B561" s="310"/>
      <c r="C561" s="5" t="s">
        <v>537</v>
      </c>
      <c r="D561" s="3"/>
      <c r="E561" s="3"/>
      <c r="F561" s="3"/>
      <c r="G561" s="3"/>
      <c r="H561" s="3"/>
      <c r="I561" s="3"/>
      <c r="J561" s="3"/>
      <c r="K561" s="3"/>
      <c r="L561" s="3"/>
      <c r="O561" s="245"/>
    </row>
    <row r="562" spans="1:26" s="15" customFormat="1" ht="6.75" customHeight="1">
      <c r="A562" s="4"/>
      <c r="B562" s="6"/>
      <c r="C562" s="6"/>
      <c r="D562" s="6"/>
      <c r="E562" s="6"/>
      <c r="F562" s="6"/>
      <c r="G562" s="6"/>
      <c r="H562" s="6"/>
      <c r="I562" s="6"/>
      <c r="J562" s="6"/>
      <c r="K562" s="4"/>
      <c r="L562" s="4"/>
      <c r="M562" s="14"/>
      <c r="N562" s="14"/>
      <c r="O562" s="238"/>
      <c r="P562" s="14"/>
      <c r="Q562" s="23"/>
      <c r="R562" s="23"/>
      <c r="S562" s="23"/>
      <c r="T562" s="23"/>
      <c r="U562" s="23"/>
      <c r="V562" s="23"/>
      <c r="W562" s="23"/>
      <c r="X562" s="23"/>
      <c r="Y562" s="23"/>
      <c r="Z562" s="23"/>
    </row>
    <row r="563" spans="1:26" s="15" customFormat="1">
      <c r="A563" s="4" t="s">
        <v>6</v>
      </c>
      <c r="B563" s="4"/>
      <c r="C563" s="319" t="s">
        <v>536</v>
      </c>
      <c r="D563" s="319"/>
      <c r="E563" s="14"/>
      <c r="F563" s="14"/>
      <c r="G563" s="23"/>
      <c r="H563" s="23"/>
      <c r="I563" s="23"/>
      <c r="J563" s="23"/>
      <c r="K563" s="23"/>
      <c r="L563" s="23"/>
      <c r="M563" s="23"/>
      <c r="N563" s="23"/>
      <c r="O563" s="238"/>
      <c r="P563" s="23"/>
    </row>
    <row r="564" spans="1:26" s="15" customFormat="1" ht="9" customHeight="1">
      <c r="A564" s="4"/>
      <c r="B564" s="6"/>
      <c r="C564" s="6"/>
      <c r="D564" s="6"/>
      <c r="E564" s="6"/>
      <c r="F564" s="6"/>
      <c r="G564" s="6"/>
      <c r="H564" s="6"/>
      <c r="I564" s="6"/>
      <c r="J564" s="6"/>
      <c r="K564" s="4"/>
      <c r="L564" s="4"/>
      <c r="M564" s="14"/>
      <c r="N564" s="14"/>
      <c r="O564" s="238"/>
      <c r="P564" s="14"/>
      <c r="Q564" s="23"/>
      <c r="R564" s="23"/>
      <c r="S564" s="23"/>
      <c r="T564" s="23"/>
      <c r="U564" s="23"/>
      <c r="V564" s="23"/>
      <c r="W564" s="23"/>
      <c r="X564" s="23"/>
      <c r="Y564" s="23"/>
      <c r="Z564" s="23"/>
    </row>
    <row r="565" spans="1:26" s="15" customFormat="1">
      <c r="A565" s="310" t="s">
        <v>7</v>
      </c>
      <c r="B565" s="310"/>
      <c r="C565" s="319" t="s">
        <v>44</v>
      </c>
      <c r="D565" s="319"/>
      <c r="E565" s="6"/>
      <c r="F565" s="6"/>
      <c r="G565" s="6"/>
      <c r="H565" s="6"/>
      <c r="I565" s="6"/>
      <c r="J565" s="6"/>
      <c r="K565" s="4"/>
      <c r="L565" s="4"/>
      <c r="M565" s="14"/>
      <c r="N565" s="14"/>
      <c r="O565" s="238"/>
      <c r="P565" s="14"/>
      <c r="Q565" s="23"/>
      <c r="R565" s="23"/>
      <c r="S565" s="23"/>
      <c r="T565" s="23"/>
      <c r="U565" s="23"/>
      <c r="V565" s="23"/>
      <c r="W565" s="23"/>
      <c r="X565" s="23"/>
      <c r="Y565" s="23"/>
      <c r="Z565" s="23"/>
    </row>
    <row r="566" spans="1:26" s="15" customFormat="1" ht="9" customHeight="1">
      <c r="A566" s="4"/>
      <c r="B566" s="6"/>
      <c r="C566" s="6"/>
      <c r="D566" s="6"/>
      <c r="E566" s="6"/>
      <c r="F566" s="6"/>
      <c r="G566" s="6"/>
      <c r="H566" s="6"/>
      <c r="I566" s="6"/>
      <c r="J566" s="6"/>
      <c r="K566" s="4"/>
      <c r="L566" s="4"/>
      <c r="M566" s="14"/>
      <c r="N566" s="14"/>
      <c r="O566" s="238"/>
      <c r="P566" s="14"/>
      <c r="Q566" s="23"/>
      <c r="R566" s="23"/>
      <c r="S566" s="23"/>
      <c r="T566" s="23"/>
      <c r="U566" s="23"/>
      <c r="V566" s="23"/>
      <c r="W566" s="23"/>
      <c r="X566" s="23"/>
      <c r="Y566" s="23"/>
      <c r="Z566" s="23"/>
    </row>
    <row r="567" spans="1:26" s="15" customFormat="1">
      <c r="A567" s="321" t="s">
        <v>8</v>
      </c>
      <c r="B567" s="321"/>
      <c r="C567" s="26" t="s">
        <v>45</v>
      </c>
      <c r="D567" s="23"/>
      <c r="E567" s="23"/>
      <c r="F567" s="23"/>
      <c r="G567" s="23"/>
      <c r="H567" s="23"/>
      <c r="I567" s="23"/>
      <c r="O567" s="238"/>
    </row>
    <row r="568" spans="1:26" s="15" customFormat="1" ht="8.25" customHeight="1">
      <c r="A568" s="4"/>
      <c r="B568" s="6"/>
      <c r="C568" s="6"/>
      <c r="D568" s="6"/>
      <c r="E568" s="6"/>
      <c r="F568" s="6"/>
      <c r="G568" s="6"/>
      <c r="H568" s="6"/>
      <c r="I568" s="6"/>
      <c r="J568" s="6"/>
      <c r="K568" s="4"/>
      <c r="L568" s="4"/>
      <c r="M568" s="14"/>
      <c r="N568" s="14"/>
      <c r="O568" s="238"/>
      <c r="P568" s="14"/>
      <c r="Q568" s="23"/>
      <c r="R568" s="23"/>
      <c r="S568" s="23"/>
      <c r="T568" s="23"/>
      <c r="U568" s="23"/>
      <c r="V568" s="23"/>
      <c r="W568" s="23"/>
      <c r="X568" s="23"/>
      <c r="Y568" s="23"/>
      <c r="Z568" s="23"/>
    </row>
    <row r="569" spans="1:26" s="15" customFormat="1">
      <c r="A569" s="16" t="s">
        <v>90</v>
      </c>
      <c r="B569" s="322" t="s">
        <v>307</v>
      </c>
      <c r="C569" s="322"/>
      <c r="D569" s="6"/>
      <c r="E569" s="6"/>
      <c r="F569" s="6"/>
      <c r="G569" s="6"/>
      <c r="H569" s="6"/>
      <c r="I569" s="6"/>
      <c r="J569" s="6"/>
      <c r="K569" s="4"/>
      <c r="L569" s="4"/>
      <c r="M569" s="14"/>
      <c r="N569" s="14"/>
      <c r="O569" s="238"/>
      <c r="P569" s="14"/>
      <c r="Q569" s="23"/>
      <c r="R569" s="23"/>
      <c r="S569" s="23"/>
      <c r="T569" s="23"/>
      <c r="U569" s="23"/>
      <c r="V569" s="23"/>
      <c r="W569" s="23"/>
      <c r="X569" s="23"/>
      <c r="Y569" s="23"/>
      <c r="Z569" s="23"/>
    </row>
    <row r="570" spans="1:26" s="15" customFormat="1" ht="8.25" customHeight="1">
      <c r="A570" s="4"/>
      <c r="B570" s="6"/>
      <c r="C570" s="6"/>
      <c r="D570" s="6"/>
      <c r="E570" s="6"/>
      <c r="F570" s="6"/>
      <c r="G570" s="6"/>
      <c r="H570" s="6"/>
      <c r="I570" s="6"/>
      <c r="J570" s="6"/>
      <c r="K570" s="4"/>
      <c r="L570" s="4"/>
      <c r="M570" s="14"/>
      <c r="N570" s="14"/>
      <c r="O570" s="238"/>
      <c r="P570" s="14"/>
      <c r="Q570" s="23"/>
      <c r="R570" s="23"/>
      <c r="S570" s="23"/>
      <c r="T570" s="23"/>
      <c r="U570" s="23"/>
      <c r="V570" s="23"/>
      <c r="W570" s="23"/>
      <c r="X570" s="23"/>
      <c r="Y570" s="23"/>
      <c r="Z570" s="23"/>
    </row>
    <row r="571" spans="1:26">
      <c r="A571" s="7" t="s">
        <v>91</v>
      </c>
      <c r="B571" s="5">
        <v>11</v>
      </c>
      <c r="C571" s="7"/>
      <c r="D571" s="7"/>
      <c r="E571" s="7"/>
      <c r="F571" s="7"/>
      <c r="G571" s="7"/>
      <c r="H571" s="7"/>
      <c r="I571" s="7"/>
      <c r="J571" s="7"/>
      <c r="K571" s="7"/>
      <c r="L571" s="7"/>
    </row>
    <row r="572" spans="1:26" s="15" customFormat="1">
      <c r="A572" s="4"/>
      <c r="B572" s="6"/>
      <c r="C572" s="6"/>
      <c r="D572" s="6"/>
      <c r="E572" s="6"/>
      <c r="F572" s="6"/>
      <c r="G572" s="6"/>
      <c r="H572" s="6"/>
      <c r="I572" s="6"/>
      <c r="J572" s="6"/>
      <c r="K572" s="4"/>
      <c r="L572" s="4"/>
      <c r="M572" s="14"/>
      <c r="N572" s="14"/>
      <c r="O572" s="238"/>
      <c r="P572" s="14"/>
      <c r="Q572" s="23"/>
      <c r="R572" s="23"/>
      <c r="S572" s="23"/>
      <c r="T572" s="23"/>
      <c r="U572" s="23"/>
      <c r="V572" s="23"/>
      <c r="W572" s="23"/>
      <c r="X572" s="23"/>
      <c r="Y572" s="23"/>
      <c r="Z572" s="23"/>
    </row>
    <row r="573" spans="1:26">
      <c r="A573" s="340" t="s">
        <v>38</v>
      </c>
      <c r="B573" s="340" t="s">
        <v>92</v>
      </c>
      <c r="C573" s="340" t="s">
        <v>93</v>
      </c>
      <c r="D573" s="340" t="s">
        <v>94</v>
      </c>
      <c r="E573" s="340" t="s">
        <v>95</v>
      </c>
      <c r="F573" s="340" t="s">
        <v>96</v>
      </c>
      <c r="G573" s="340" t="s">
        <v>97</v>
      </c>
      <c r="H573" s="340" t="s">
        <v>98</v>
      </c>
      <c r="I573" s="340"/>
      <c r="J573" s="340"/>
      <c r="K573" s="340"/>
      <c r="L573" s="340"/>
      <c r="M573" s="340"/>
      <c r="N573" s="340"/>
      <c r="O573" s="252"/>
    </row>
    <row r="574" spans="1:26" ht="30">
      <c r="A574" s="340"/>
      <c r="B574" s="340"/>
      <c r="C574" s="340"/>
      <c r="D574" s="340"/>
      <c r="E574" s="340"/>
      <c r="F574" s="340"/>
      <c r="G574" s="340"/>
      <c r="H574" s="29" t="s">
        <v>99</v>
      </c>
      <c r="I574" s="29" t="s">
        <v>100</v>
      </c>
      <c r="J574" s="29" t="s">
        <v>101</v>
      </c>
      <c r="K574" s="29" t="s">
        <v>102</v>
      </c>
      <c r="L574" s="29" t="s">
        <v>103</v>
      </c>
      <c r="M574" s="29" t="s">
        <v>104</v>
      </c>
      <c r="N574" s="29" t="s">
        <v>105</v>
      </c>
      <c r="O574" s="253" t="s">
        <v>529</v>
      </c>
    </row>
    <row r="575" spans="1:26" ht="18.75" customHeight="1">
      <c r="A575" s="359" t="s">
        <v>47</v>
      </c>
      <c r="B575" s="361" t="s">
        <v>155</v>
      </c>
      <c r="C575" s="331" t="s">
        <v>569</v>
      </c>
      <c r="D575" s="50" t="s">
        <v>207</v>
      </c>
      <c r="E575" s="19" t="s">
        <v>209</v>
      </c>
      <c r="F575" s="60">
        <v>23.5</v>
      </c>
      <c r="G575" s="60">
        <v>19.975000000000001</v>
      </c>
      <c r="H575" s="60">
        <v>5.9924999999999997</v>
      </c>
      <c r="I575" s="60">
        <v>0.15980000000000003</v>
      </c>
      <c r="J575" s="60">
        <v>3.9950000000000006E-2</v>
      </c>
      <c r="K575" s="60">
        <v>1.15855</v>
      </c>
      <c r="L575" s="60">
        <v>3.9950000000000001</v>
      </c>
      <c r="M575" s="60">
        <v>0.15980000000000003</v>
      </c>
      <c r="N575" s="64">
        <v>0.23499999999999999</v>
      </c>
      <c r="O575" s="252" t="e">
        <f>VLOOKUP(D575,'[1]CICLO DE MENUS'!$B$5:$I$60,8,FALSE)*F575</f>
        <v>#N/A</v>
      </c>
    </row>
    <row r="576" spans="1:26">
      <c r="A576" s="360"/>
      <c r="B576" s="361"/>
      <c r="C576" s="332"/>
      <c r="D576" s="50" t="s">
        <v>113</v>
      </c>
      <c r="E576" s="19" t="s">
        <v>119</v>
      </c>
      <c r="F576" s="60">
        <v>23.5</v>
      </c>
      <c r="G576" s="60">
        <v>19.975000000000001</v>
      </c>
      <c r="H576" s="60">
        <v>9.3882500000000011</v>
      </c>
      <c r="I576" s="60">
        <v>0.139825</v>
      </c>
      <c r="J576" s="60">
        <v>1.9975000000000003E-2</v>
      </c>
      <c r="K576" s="60">
        <v>1.8976250000000001</v>
      </c>
      <c r="L576" s="60">
        <v>5.3932500000000001</v>
      </c>
      <c r="M576" s="60">
        <v>7.9900000000000013E-2</v>
      </c>
      <c r="N576" s="64">
        <v>8.2249999999999996</v>
      </c>
      <c r="O576" s="252" t="e">
        <f>VLOOKUP(D576,'[1]CICLO DE MENUS'!$B$5:$I$60,8,FALSE)*F576</f>
        <v>#N/A</v>
      </c>
    </row>
    <row r="577" spans="1:15">
      <c r="A577" s="360"/>
      <c r="B577" s="361"/>
      <c r="C577" s="332"/>
      <c r="D577" s="50" t="s">
        <v>208</v>
      </c>
      <c r="E577" s="19" t="s">
        <v>210</v>
      </c>
      <c r="F577" s="60">
        <v>22.2</v>
      </c>
      <c r="G577" s="60">
        <v>19.98</v>
      </c>
      <c r="H577" s="60">
        <v>8.5914000000000001</v>
      </c>
      <c r="I577" s="60">
        <v>0.41958000000000006</v>
      </c>
      <c r="J577" s="60">
        <v>0</v>
      </c>
      <c r="K577" s="60">
        <v>1.4385599999999998</v>
      </c>
      <c r="L577" s="60">
        <v>7.9920000000000009</v>
      </c>
      <c r="M577" s="60">
        <v>0.19980000000000001</v>
      </c>
      <c r="N577" s="64">
        <v>1.3319999999999999</v>
      </c>
      <c r="O577" s="252" t="e">
        <f>VLOOKUP(D577,'[1]CICLO DE MENUS'!$B$5:$I$60,8,FALSE)*F577</f>
        <v>#N/A</v>
      </c>
    </row>
    <row r="578" spans="1:15" ht="15.75" customHeight="1">
      <c r="A578" s="360"/>
      <c r="B578" s="361"/>
      <c r="C578" s="332"/>
      <c r="D578" s="50" t="s">
        <v>114</v>
      </c>
      <c r="E578" s="19" t="s">
        <v>120</v>
      </c>
      <c r="F578" s="60">
        <v>4.2</v>
      </c>
      <c r="G578" s="60">
        <v>3.99</v>
      </c>
      <c r="H578" s="60">
        <v>1.5960000000000003</v>
      </c>
      <c r="I578" s="60">
        <v>5.586E-2</v>
      </c>
      <c r="J578" s="60">
        <v>3.9900000000000005E-3</v>
      </c>
      <c r="K578" s="60">
        <v>0.30723</v>
      </c>
      <c r="L578" s="60">
        <v>0.95760000000000001</v>
      </c>
      <c r="M578" s="60">
        <v>1.1970000000000001E-2</v>
      </c>
      <c r="N578" s="64">
        <v>0.16800000000000001</v>
      </c>
      <c r="O578" s="252" t="e">
        <f>VLOOKUP(D578,'[1]CICLO DE MENUS'!$B$5:$I$60,8,FALSE)*F578</f>
        <v>#N/A</v>
      </c>
    </row>
    <row r="579" spans="1:15" ht="21" customHeight="1">
      <c r="A579" s="360"/>
      <c r="B579" s="361"/>
      <c r="C579" s="332"/>
      <c r="D579" s="50" t="s">
        <v>153</v>
      </c>
      <c r="E579" s="19" t="s">
        <v>118</v>
      </c>
      <c r="F579" s="60">
        <v>30</v>
      </c>
      <c r="G579" s="60">
        <v>30</v>
      </c>
      <c r="H579" s="60">
        <v>24</v>
      </c>
      <c r="I579" s="60">
        <v>0.66</v>
      </c>
      <c r="J579" s="60">
        <v>0.03</v>
      </c>
      <c r="K579" s="60">
        <v>5.0699999999999994</v>
      </c>
      <c r="L579" s="60">
        <v>3.6</v>
      </c>
      <c r="M579" s="60">
        <v>0.24</v>
      </c>
      <c r="N579" s="64">
        <v>1.8</v>
      </c>
      <c r="O579" s="252" t="e">
        <f>VLOOKUP(D579,'[1]CICLO DE MENUS'!$B$5:$I$60,8,FALSE)*F579</f>
        <v>#N/A</v>
      </c>
    </row>
    <row r="580" spans="1:15" ht="15.75" customHeight="1">
      <c r="A580" s="360"/>
      <c r="B580" s="361"/>
      <c r="C580" s="332"/>
      <c r="D580" s="50" t="s">
        <v>154</v>
      </c>
      <c r="E580" s="19" t="s">
        <v>160</v>
      </c>
      <c r="F580" s="60">
        <v>13</v>
      </c>
      <c r="G580" s="60">
        <v>13</v>
      </c>
      <c r="H580" s="60">
        <v>64.87</v>
      </c>
      <c r="I580" s="60">
        <v>3.4190000000000005</v>
      </c>
      <c r="J580" s="60">
        <v>3.4580000000000002</v>
      </c>
      <c r="K580" s="60">
        <v>4.992</v>
      </c>
      <c r="L580" s="60">
        <v>122.2</v>
      </c>
      <c r="M580" s="60">
        <v>6.5000000000000002E-2</v>
      </c>
      <c r="N580" s="64">
        <v>47.97</v>
      </c>
      <c r="O580" s="252" t="e">
        <f>VLOOKUP(D580,'[1]CICLO DE MENUS'!$B$5:$I$60,8,FALSE)*F580</f>
        <v>#N/A</v>
      </c>
    </row>
    <row r="581" spans="1:15" ht="15" customHeight="1">
      <c r="A581" s="360"/>
      <c r="B581" s="361"/>
      <c r="C581" s="332"/>
      <c r="D581" s="50" t="s">
        <v>116</v>
      </c>
      <c r="E581" s="19" t="s">
        <v>122</v>
      </c>
      <c r="F581" s="60">
        <v>2</v>
      </c>
      <c r="G581" s="60">
        <v>1.8</v>
      </c>
      <c r="H581" s="60">
        <v>0.79200000000000004</v>
      </c>
      <c r="I581" s="60">
        <v>4.1399999999999999E-2</v>
      </c>
      <c r="J581" s="60">
        <v>1.0800000000000001E-2</v>
      </c>
      <c r="K581" s="60">
        <v>0.10620000000000002</v>
      </c>
      <c r="L581" s="60">
        <v>1.476</v>
      </c>
      <c r="M581" s="60">
        <v>3.2400000000000005E-2</v>
      </c>
      <c r="N581" s="64">
        <v>0.92</v>
      </c>
      <c r="O581" s="252" t="e">
        <f>VLOOKUP(D581,'[1]CICLO DE MENUS'!$B$5:$I$60,8,FALSE)*F581</f>
        <v>#N/A</v>
      </c>
    </row>
    <row r="582" spans="1:15" ht="13.5" customHeight="1">
      <c r="A582" s="360"/>
      <c r="B582" s="361"/>
      <c r="C582" s="332"/>
      <c r="D582" s="50" t="s">
        <v>117</v>
      </c>
      <c r="E582" s="19" t="s">
        <v>123</v>
      </c>
      <c r="F582" s="60">
        <v>0.5</v>
      </c>
      <c r="G582" s="60">
        <v>0.5</v>
      </c>
      <c r="H582" s="60">
        <v>0</v>
      </c>
      <c r="I582" s="60">
        <v>0</v>
      </c>
      <c r="J582" s="60">
        <v>0</v>
      </c>
      <c r="K582" s="60">
        <v>0</v>
      </c>
      <c r="L582" s="60">
        <v>0.12</v>
      </c>
      <c r="M582" s="60">
        <v>1.5E-3</v>
      </c>
      <c r="N582" s="64">
        <v>193.905</v>
      </c>
      <c r="O582" s="252" t="e">
        <f>VLOOKUP(D582,'[1]CICLO DE MENUS'!$B$5:$I$60,8,FALSE)*F582</f>
        <v>#N/A</v>
      </c>
    </row>
    <row r="583" spans="1:15">
      <c r="A583" s="360"/>
      <c r="B583" s="334" t="s">
        <v>155</v>
      </c>
      <c r="C583" s="326" t="s">
        <v>127</v>
      </c>
      <c r="D583" s="69" t="s">
        <v>203</v>
      </c>
      <c r="E583" s="19" t="s">
        <v>204</v>
      </c>
      <c r="F583" s="60">
        <v>85</v>
      </c>
      <c r="G583" s="60">
        <v>85</v>
      </c>
      <c r="H583" s="60">
        <v>119</v>
      </c>
      <c r="I583" s="60">
        <v>18.189999999999998</v>
      </c>
      <c r="J583" s="60">
        <v>5.0999999999999996</v>
      </c>
      <c r="K583" s="60">
        <v>0.17</v>
      </c>
      <c r="L583" s="60">
        <v>14.45</v>
      </c>
      <c r="M583" s="60">
        <v>0.68</v>
      </c>
      <c r="N583" s="64">
        <v>44.2</v>
      </c>
      <c r="O583" s="252" t="e">
        <f>VLOOKUP(D583,'[1]CICLO DE MENUS'!$B$5:$I$60,8,FALSE)*F583</f>
        <v>#N/A</v>
      </c>
    </row>
    <row r="584" spans="1:15">
      <c r="A584" s="360"/>
      <c r="B584" s="335"/>
      <c r="C584" s="327"/>
      <c r="D584" s="69" t="s">
        <v>185</v>
      </c>
      <c r="E584" s="19" t="s">
        <v>186</v>
      </c>
      <c r="F584" s="60">
        <v>4</v>
      </c>
      <c r="G584" s="60">
        <v>4</v>
      </c>
      <c r="H584" s="60">
        <v>36</v>
      </c>
      <c r="I584" s="60">
        <v>0</v>
      </c>
      <c r="J584" s="60">
        <v>4</v>
      </c>
      <c r="K584" s="60">
        <v>0</v>
      </c>
      <c r="L584" s="60">
        <v>0</v>
      </c>
      <c r="M584" s="60">
        <v>0</v>
      </c>
      <c r="N584" s="64">
        <v>0</v>
      </c>
      <c r="O584" s="252" t="e">
        <f>VLOOKUP(D584,'[1]CICLO DE MENUS'!$B$5:$I$60,8,FALSE)*F584</f>
        <v>#N/A</v>
      </c>
    </row>
    <row r="585" spans="1:15">
      <c r="A585" s="360"/>
      <c r="B585" s="335"/>
      <c r="C585" s="327"/>
      <c r="D585" s="69" t="s">
        <v>117</v>
      </c>
      <c r="E585" s="19" t="s">
        <v>123</v>
      </c>
      <c r="F585" s="60">
        <v>0.5</v>
      </c>
      <c r="G585" s="60">
        <v>0.5</v>
      </c>
      <c r="H585" s="60">
        <v>0</v>
      </c>
      <c r="I585" s="60">
        <v>0</v>
      </c>
      <c r="J585" s="60">
        <v>0</v>
      </c>
      <c r="K585" s="60">
        <v>0</v>
      </c>
      <c r="L585" s="60">
        <v>0.12</v>
      </c>
      <c r="M585" s="60">
        <v>1.5E-3</v>
      </c>
      <c r="N585" s="64">
        <v>193.905</v>
      </c>
      <c r="O585" s="252" t="e">
        <f>VLOOKUP(D585,'[1]CICLO DE MENUS'!$B$5:$I$60,8,FALSE)*F585</f>
        <v>#N/A</v>
      </c>
    </row>
    <row r="586" spans="1:15" ht="15" customHeight="1">
      <c r="A586" s="369" t="s">
        <v>161</v>
      </c>
      <c r="B586" s="334" t="s">
        <v>162</v>
      </c>
      <c r="C586" s="328" t="s">
        <v>54</v>
      </c>
      <c r="D586" s="68" t="s">
        <v>163</v>
      </c>
      <c r="E586" s="19" t="s">
        <v>164</v>
      </c>
      <c r="F586" s="21">
        <v>46</v>
      </c>
      <c r="G586" s="21">
        <v>46</v>
      </c>
      <c r="H586" s="21">
        <v>162.38</v>
      </c>
      <c r="I586" s="21">
        <v>3.0819999999999999</v>
      </c>
      <c r="J586" s="21">
        <v>0.18400000000000002</v>
      </c>
      <c r="K586" s="21">
        <v>36.845999999999997</v>
      </c>
      <c r="L586" s="21">
        <v>4.1399999999999997</v>
      </c>
      <c r="M586" s="21">
        <v>0.36800000000000005</v>
      </c>
      <c r="N586" s="65">
        <v>0.92</v>
      </c>
      <c r="O586" s="252" t="e">
        <f>VLOOKUP(D586,'[1]CICLO DE MENUS'!$B$5:$I$60,8,FALSE)*F586</f>
        <v>#N/A</v>
      </c>
    </row>
    <row r="587" spans="1:15" ht="12" customHeight="1">
      <c r="A587" s="370"/>
      <c r="B587" s="335"/>
      <c r="C587" s="329"/>
      <c r="D587" s="68" t="s">
        <v>117</v>
      </c>
      <c r="E587" s="19" t="s">
        <v>123</v>
      </c>
      <c r="F587" s="21">
        <v>0.5</v>
      </c>
      <c r="G587" s="21">
        <v>0.5</v>
      </c>
      <c r="H587" s="21">
        <v>0</v>
      </c>
      <c r="I587" s="21">
        <v>0</v>
      </c>
      <c r="J587" s="21">
        <v>0</v>
      </c>
      <c r="K587" s="21">
        <v>0</v>
      </c>
      <c r="L587" s="21">
        <v>7.1999999999999995E-2</v>
      </c>
      <c r="M587" s="21">
        <v>8.9999999999999998E-4</v>
      </c>
      <c r="N587" s="64">
        <v>194</v>
      </c>
      <c r="O587" s="252" t="e">
        <f>VLOOKUP(D587,'[1]CICLO DE MENUS'!$B$5:$I$60,8,FALSE)*F587</f>
        <v>#N/A</v>
      </c>
    </row>
    <row r="588" spans="1:15" ht="15.75" customHeight="1">
      <c r="A588" s="371"/>
      <c r="B588" s="336"/>
      <c r="C588" s="341"/>
      <c r="D588" s="68" t="s">
        <v>185</v>
      </c>
      <c r="E588" s="19" t="s">
        <v>186</v>
      </c>
      <c r="F588" s="19">
        <v>3</v>
      </c>
      <c r="G588" s="19">
        <v>3</v>
      </c>
      <c r="H588" s="19">
        <v>27</v>
      </c>
      <c r="I588" s="19">
        <v>0</v>
      </c>
      <c r="J588" s="19">
        <v>3</v>
      </c>
      <c r="K588" s="19">
        <v>0</v>
      </c>
      <c r="L588" s="19">
        <v>0</v>
      </c>
      <c r="M588" s="19">
        <v>0</v>
      </c>
      <c r="N588" s="70">
        <v>0</v>
      </c>
      <c r="O588" s="252" t="e">
        <f>VLOOKUP(D588,'[1]CICLO DE MENUS'!$B$5:$I$60,8,FALSE)*F588</f>
        <v>#N/A</v>
      </c>
    </row>
    <row r="589" spans="1:15" ht="23.25" customHeight="1">
      <c r="A589" s="355" t="s">
        <v>183</v>
      </c>
      <c r="B589" s="334" t="s">
        <v>162</v>
      </c>
      <c r="C589" s="331" t="s">
        <v>78</v>
      </c>
      <c r="D589" s="68" t="s">
        <v>153</v>
      </c>
      <c r="E589" s="19" t="s">
        <v>118</v>
      </c>
      <c r="F589" s="60">
        <v>60</v>
      </c>
      <c r="G589" s="60">
        <v>60</v>
      </c>
      <c r="H589" s="60">
        <v>48</v>
      </c>
      <c r="I589" s="60">
        <v>1.32</v>
      </c>
      <c r="J589" s="60">
        <v>0.06</v>
      </c>
      <c r="K589" s="60">
        <v>10.139999999999999</v>
      </c>
      <c r="L589" s="60">
        <v>7.2</v>
      </c>
      <c r="M589" s="60">
        <v>0.48</v>
      </c>
      <c r="N589" s="64">
        <v>3.6</v>
      </c>
      <c r="O589" s="252" t="e">
        <f>VLOOKUP(D589,'[1]CICLO DE MENUS'!$B$5:$I$60,8,FALSE)*F589</f>
        <v>#N/A</v>
      </c>
    </row>
    <row r="590" spans="1:15" ht="12.75" customHeight="1">
      <c r="A590" s="356"/>
      <c r="B590" s="335"/>
      <c r="C590" s="332"/>
      <c r="D590" s="68" t="s">
        <v>168</v>
      </c>
      <c r="E590" s="19" t="s">
        <v>169</v>
      </c>
      <c r="F590" s="60">
        <v>12</v>
      </c>
      <c r="G590" s="60">
        <v>9.6</v>
      </c>
      <c r="H590" s="60">
        <v>2.2079999999999997</v>
      </c>
      <c r="I590" s="60">
        <v>8.6400000000000005E-2</v>
      </c>
      <c r="J590" s="60">
        <v>9.5999999999999992E-3</v>
      </c>
      <c r="K590" s="60">
        <v>0.39359999999999995</v>
      </c>
      <c r="L590" s="60">
        <v>0.86399999999999988</v>
      </c>
      <c r="M590" s="60">
        <v>4.8000000000000001E-2</v>
      </c>
      <c r="N590" s="64">
        <v>0.72</v>
      </c>
      <c r="O590" s="252" t="e">
        <f>VLOOKUP(D590,'[1]CICLO DE MENUS'!$B$5:$I$60,8,FALSE)*F590</f>
        <v>#N/A</v>
      </c>
    </row>
    <row r="591" spans="1:15" ht="15" customHeight="1">
      <c r="A591" s="356"/>
      <c r="B591" s="335"/>
      <c r="C591" s="332"/>
      <c r="D591" s="68" t="s">
        <v>114</v>
      </c>
      <c r="E591" s="19" t="s">
        <v>120</v>
      </c>
      <c r="F591" s="60">
        <v>7</v>
      </c>
      <c r="G591" s="60">
        <v>6.65</v>
      </c>
      <c r="H591" s="60">
        <v>2.66</v>
      </c>
      <c r="I591" s="60">
        <v>9.3100000000000002E-2</v>
      </c>
      <c r="J591" s="60">
        <v>6.6500000000000005E-3</v>
      </c>
      <c r="K591" s="60">
        <v>0.51205000000000001</v>
      </c>
      <c r="L591" s="60">
        <v>1.5960000000000003</v>
      </c>
      <c r="M591" s="60">
        <v>1.9950000000000002E-2</v>
      </c>
      <c r="N591" s="64">
        <v>0.28000000000000003</v>
      </c>
      <c r="O591" s="252" t="e">
        <f>VLOOKUP(D591,'[1]CICLO DE MENUS'!$B$5:$I$60,8,FALSE)*F591</f>
        <v>#N/A</v>
      </c>
    </row>
    <row r="592" spans="1:15" ht="13.5" customHeight="1">
      <c r="A592" s="357"/>
      <c r="B592" s="336"/>
      <c r="C592" s="333"/>
      <c r="D592" s="68" t="s">
        <v>117</v>
      </c>
      <c r="E592" s="19" t="s">
        <v>123</v>
      </c>
      <c r="F592" s="60">
        <v>0.5</v>
      </c>
      <c r="G592" s="60">
        <v>0.5</v>
      </c>
      <c r="H592" s="60">
        <v>0</v>
      </c>
      <c r="I592" s="60">
        <v>0</v>
      </c>
      <c r="J592" s="60">
        <v>0</v>
      </c>
      <c r="K592" s="60">
        <v>0</v>
      </c>
      <c r="L592" s="60">
        <v>0.12</v>
      </c>
      <c r="M592" s="60">
        <v>1.5E-3</v>
      </c>
      <c r="N592" s="64">
        <v>193.905</v>
      </c>
      <c r="O592" s="252" t="e">
        <f>VLOOKUP(D592,'[1]CICLO DE MENUS'!$B$5:$I$60,8,FALSE)*F592</f>
        <v>#N/A</v>
      </c>
    </row>
    <row r="593" spans="1:15" ht="18.75" customHeight="1">
      <c r="A593" s="334" t="s">
        <v>184</v>
      </c>
      <c r="B593" s="378" t="s">
        <v>167</v>
      </c>
      <c r="C593" s="328" t="s">
        <v>64</v>
      </c>
      <c r="D593" s="68" t="s">
        <v>168</v>
      </c>
      <c r="E593" s="19" t="s">
        <v>169</v>
      </c>
      <c r="F593" s="21">
        <v>81</v>
      </c>
      <c r="G593" s="21">
        <v>64.8</v>
      </c>
      <c r="H593" s="21">
        <v>14.903999999999998</v>
      </c>
      <c r="I593" s="21">
        <v>0.58320000000000005</v>
      </c>
      <c r="J593" s="21">
        <v>6.480000000000001E-2</v>
      </c>
      <c r="K593" s="21">
        <v>2.6567999999999996</v>
      </c>
      <c r="L593" s="21">
        <v>5.831999999999999</v>
      </c>
      <c r="M593" s="21">
        <v>0.32400000000000001</v>
      </c>
      <c r="N593" s="65">
        <v>4.8600000000000003</v>
      </c>
      <c r="O593" s="252" t="e">
        <f>VLOOKUP(D593,'[1]CICLO DE MENUS'!$B$5:$I$60,8,FALSE)*F593</f>
        <v>#N/A</v>
      </c>
    </row>
    <row r="594" spans="1:15">
      <c r="A594" s="335"/>
      <c r="B594" s="379"/>
      <c r="C594" s="329"/>
      <c r="D594" s="68" t="s">
        <v>116</v>
      </c>
      <c r="E594" s="19" t="s">
        <v>122</v>
      </c>
      <c r="F594" s="21">
        <v>3</v>
      </c>
      <c r="G594" s="21">
        <v>2.7</v>
      </c>
      <c r="H594" s="21">
        <v>1.1880000000000002</v>
      </c>
      <c r="I594" s="21">
        <v>6.2100000000000002E-2</v>
      </c>
      <c r="J594" s="21">
        <v>1.6200000000000003E-2</v>
      </c>
      <c r="K594" s="21">
        <v>0.15930000000000002</v>
      </c>
      <c r="L594" s="21">
        <v>2.214</v>
      </c>
      <c r="M594" s="21">
        <v>4.8600000000000004E-2</v>
      </c>
      <c r="N594" s="65">
        <v>1.38</v>
      </c>
      <c r="O594" s="252" t="e">
        <f>VLOOKUP(D594,'[1]CICLO DE MENUS'!$B$5:$I$60,8,FALSE)*F594</f>
        <v>#N/A</v>
      </c>
    </row>
    <row r="595" spans="1:15">
      <c r="A595" s="336"/>
      <c r="B595" s="380"/>
      <c r="C595" s="341"/>
      <c r="D595" s="68" t="s">
        <v>117</v>
      </c>
      <c r="E595" s="19" t="s">
        <v>123</v>
      </c>
      <c r="F595" s="21">
        <v>2</v>
      </c>
      <c r="G595" s="21">
        <v>2</v>
      </c>
      <c r="H595" s="21">
        <v>0</v>
      </c>
      <c r="I595" s="21">
        <v>0</v>
      </c>
      <c r="J595" s="21">
        <v>0</v>
      </c>
      <c r="K595" s="21">
        <v>0</v>
      </c>
      <c r="L595" s="21">
        <v>0.48</v>
      </c>
      <c r="M595" s="21">
        <v>6.0000000000000001E-3</v>
      </c>
      <c r="N595" s="65">
        <v>775.62</v>
      </c>
      <c r="O595" s="252" t="e">
        <f>VLOOKUP(D595,'[1]CICLO DE MENUS'!$B$5:$I$60,8,FALSE)*F595</f>
        <v>#N/A</v>
      </c>
    </row>
    <row r="596" spans="1:15">
      <c r="A596" s="334" t="s">
        <v>51</v>
      </c>
      <c r="B596" s="334" t="s">
        <v>167</v>
      </c>
      <c r="C596" s="331" t="s">
        <v>57</v>
      </c>
      <c r="D596" s="68" t="s">
        <v>230</v>
      </c>
      <c r="E596" s="19" t="s">
        <v>231</v>
      </c>
      <c r="F596" s="21">
        <v>100</v>
      </c>
      <c r="G596" s="21">
        <v>60</v>
      </c>
      <c r="H596" s="21">
        <v>34.799999999999997</v>
      </c>
      <c r="I596" s="21">
        <v>1.02</v>
      </c>
      <c r="J596" s="21">
        <v>0.06</v>
      </c>
      <c r="K596" s="21">
        <v>7.5</v>
      </c>
      <c r="L596" s="21">
        <v>6</v>
      </c>
      <c r="M596" s="21">
        <v>0.48</v>
      </c>
      <c r="N596" s="56">
        <v>1</v>
      </c>
      <c r="O596" s="252" t="e">
        <f>VLOOKUP(D596,'[1]CICLO DE MENUS'!$B$5:$I$60,8,FALSE)*F596</f>
        <v>#N/A</v>
      </c>
    </row>
    <row r="597" spans="1:15">
      <c r="A597" s="336"/>
      <c r="B597" s="336"/>
      <c r="C597" s="333"/>
      <c r="D597" s="68" t="s">
        <v>176</v>
      </c>
      <c r="E597" s="19" t="s">
        <v>177</v>
      </c>
      <c r="F597" s="21">
        <v>8</v>
      </c>
      <c r="G597" s="21">
        <v>8</v>
      </c>
      <c r="H597" s="21">
        <v>31.76</v>
      </c>
      <c r="I597" s="21">
        <v>0</v>
      </c>
      <c r="J597" s="21">
        <v>0</v>
      </c>
      <c r="K597" s="21">
        <v>7.944</v>
      </c>
      <c r="L597" s="21">
        <v>0</v>
      </c>
      <c r="M597" s="21">
        <v>8.0000000000000002E-3</v>
      </c>
      <c r="N597" s="56">
        <v>0</v>
      </c>
      <c r="O597" s="252" t="e">
        <f>VLOOKUP(D597,'[1]CICLO DE MENUS'!$B$5:$I$60,8,FALSE)*F597</f>
        <v>#N/A</v>
      </c>
    </row>
    <row r="598" spans="1:15" ht="24">
      <c r="A598" s="63" t="s">
        <v>52</v>
      </c>
      <c r="B598" s="63" t="s">
        <v>172</v>
      </c>
      <c r="C598" s="351" t="s">
        <v>74</v>
      </c>
      <c r="D598" s="353"/>
      <c r="E598" s="19"/>
      <c r="F598" s="21"/>
      <c r="G598" s="21"/>
      <c r="H598" s="21"/>
      <c r="I598" s="21"/>
      <c r="J598" s="21"/>
      <c r="K598" s="21"/>
      <c r="L598" s="21"/>
      <c r="M598" s="21"/>
      <c r="N598" s="56"/>
      <c r="O598" s="252"/>
    </row>
    <row r="599" spans="1:15">
      <c r="A599" s="63" t="s">
        <v>173</v>
      </c>
      <c r="B599" s="63" t="s">
        <v>174</v>
      </c>
      <c r="C599" s="25" t="s">
        <v>175</v>
      </c>
      <c r="D599" s="68"/>
      <c r="E599" s="19"/>
      <c r="F599" s="21"/>
      <c r="G599" s="21"/>
      <c r="H599" s="21"/>
      <c r="I599" s="21"/>
      <c r="J599" s="21"/>
      <c r="K599" s="21"/>
      <c r="L599" s="21"/>
      <c r="M599" s="21"/>
      <c r="N599" s="56"/>
      <c r="O599" s="252"/>
    </row>
    <row r="600" spans="1:15">
      <c r="A600" s="63" t="s">
        <v>178</v>
      </c>
      <c r="B600" s="63" t="s">
        <v>179</v>
      </c>
      <c r="C600" s="25" t="s">
        <v>180</v>
      </c>
      <c r="D600" s="68"/>
      <c r="E600" s="19"/>
      <c r="F600" s="21"/>
      <c r="G600" s="21"/>
      <c r="H600" s="21"/>
      <c r="I600" s="21"/>
      <c r="J600" s="21"/>
      <c r="K600" s="21"/>
      <c r="L600" s="21"/>
      <c r="M600" s="21"/>
      <c r="N600" s="56"/>
      <c r="O600" s="252"/>
    </row>
    <row r="601" spans="1:15">
      <c r="A601" s="63" t="s">
        <v>182</v>
      </c>
      <c r="B601" s="337" t="s">
        <v>190</v>
      </c>
      <c r="C601" s="338"/>
      <c r="D601" s="339"/>
      <c r="E601" s="19"/>
      <c r="F601" s="21"/>
      <c r="G601" s="21"/>
      <c r="H601" s="21"/>
      <c r="I601" s="21"/>
      <c r="J601" s="21"/>
      <c r="K601" s="21"/>
      <c r="L601" s="21"/>
      <c r="M601" s="21"/>
      <c r="N601" s="56"/>
      <c r="O601" s="252"/>
    </row>
    <row r="602" spans="1:15">
      <c r="A602" s="17"/>
      <c r="B602" s="27"/>
      <c r="C602" s="20"/>
      <c r="D602" s="51"/>
      <c r="E602" s="19"/>
      <c r="F602" s="19"/>
      <c r="G602" s="19"/>
      <c r="H602" s="19"/>
      <c r="I602" s="19"/>
      <c r="J602" s="19"/>
      <c r="K602" s="19"/>
      <c r="L602" s="19"/>
      <c r="M602" s="19"/>
      <c r="N602" s="49"/>
      <c r="O602" s="252"/>
    </row>
    <row r="603" spans="1:15" s="257" customFormat="1">
      <c r="F603" s="256">
        <f>SUM(F575:F597)</f>
        <v>531.4</v>
      </c>
      <c r="L603" s="258"/>
      <c r="O603" s="259" t="e">
        <f>SUM(O575:O597)</f>
        <v>#N/A</v>
      </c>
    </row>
    <row r="604" spans="1:15">
      <c r="A604" s="345" t="s">
        <v>106</v>
      </c>
      <c r="B604" s="345"/>
      <c r="C604" s="345"/>
      <c r="D604" s="345"/>
      <c r="E604" s="345"/>
      <c r="F604" s="345"/>
      <c r="G604" s="22"/>
      <c r="H604" s="268">
        <f>SUM(H576:H602)</f>
        <v>589.13765000000001</v>
      </c>
      <c r="I604" s="268">
        <f t="shared" ref="I604:N604" si="11">SUM(I576:I602)</f>
        <v>29.172465000000003</v>
      </c>
      <c r="J604" s="268">
        <f t="shared" si="11"/>
        <v>16.024014999999999</v>
      </c>
      <c r="K604" s="268">
        <f t="shared" si="11"/>
        <v>80.133364999999998</v>
      </c>
      <c r="L604" s="268">
        <f t="shared" si="11"/>
        <v>184.82684999999998</v>
      </c>
      <c r="M604" s="268">
        <f t="shared" si="11"/>
        <v>3.0970199999999997</v>
      </c>
      <c r="N604" s="268">
        <f t="shared" si="11"/>
        <v>1668.71</v>
      </c>
    </row>
    <row r="605" spans="1:15">
      <c r="A605" s="345" t="s">
        <v>107</v>
      </c>
      <c r="B605" s="345"/>
      <c r="C605" s="345"/>
      <c r="D605" s="345"/>
      <c r="E605" s="345"/>
      <c r="F605" s="345"/>
      <c r="G605" s="22"/>
      <c r="H605" s="60">
        <v>1994</v>
      </c>
      <c r="I605" s="60">
        <v>69.8</v>
      </c>
      <c r="J605" s="60">
        <v>66.5</v>
      </c>
      <c r="K605" s="60">
        <v>279.2</v>
      </c>
      <c r="L605" s="60">
        <v>1100</v>
      </c>
      <c r="M605" s="61">
        <v>8.6999999999999993</v>
      </c>
      <c r="N605" s="61">
        <v>1500</v>
      </c>
    </row>
    <row r="606" spans="1:15">
      <c r="A606" s="345" t="s">
        <v>108</v>
      </c>
      <c r="B606" s="345"/>
      <c r="C606" s="345"/>
      <c r="D606" s="345"/>
      <c r="E606" s="345"/>
      <c r="F606" s="345"/>
      <c r="G606" s="22"/>
      <c r="H606" s="71">
        <v>0.32017760782347038</v>
      </c>
      <c r="I606" s="71">
        <v>0.43571497134670489</v>
      </c>
      <c r="J606" s="71">
        <v>0.30623646616541356</v>
      </c>
      <c r="K606" s="71">
        <v>0.29140556948424073</v>
      </c>
      <c r="L606" s="71">
        <v>0.17263840909090911</v>
      </c>
      <c r="M606" s="72">
        <v>0.37927586206896552</v>
      </c>
      <c r="N606" s="72">
        <v>1.1143213333333333</v>
      </c>
    </row>
    <row r="607" spans="1:15" s="23" customFormat="1">
      <c r="O607" s="238"/>
    </row>
    <row r="608" spans="1:15">
      <c r="A608" s="346" t="s">
        <v>109</v>
      </c>
      <c r="B608" s="346"/>
      <c r="C608" s="346"/>
      <c r="D608" s="347"/>
      <c r="E608" s="351" t="s">
        <v>562</v>
      </c>
      <c r="F608" s="352"/>
      <c r="G608" s="352"/>
      <c r="H608" s="352"/>
      <c r="I608" s="352"/>
      <c r="J608" s="352"/>
      <c r="K608" s="352"/>
      <c r="L608" s="352"/>
      <c r="M608" s="352"/>
      <c r="N608" s="353"/>
    </row>
    <row r="609" spans="1:26" ht="7.5" customHeight="1">
      <c r="A609" s="23"/>
      <c r="B609" s="23"/>
      <c r="C609" s="23"/>
      <c r="D609" s="18"/>
      <c r="E609" s="18"/>
      <c r="F609" s="18"/>
      <c r="G609" s="18"/>
      <c r="H609" s="18"/>
      <c r="I609" s="18"/>
      <c r="J609" s="18"/>
      <c r="K609" s="18"/>
      <c r="L609" s="18"/>
      <c r="M609" s="18"/>
    </row>
    <row r="610" spans="1:26" ht="42" customHeight="1">
      <c r="A610" s="23" t="s">
        <v>36</v>
      </c>
      <c r="B610" s="354"/>
      <c r="C610" s="354"/>
      <c r="D610" s="354"/>
      <c r="E610" s="354"/>
      <c r="F610" s="354"/>
      <c r="H610" s="346" t="s">
        <v>37</v>
      </c>
      <c r="I610" s="346"/>
      <c r="J610" s="347"/>
      <c r="K610" s="348">
        <v>1088304193</v>
      </c>
      <c r="L610" s="348"/>
      <c r="M610" s="348"/>
      <c r="N610" s="348"/>
    </row>
    <row r="611" spans="1:26">
      <c r="A611" s="23"/>
      <c r="B611" s="18"/>
      <c r="C611" s="18"/>
      <c r="D611" s="18"/>
      <c r="E611" s="18"/>
      <c r="F611" s="18"/>
      <c r="H611" s="23"/>
      <c r="I611" s="23"/>
      <c r="J611" s="23"/>
      <c r="K611" s="73"/>
      <c r="L611" s="73"/>
      <c r="M611" s="73"/>
      <c r="N611" s="73"/>
    </row>
    <row r="612" spans="1:26" ht="1.5" customHeight="1">
      <c r="A612" s="23"/>
      <c r="B612" s="18"/>
      <c r="C612" s="18"/>
      <c r="D612" s="18"/>
      <c r="E612" s="18"/>
      <c r="F612" s="18"/>
      <c r="H612" s="23"/>
      <c r="I612" s="23"/>
      <c r="J612" s="23"/>
      <c r="K612" s="73"/>
      <c r="L612" s="73"/>
      <c r="M612" s="73"/>
      <c r="N612" s="73"/>
    </row>
    <row r="614" spans="1:26" s="13" customFormat="1">
      <c r="A614" s="358" t="s">
        <v>89</v>
      </c>
      <c r="B614" s="358"/>
      <c r="C614" s="358"/>
      <c r="D614" s="358"/>
      <c r="E614" s="358"/>
      <c r="F614" s="358"/>
      <c r="G614" s="358"/>
      <c r="H614" s="358"/>
      <c r="I614" s="358"/>
      <c r="J614" s="358"/>
      <c r="K614" s="358"/>
      <c r="L614" s="358"/>
      <c r="O614" s="245"/>
    </row>
    <row r="615" spans="1:26" s="13" customFormat="1">
      <c r="A615" s="3"/>
      <c r="B615" s="3"/>
      <c r="C615" s="3"/>
      <c r="D615" s="3"/>
      <c r="E615" s="3"/>
      <c r="F615" s="3"/>
      <c r="G615" s="3"/>
      <c r="H615" s="3"/>
      <c r="I615" s="3"/>
      <c r="J615" s="3"/>
      <c r="K615" s="3"/>
      <c r="L615" s="3"/>
      <c r="O615" s="245"/>
    </row>
    <row r="616" spans="1:26" s="13" customFormat="1">
      <c r="A616" s="310" t="s">
        <v>1</v>
      </c>
      <c r="B616" s="310"/>
      <c r="C616" s="319" t="s">
        <v>39</v>
      </c>
      <c r="D616" s="319"/>
      <c r="E616" s="319"/>
      <c r="F616" s="319"/>
      <c r="G616" s="319"/>
      <c r="H616" s="319"/>
      <c r="I616" s="319"/>
      <c r="J616" s="319"/>
      <c r="K616" s="319"/>
      <c r="L616" s="319"/>
      <c r="O616" s="245"/>
    </row>
    <row r="617" spans="1:26" s="13" customFormat="1" ht="7.5" customHeight="1">
      <c r="A617" s="4"/>
      <c r="B617" s="4"/>
      <c r="C617" s="3"/>
      <c r="D617" s="3"/>
      <c r="E617" s="3"/>
      <c r="F617" s="3"/>
      <c r="G617" s="3"/>
      <c r="H617" s="3"/>
      <c r="I617" s="3"/>
      <c r="J617" s="3"/>
      <c r="K617" s="3"/>
      <c r="L617" s="3"/>
      <c r="O617" s="245"/>
    </row>
    <row r="618" spans="1:26" s="13" customFormat="1">
      <c r="A618" s="310" t="s">
        <v>5</v>
      </c>
      <c r="B618" s="310"/>
      <c r="C618" s="5" t="s">
        <v>537</v>
      </c>
      <c r="D618" s="3"/>
      <c r="E618" s="3"/>
      <c r="F618" s="3"/>
      <c r="G618" s="3"/>
      <c r="H618" s="3"/>
      <c r="I618" s="3"/>
      <c r="J618" s="3"/>
      <c r="K618" s="3"/>
      <c r="L618" s="3"/>
      <c r="O618" s="245"/>
    </row>
    <row r="619" spans="1:26" s="15" customFormat="1" ht="6.75" customHeight="1">
      <c r="A619" s="4"/>
      <c r="B619" s="6"/>
      <c r="C619" s="6"/>
      <c r="D619" s="6"/>
      <c r="E619" s="6"/>
      <c r="F619" s="6"/>
      <c r="G619" s="6"/>
      <c r="H619" s="6"/>
      <c r="I619" s="6"/>
      <c r="J619" s="6"/>
      <c r="K619" s="4"/>
      <c r="L619" s="4"/>
      <c r="M619" s="14"/>
      <c r="N619" s="14"/>
      <c r="O619" s="238"/>
      <c r="P619" s="14"/>
      <c r="Q619" s="23"/>
      <c r="R619" s="23"/>
      <c r="S619" s="23"/>
      <c r="T619" s="23"/>
      <c r="U619" s="23"/>
      <c r="V619" s="23"/>
      <c r="W619" s="23"/>
      <c r="X619" s="23"/>
      <c r="Y619" s="23"/>
      <c r="Z619" s="23"/>
    </row>
    <row r="620" spans="1:26" s="15" customFormat="1">
      <c r="A620" s="4" t="s">
        <v>6</v>
      </c>
      <c r="B620" s="4"/>
      <c r="C620" s="319" t="s">
        <v>536</v>
      </c>
      <c r="D620" s="319"/>
      <c r="E620" s="14"/>
      <c r="F620" s="14"/>
      <c r="G620" s="23"/>
      <c r="H620" s="23"/>
      <c r="I620" s="23"/>
      <c r="J620" s="23"/>
      <c r="K620" s="23"/>
      <c r="L620" s="23"/>
      <c r="M620" s="23"/>
      <c r="N620" s="23"/>
      <c r="O620" s="238"/>
      <c r="P620" s="23"/>
    </row>
    <row r="621" spans="1:26" s="15" customFormat="1" ht="9" customHeight="1">
      <c r="A621" s="4"/>
      <c r="B621" s="6"/>
      <c r="C621" s="6"/>
      <c r="D621" s="6"/>
      <c r="E621" s="6"/>
      <c r="F621" s="6"/>
      <c r="G621" s="6"/>
      <c r="H621" s="6"/>
      <c r="I621" s="6"/>
      <c r="J621" s="6"/>
      <c r="K621" s="4"/>
      <c r="L621" s="4"/>
      <c r="M621" s="14"/>
      <c r="N621" s="14"/>
      <c r="O621" s="238"/>
      <c r="P621" s="14"/>
      <c r="Q621" s="23"/>
      <c r="R621" s="23"/>
      <c r="S621" s="23"/>
      <c r="T621" s="23"/>
      <c r="U621" s="23"/>
      <c r="V621" s="23"/>
      <c r="W621" s="23"/>
      <c r="X621" s="23"/>
      <c r="Y621" s="23"/>
      <c r="Z621" s="23"/>
    </row>
    <row r="622" spans="1:26" s="15" customFormat="1">
      <c r="A622" s="310" t="s">
        <v>7</v>
      </c>
      <c r="B622" s="310"/>
      <c r="C622" s="319" t="s">
        <v>44</v>
      </c>
      <c r="D622" s="319"/>
      <c r="E622" s="6"/>
      <c r="F622" s="6"/>
      <c r="G622" s="6"/>
      <c r="H622" s="6"/>
      <c r="I622" s="6"/>
      <c r="J622" s="6"/>
      <c r="K622" s="4"/>
      <c r="L622" s="4"/>
      <c r="M622" s="14"/>
      <c r="N622" s="14"/>
      <c r="O622" s="238"/>
      <c r="P622" s="14"/>
      <c r="Q622" s="23"/>
      <c r="R622" s="23"/>
      <c r="S622" s="23"/>
      <c r="T622" s="23"/>
      <c r="U622" s="23"/>
      <c r="V622" s="23"/>
      <c r="W622" s="23"/>
      <c r="X622" s="23"/>
      <c r="Y622" s="23"/>
      <c r="Z622" s="23"/>
    </row>
    <row r="623" spans="1:26" s="15" customFormat="1" ht="9" customHeight="1">
      <c r="A623" s="4"/>
      <c r="B623" s="6"/>
      <c r="C623" s="6"/>
      <c r="D623" s="6"/>
      <c r="E623" s="6"/>
      <c r="F623" s="6"/>
      <c r="G623" s="6"/>
      <c r="H623" s="6"/>
      <c r="I623" s="6"/>
      <c r="J623" s="6"/>
      <c r="K623" s="4"/>
      <c r="L623" s="4"/>
      <c r="M623" s="14"/>
      <c r="N623" s="14"/>
      <c r="O623" s="238"/>
      <c r="P623" s="14"/>
      <c r="Q623" s="23"/>
      <c r="R623" s="23"/>
      <c r="S623" s="23"/>
      <c r="T623" s="23"/>
      <c r="U623" s="23"/>
      <c r="V623" s="23"/>
      <c r="W623" s="23"/>
      <c r="X623" s="23"/>
      <c r="Y623" s="23"/>
      <c r="Z623" s="23"/>
    </row>
    <row r="624" spans="1:26" s="15" customFormat="1">
      <c r="A624" s="321" t="s">
        <v>8</v>
      </c>
      <c r="B624" s="321"/>
      <c r="C624" s="26" t="s">
        <v>45</v>
      </c>
      <c r="D624" s="23"/>
      <c r="E624" s="23"/>
      <c r="F624" s="23"/>
      <c r="G624" s="23"/>
      <c r="H624" s="23"/>
      <c r="I624" s="23"/>
      <c r="O624" s="238"/>
    </row>
    <row r="625" spans="1:26" s="15" customFormat="1" ht="8.25" customHeight="1">
      <c r="A625" s="4"/>
      <c r="B625" s="6"/>
      <c r="C625" s="6"/>
      <c r="D625" s="6"/>
      <c r="E625" s="6"/>
      <c r="F625" s="6"/>
      <c r="G625" s="6"/>
      <c r="H625" s="6"/>
      <c r="I625" s="6"/>
      <c r="J625" s="6"/>
      <c r="K625" s="4"/>
      <c r="L625" s="4"/>
      <c r="M625" s="14"/>
      <c r="N625" s="14"/>
      <c r="O625" s="238"/>
      <c r="P625" s="14"/>
      <c r="Q625" s="23"/>
      <c r="R625" s="23"/>
      <c r="S625" s="23"/>
      <c r="T625" s="23"/>
      <c r="U625" s="23"/>
      <c r="V625" s="23"/>
      <c r="W625" s="23"/>
      <c r="X625" s="23"/>
      <c r="Y625" s="23"/>
      <c r="Z625" s="23"/>
    </row>
    <row r="626" spans="1:26" s="15" customFormat="1">
      <c r="A626" s="16" t="s">
        <v>90</v>
      </c>
      <c r="B626" s="322" t="s">
        <v>307</v>
      </c>
      <c r="C626" s="322"/>
      <c r="D626" s="6"/>
      <c r="E626" s="6"/>
      <c r="F626" s="6"/>
      <c r="G626" s="6"/>
      <c r="H626" s="6"/>
      <c r="I626" s="6"/>
      <c r="J626" s="6"/>
      <c r="K626" s="4"/>
      <c r="L626" s="4"/>
      <c r="M626" s="14"/>
      <c r="N626" s="14"/>
      <c r="O626" s="238"/>
      <c r="P626" s="14"/>
      <c r="Q626" s="23"/>
      <c r="R626" s="23"/>
      <c r="S626" s="23"/>
      <c r="T626" s="23"/>
      <c r="U626" s="23"/>
      <c r="V626" s="23"/>
      <c r="W626" s="23"/>
      <c r="X626" s="23"/>
      <c r="Y626" s="23"/>
      <c r="Z626" s="23"/>
    </row>
    <row r="627" spans="1:26" s="15" customFormat="1" ht="8.25" customHeight="1">
      <c r="A627" s="4"/>
      <c r="B627" s="6"/>
      <c r="C627" s="6"/>
      <c r="D627" s="6"/>
      <c r="E627" s="6"/>
      <c r="F627" s="6"/>
      <c r="G627" s="6"/>
      <c r="H627" s="6"/>
      <c r="I627" s="6"/>
      <c r="J627" s="6"/>
      <c r="K627" s="4"/>
      <c r="L627" s="4"/>
      <c r="M627" s="14"/>
      <c r="N627" s="14"/>
      <c r="O627" s="238"/>
      <c r="P627" s="14"/>
      <c r="Q627" s="23"/>
      <c r="R627" s="23"/>
      <c r="S627" s="23"/>
      <c r="T627" s="23"/>
      <c r="U627" s="23"/>
      <c r="V627" s="23"/>
      <c r="W627" s="23"/>
      <c r="X627" s="23"/>
      <c r="Y627" s="23"/>
      <c r="Z627" s="23"/>
    </row>
    <row r="628" spans="1:26">
      <c r="A628" s="7" t="s">
        <v>91</v>
      </c>
      <c r="B628" s="5">
        <v>12</v>
      </c>
      <c r="C628" s="7"/>
      <c r="D628" s="7"/>
      <c r="E628" s="7"/>
      <c r="F628" s="7"/>
      <c r="G628" s="7"/>
      <c r="H628" s="7"/>
      <c r="I628" s="7"/>
      <c r="J628" s="7"/>
      <c r="K628" s="7"/>
      <c r="L628" s="7"/>
    </row>
    <row r="629" spans="1:26" s="15" customFormat="1">
      <c r="A629" s="4"/>
      <c r="B629" s="6"/>
      <c r="C629" s="6"/>
      <c r="D629" s="6"/>
      <c r="E629" s="6"/>
      <c r="F629" s="6"/>
      <c r="G629" s="6"/>
      <c r="H629" s="6"/>
      <c r="I629" s="6"/>
      <c r="J629" s="6"/>
      <c r="K629" s="4"/>
      <c r="L629" s="4"/>
      <c r="M629" s="14"/>
      <c r="N629" s="14"/>
      <c r="O629" s="238"/>
      <c r="P629" s="14"/>
      <c r="Q629" s="23"/>
      <c r="R629" s="23"/>
      <c r="S629" s="23"/>
      <c r="T629" s="23"/>
      <c r="U629" s="23"/>
      <c r="V629" s="23"/>
      <c r="W629" s="23"/>
      <c r="X629" s="23"/>
      <c r="Y629" s="23"/>
      <c r="Z629" s="23"/>
    </row>
    <row r="630" spans="1:26">
      <c r="A630" s="340" t="s">
        <v>38</v>
      </c>
      <c r="B630" s="340" t="s">
        <v>92</v>
      </c>
      <c r="C630" s="340" t="s">
        <v>93</v>
      </c>
      <c r="D630" s="340" t="s">
        <v>94</v>
      </c>
      <c r="E630" s="340" t="s">
        <v>95</v>
      </c>
      <c r="F630" s="340" t="s">
        <v>96</v>
      </c>
      <c r="G630" s="340" t="s">
        <v>97</v>
      </c>
      <c r="H630" s="340" t="s">
        <v>98</v>
      </c>
      <c r="I630" s="340"/>
      <c r="J630" s="340"/>
      <c r="K630" s="340"/>
      <c r="L630" s="340"/>
      <c r="M630" s="340"/>
      <c r="N630" s="340"/>
      <c r="O630" s="252"/>
    </row>
    <row r="631" spans="1:26" ht="30">
      <c r="A631" s="340"/>
      <c r="B631" s="340"/>
      <c r="C631" s="340"/>
      <c r="D631" s="340"/>
      <c r="E631" s="340"/>
      <c r="F631" s="340"/>
      <c r="G631" s="340"/>
      <c r="H631" s="29" t="s">
        <v>99</v>
      </c>
      <c r="I631" s="29" t="s">
        <v>100</v>
      </c>
      <c r="J631" s="29" t="s">
        <v>101</v>
      </c>
      <c r="K631" s="29" t="s">
        <v>102</v>
      </c>
      <c r="L631" s="29" t="s">
        <v>103</v>
      </c>
      <c r="M631" s="29" t="s">
        <v>104</v>
      </c>
      <c r="N631" s="29" t="s">
        <v>105</v>
      </c>
      <c r="O631" s="253" t="s">
        <v>529</v>
      </c>
    </row>
    <row r="632" spans="1:26" ht="15" customHeight="1">
      <c r="A632" s="334" t="s">
        <v>191</v>
      </c>
      <c r="B632" s="323" t="s">
        <v>192</v>
      </c>
      <c r="C632" s="328" t="s">
        <v>139</v>
      </c>
      <c r="D632" s="50" t="s">
        <v>212</v>
      </c>
      <c r="E632" s="19" t="s">
        <v>213</v>
      </c>
      <c r="F632" s="60">
        <v>40</v>
      </c>
      <c r="G632" s="60">
        <v>40</v>
      </c>
      <c r="H632" s="60">
        <v>148.4</v>
      </c>
      <c r="I632" s="60">
        <v>5.2</v>
      </c>
      <c r="J632" s="60">
        <v>0.56000000000000005</v>
      </c>
      <c r="K632" s="60">
        <v>29.92</v>
      </c>
      <c r="L632" s="60">
        <v>8.4</v>
      </c>
      <c r="M632" s="60">
        <v>0.4</v>
      </c>
      <c r="N632" s="64">
        <v>2</v>
      </c>
      <c r="O632" s="252" t="e">
        <f>VLOOKUP(D653,'[1]CICLO DE MENUS'!$B$5:$I$60,8,FALSE)*F653</f>
        <v>#N/A</v>
      </c>
    </row>
    <row r="633" spans="1:26" ht="24">
      <c r="A633" s="335"/>
      <c r="B633" s="324"/>
      <c r="C633" s="329"/>
      <c r="D633" s="50" t="s">
        <v>153</v>
      </c>
      <c r="E633" s="19" t="s">
        <v>118</v>
      </c>
      <c r="F633" s="60">
        <v>20</v>
      </c>
      <c r="G633" s="60">
        <v>20</v>
      </c>
      <c r="H633" s="60">
        <v>16</v>
      </c>
      <c r="I633" s="60">
        <v>0.44</v>
      </c>
      <c r="J633" s="60">
        <v>0.02</v>
      </c>
      <c r="K633" s="60">
        <v>3.38</v>
      </c>
      <c r="L633" s="60">
        <v>2.4</v>
      </c>
      <c r="M633" s="60">
        <v>0.16</v>
      </c>
      <c r="N633" s="64">
        <v>1.2</v>
      </c>
      <c r="O633" s="252"/>
    </row>
    <row r="634" spans="1:26">
      <c r="A634" s="335"/>
      <c r="B634" s="324"/>
      <c r="C634" s="329"/>
      <c r="D634" s="50" t="s">
        <v>113</v>
      </c>
      <c r="E634" s="19" t="s">
        <v>119</v>
      </c>
      <c r="F634" s="60">
        <v>11.8</v>
      </c>
      <c r="G634" s="60">
        <v>10.030000000000001</v>
      </c>
      <c r="H634" s="60">
        <v>4.7141000000000011</v>
      </c>
      <c r="I634" s="60">
        <v>7.0209999999999995E-2</v>
      </c>
      <c r="J634" s="60">
        <v>1.0030000000000001E-2</v>
      </c>
      <c r="K634" s="60">
        <v>0.95285000000000009</v>
      </c>
      <c r="L634" s="60">
        <v>2.7081000000000004</v>
      </c>
      <c r="M634" s="60">
        <v>4.0120000000000003E-2</v>
      </c>
      <c r="N634" s="64">
        <v>4.13</v>
      </c>
      <c r="O634" s="252"/>
    </row>
    <row r="635" spans="1:26">
      <c r="A635" s="335"/>
      <c r="B635" s="324"/>
      <c r="C635" s="329"/>
      <c r="D635" s="50" t="s">
        <v>114</v>
      </c>
      <c r="E635" s="19" t="s">
        <v>120</v>
      </c>
      <c r="F635" s="60">
        <v>6.3</v>
      </c>
      <c r="G635" s="60">
        <v>5.9850000000000003</v>
      </c>
      <c r="H635" s="60">
        <v>2.3940000000000001</v>
      </c>
      <c r="I635" s="60">
        <v>8.3789999999999989E-2</v>
      </c>
      <c r="J635" s="60">
        <v>5.9850000000000007E-3</v>
      </c>
      <c r="K635" s="60">
        <v>0.46084500000000006</v>
      </c>
      <c r="L635" s="60">
        <v>1.4364000000000001</v>
      </c>
      <c r="M635" s="60">
        <v>1.7955000000000002E-2</v>
      </c>
      <c r="N635" s="64">
        <v>0.252</v>
      </c>
      <c r="O635" s="252"/>
    </row>
    <row r="636" spans="1:26">
      <c r="A636" s="335"/>
      <c r="B636" s="324"/>
      <c r="C636" s="329"/>
      <c r="D636" s="50" t="s">
        <v>208</v>
      </c>
      <c r="E636" s="19" t="s">
        <v>210</v>
      </c>
      <c r="F636" s="60">
        <v>6.7</v>
      </c>
      <c r="G636" s="60">
        <v>6.03</v>
      </c>
      <c r="H636" s="60">
        <v>2.5929000000000002</v>
      </c>
      <c r="I636" s="60">
        <v>0.12662999999999999</v>
      </c>
      <c r="J636" s="60">
        <v>0</v>
      </c>
      <c r="K636" s="60">
        <v>0.43416000000000005</v>
      </c>
      <c r="L636" s="60">
        <v>2.4120000000000004</v>
      </c>
      <c r="M636" s="60">
        <v>6.0299999999999999E-2</v>
      </c>
      <c r="N636" s="64">
        <v>0.40200000000000002</v>
      </c>
      <c r="O636" s="252" t="e">
        <f>VLOOKUP(D636,'[1]CICLO DE MENUS'!$B$5:$I$60,8,FALSE)*F636</f>
        <v>#N/A</v>
      </c>
    </row>
    <row r="637" spans="1:26">
      <c r="A637" s="335"/>
      <c r="B637" s="324"/>
      <c r="C637" s="329"/>
      <c r="D637" s="50" t="s">
        <v>116</v>
      </c>
      <c r="E637" s="19" t="s">
        <v>122</v>
      </c>
      <c r="F637" s="60">
        <v>2.2000000000000002</v>
      </c>
      <c r="G637" s="60">
        <v>1.9800000000000002</v>
      </c>
      <c r="H637" s="60">
        <v>0.87120000000000009</v>
      </c>
      <c r="I637" s="60">
        <v>4.5540000000000004E-2</v>
      </c>
      <c r="J637" s="60">
        <v>1.1880000000000002E-2</v>
      </c>
      <c r="K637" s="60">
        <v>0.11682000000000002</v>
      </c>
      <c r="L637" s="60">
        <v>1.6236000000000002</v>
      </c>
      <c r="M637" s="60">
        <v>3.5640000000000005E-2</v>
      </c>
      <c r="N637" s="64">
        <v>1.012</v>
      </c>
      <c r="O637" s="252" t="e">
        <f>VLOOKUP(D637,'[1]CICLO DE MENUS'!$B$5:$I$60,8,FALSE)*F637</f>
        <v>#N/A</v>
      </c>
    </row>
    <row r="638" spans="1:26">
      <c r="A638" s="335"/>
      <c r="B638" s="324"/>
      <c r="C638" s="329"/>
      <c r="D638" s="50" t="s">
        <v>117</v>
      </c>
      <c r="E638" s="19" t="s">
        <v>123</v>
      </c>
      <c r="F638" s="60">
        <v>0.5</v>
      </c>
      <c r="G638" s="60">
        <v>0.5</v>
      </c>
      <c r="H638" s="60">
        <v>0</v>
      </c>
      <c r="I638" s="60">
        <v>0</v>
      </c>
      <c r="J638" s="60">
        <v>0</v>
      </c>
      <c r="K638" s="60">
        <v>0</v>
      </c>
      <c r="L638" s="60">
        <v>0.12</v>
      </c>
      <c r="M638" s="60">
        <v>1.5E-3</v>
      </c>
      <c r="N638" s="64">
        <v>193.905</v>
      </c>
      <c r="O638" s="252" t="e">
        <f>VLOOKUP(D638,'[1]CICLO DE MENUS'!$B$5:$I$60,8,FALSE)*F638</f>
        <v>#N/A</v>
      </c>
    </row>
    <row r="639" spans="1:26" ht="17.25" customHeight="1">
      <c r="A639" s="334" t="s">
        <v>47</v>
      </c>
      <c r="B639" s="334" t="s">
        <v>155</v>
      </c>
      <c r="C639" s="328" t="s">
        <v>77</v>
      </c>
      <c r="D639" s="50" t="s">
        <v>197</v>
      </c>
      <c r="E639" s="19" t="s">
        <v>198</v>
      </c>
      <c r="F639" s="60">
        <v>90</v>
      </c>
      <c r="G639" s="60">
        <v>83.7</v>
      </c>
      <c r="H639" s="60">
        <v>138.94200000000001</v>
      </c>
      <c r="I639" s="60">
        <v>17.325900000000001</v>
      </c>
      <c r="J639" s="60">
        <v>7.7004000000000001</v>
      </c>
      <c r="K639" s="60">
        <v>8.3699999999999997E-2</v>
      </c>
      <c r="L639" s="60">
        <v>9.2070000000000007</v>
      </c>
      <c r="M639" s="60">
        <v>0.58589999999999998</v>
      </c>
      <c r="N639" s="61">
        <v>52.731000000000002</v>
      </c>
      <c r="O639" s="252" t="e">
        <f>VLOOKUP(D639,'[1]CICLO DE MENUS'!$B$5:$I$60,8,FALSE)*F639</f>
        <v>#N/A</v>
      </c>
    </row>
    <row r="640" spans="1:26" ht="17.25" customHeight="1">
      <c r="A640" s="335"/>
      <c r="B640" s="335"/>
      <c r="C640" s="329"/>
      <c r="D640" s="52" t="s">
        <v>168</v>
      </c>
      <c r="E640" s="29" t="s">
        <v>169</v>
      </c>
      <c r="F640" s="21">
        <v>10</v>
      </c>
      <c r="G640" s="21">
        <v>8</v>
      </c>
      <c r="H640" s="21">
        <v>1.84</v>
      </c>
      <c r="I640" s="21">
        <v>7.2000000000000008E-2</v>
      </c>
      <c r="J640" s="21">
        <v>8.0000000000000002E-3</v>
      </c>
      <c r="K640" s="21">
        <v>0.32799999999999996</v>
      </c>
      <c r="L640" s="21">
        <v>0.72</v>
      </c>
      <c r="M640" s="21">
        <v>0.04</v>
      </c>
      <c r="N640" s="56">
        <v>0.6</v>
      </c>
      <c r="O640" s="252" t="e">
        <f>VLOOKUP(D640,'[1]CICLO DE MENUS'!$B$5:$I$60,8,FALSE)*F640</f>
        <v>#N/A</v>
      </c>
    </row>
    <row r="641" spans="1:15" ht="17.25" customHeight="1">
      <c r="A641" s="335"/>
      <c r="B641" s="335"/>
      <c r="C641" s="329"/>
      <c r="D641" s="52" t="s">
        <v>114</v>
      </c>
      <c r="E641" s="29" t="s">
        <v>120</v>
      </c>
      <c r="F641" s="21">
        <v>8</v>
      </c>
      <c r="G641" s="21">
        <v>7.6</v>
      </c>
      <c r="H641" s="21">
        <v>3.04</v>
      </c>
      <c r="I641" s="21">
        <v>0.10639999999999999</v>
      </c>
      <c r="J641" s="21">
        <v>7.6E-3</v>
      </c>
      <c r="K641" s="21">
        <v>0.58519999999999994</v>
      </c>
      <c r="L641" s="21">
        <v>1.8239999999999998</v>
      </c>
      <c r="M641" s="21">
        <v>2.2799999999999997E-2</v>
      </c>
      <c r="N641" s="56">
        <v>0.32</v>
      </c>
      <c r="O641" s="252" t="e">
        <f>VLOOKUP(D641,'[1]CICLO DE MENUS'!$B$5:$I$60,8,FALSE)*F641</f>
        <v>#N/A</v>
      </c>
    </row>
    <row r="642" spans="1:15" ht="18.75" customHeight="1">
      <c r="A642" s="336"/>
      <c r="B642" s="336"/>
      <c r="C642" s="341"/>
      <c r="D642" s="28" t="s">
        <v>117</v>
      </c>
      <c r="E642" s="19" t="s">
        <v>123</v>
      </c>
      <c r="F642" s="21">
        <v>0.3</v>
      </c>
      <c r="G642" s="21">
        <v>0.3</v>
      </c>
      <c r="H642" s="21">
        <v>0</v>
      </c>
      <c r="I642" s="21">
        <v>0</v>
      </c>
      <c r="J642" s="21">
        <v>0</v>
      </c>
      <c r="K642" s="21">
        <v>0</v>
      </c>
      <c r="L642" s="21">
        <v>7.1999999999999995E-2</v>
      </c>
      <c r="M642" s="21">
        <v>8.9999999999999998E-4</v>
      </c>
      <c r="N642" s="56">
        <v>116.34299999999999</v>
      </c>
      <c r="O642" s="252" t="e">
        <f>VLOOKUP(D642,'[1]CICLO DE MENUS'!$B$5:$I$60,8,FALSE)*F642</f>
        <v>#N/A</v>
      </c>
    </row>
    <row r="643" spans="1:15">
      <c r="A643" s="355" t="s">
        <v>161</v>
      </c>
      <c r="B643" s="334" t="s">
        <v>162</v>
      </c>
      <c r="C643" s="328" t="s">
        <v>55</v>
      </c>
      <c r="D643" s="57" t="s">
        <v>163</v>
      </c>
      <c r="E643" s="19" t="s">
        <v>164</v>
      </c>
      <c r="F643" s="60">
        <v>40</v>
      </c>
      <c r="G643" s="60">
        <v>40</v>
      </c>
      <c r="H643" s="60">
        <v>141.19999999999999</v>
      </c>
      <c r="I643" s="60">
        <v>2.68</v>
      </c>
      <c r="J643" s="60">
        <v>0.16</v>
      </c>
      <c r="K643" s="60">
        <v>32.04</v>
      </c>
      <c r="L643" s="60">
        <v>3.6</v>
      </c>
      <c r="M643" s="60">
        <v>0.32</v>
      </c>
      <c r="N643" s="61">
        <v>0.8</v>
      </c>
      <c r="O643" s="252" t="e">
        <f>VLOOKUP(D643,'[1]CICLO DE MENUS'!$B$5:$I$60,8,FALSE)*F643</f>
        <v>#N/A</v>
      </c>
    </row>
    <row r="644" spans="1:15">
      <c r="A644" s="356"/>
      <c r="B644" s="335"/>
      <c r="C644" s="329"/>
      <c r="D644" s="57" t="s">
        <v>113</v>
      </c>
      <c r="E644" s="19" t="s">
        <v>119</v>
      </c>
      <c r="F644" s="60">
        <v>7</v>
      </c>
      <c r="G644" s="60">
        <v>5.95</v>
      </c>
      <c r="H644" s="60">
        <v>2.7965000000000004</v>
      </c>
      <c r="I644" s="60">
        <v>4.165E-2</v>
      </c>
      <c r="J644" s="60">
        <v>5.9500000000000004E-3</v>
      </c>
      <c r="K644" s="60">
        <v>0.56525000000000003</v>
      </c>
      <c r="L644" s="60">
        <v>1.6065</v>
      </c>
      <c r="M644" s="60">
        <v>2.3800000000000002E-2</v>
      </c>
      <c r="N644" s="61">
        <v>2.4500000000000002</v>
      </c>
      <c r="O644" s="252" t="e">
        <f>VLOOKUP(D644,'[1]CICLO DE MENUS'!$B$5:$I$60,8,FALSE)*F644</f>
        <v>#N/A</v>
      </c>
    </row>
    <row r="645" spans="1:15">
      <c r="A645" s="356"/>
      <c r="B645" s="335"/>
      <c r="C645" s="329"/>
      <c r="D645" s="57" t="s">
        <v>117</v>
      </c>
      <c r="E645" s="19" t="s">
        <v>123</v>
      </c>
      <c r="F645" s="60">
        <v>0.3</v>
      </c>
      <c r="G645" s="60">
        <v>0.3</v>
      </c>
      <c r="H645" s="60">
        <v>0</v>
      </c>
      <c r="I645" s="60">
        <v>0</v>
      </c>
      <c r="J645" s="60">
        <v>0</v>
      </c>
      <c r="K645" s="60">
        <v>0</v>
      </c>
      <c r="L645" s="60">
        <v>7.1999999999999995E-2</v>
      </c>
      <c r="M645" s="60">
        <v>8.9999999999999998E-4</v>
      </c>
      <c r="N645" s="61">
        <v>116.34299999999999</v>
      </c>
      <c r="O645" s="252" t="e">
        <f>VLOOKUP(D645,'[1]CICLO DE MENUS'!$B$5:$I$60,8,FALSE)*F645</f>
        <v>#N/A</v>
      </c>
    </row>
    <row r="646" spans="1:15">
      <c r="A646" s="357"/>
      <c r="B646" s="336"/>
      <c r="C646" s="341"/>
      <c r="D646" s="57" t="s">
        <v>185</v>
      </c>
      <c r="E646" s="19" t="s">
        <v>186</v>
      </c>
      <c r="F646" s="60">
        <v>3</v>
      </c>
      <c r="G646" s="60">
        <v>3</v>
      </c>
      <c r="H646" s="60">
        <v>27</v>
      </c>
      <c r="I646" s="60">
        <v>0</v>
      </c>
      <c r="J646" s="60">
        <v>3</v>
      </c>
      <c r="K646" s="60">
        <v>0</v>
      </c>
      <c r="L646" s="60">
        <v>0</v>
      </c>
      <c r="M646" s="60">
        <v>0</v>
      </c>
      <c r="N646" s="61">
        <v>0</v>
      </c>
      <c r="O646" s="252" t="e">
        <f>VLOOKUP(D646,'[1]CICLO DE MENUS'!$B$5:$I$60,8,FALSE)*F646</f>
        <v>#N/A</v>
      </c>
    </row>
    <row r="647" spans="1:15" ht="15.75" customHeight="1">
      <c r="A647" s="334" t="s">
        <v>183</v>
      </c>
      <c r="B647" s="334" t="s">
        <v>162</v>
      </c>
      <c r="C647" s="328" t="s">
        <v>80</v>
      </c>
      <c r="D647" s="59" t="s">
        <v>193</v>
      </c>
      <c r="E647" s="19" t="s">
        <v>195</v>
      </c>
      <c r="F647" s="60">
        <v>25</v>
      </c>
      <c r="G647" s="60">
        <v>20</v>
      </c>
      <c r="H647" s="60">
        <v>31.8</v>
      </c>
      <c r="I647" s="60">
        <v>0.18</v>
      </c>
      <c r="J647" s="60">
        <v>0.06</v>
      </c>
      <c r="K647" s="60">
        <v>7.48</v>
      </c>
      <c r="L647" s="60">
        <v>3.2</v>
      </c>
      <c r="M647" s="60">
        <v>0.06</v>
      </c>
      <c r="N647" s="64">
        <v>3.5</v>
      </c>
      <c r="O647" s="252" t="e">
        <f>VLOOKUP(D647,'[1]CICLO DE MENUS'!$B$5:$I$60,8,FALSE)*F647</f>
        <v>#N/A</v>
      </c>
    </row>
    <row r="648" spans="1:15">
      <c r="A648" s="335"/>
      <c r="B648" s="335"/>
      <c r="C648" s="329"/>
      <c r="D648" s="57" t="s">
        <v>185</v>
      </c>
      <c r="E648" s="19" t="s">
        <v>186</v>
      </c>
      <c r="F648" s="60">
        <v>10</v>
      </c>
      <c r="G648" s="60">
        <v>10</v>
      </c>
      <c r="H648" s="60">
        <v>90</v>
      </c>
      <c r="I648" s="60">
        <v>0</v>
      </c>
      <c r="J648" s="60">
        <v>10</v>
      </c>
      <c r="K648" s="60">
        <v>0</v>
      </c>
      <c r="L648" s="60">
        <v>0</v>
      </c>
      <c r="M648" s="60">
        <v>0</v>
      </c>
      <c r="N648" s="64">
        <v>0</v>
      </c>
      <c r="O648" s="252" t="e">
        <f>VLOOKUP(D648,'[1]CICLO DE MENUS'!$B$5:$I$60,8,FALSE)*F648</f>
        <v>#N/A</v>
      </c>
    </row>
    <row r="649" spans="1:15">
      <c r="A649" s="335"/>
      <c r="B649" s="335"/>
      <c r="C649" s="329"/>
      <c r="D649" s="57" t="s">
        <v>117</v>
      </c>
      <c r="E649" s="19" t="s">
        <v>123</v>
      </c>
      <c r="F649" s="60">
        <v>0.5</v>
      </c>
      <c r="G649" s="60">
        <v>0.5</v>
      </c>
      <c r="H649" s="60">
        <v>0</v>
      </c>
      <c r="I649" s="60">
        <v>0</v>
      </c>
      <c r="J649" s="60">
        <v>0</v>
      </c>
      <c r="K649" s="60">
        <v>0</v>
      </c>
      <c r="L649" s="60">
        <v>0.12</v>
      </c>
      <c r="M649" s="60">
        <v>1.5E-3</v>
      </c>
      <c r="N649" s="64">
        <v>193.905</v>
      </c>
      <c r="O649" s="252" t="e">
        <f>VLOOKUP(D649,'[1]CICLO DE MENUS'!$B$5:$I$60,8,FALSE)*F649</f>
        <v>#N/A</v>
      </c>
    </row>
    <row r="650" spans="1:15" ht="13.5" customHeight="1">
      <c r="A650" s="361" t="s">
        <v>184</v>
      </c>
      <c r="B650" s="334" t="s">
        <v>167</v>
      </c>
      <c r="C650" s="331" t="s">
        <v>79</v>
      </c>
      <c r="D650" s="57" t="s">
        <v>226</v>
      </c>
      <c r="E650" s="19" t="s">
        <v>227</v>
      </c>
      <c r="F650" s="60">
        <v>45</v>
      </c>
      <c r="G650" s="60">
        <v>31.5</v>
      </c>
      <c r="H650" s="60">
        <v>12.6</v>
      </c>
      <c r="I650" s="60">
        <v>0.56700000000000006</v>
      </c>
      <c r="J650" s="60">
        <v>9.4499999999999987E-2</v>
      </c>
      <c r="K650" s="60">
        <v>2.016</v>
      </c>
      <c r="L650" s="60">
        <v>13.86</v>
      </c>
      <c r="M650" s="60">
        <v>0.1575</v>
      </c>
      <c r="N650" s="64">
        <v>8.1</v>
      </c>
      <c r="O650" s="252" t="e">
        <f>VLOOKUP(D650,'[1]CICLO DE MENUS'!$B$5:$I$60,8,FALSE)*F650</f>
        <v>#N/A</v>
      </c>
    </row>
    <row r="651" spans="1:15">
      <c r="A651" s="361"/>
      <c r="B651" s="335"/>
      <c r="C651" s="332"/>
      <c r="D651" s="57" t="s">
        <v>113</v>
      </c>
      <c r="E651" s="19" t="s">
        <v>119</v>
      </c>
      <c r="F651" s="60">
        <v>30</v>
      </c>
      <c r="G651" s="60">
        <v>25.5</v>
      </c>
      <c r="H651" s="60">
        <v>11.984999999999999</v>
      </c>
      <c r="I651" s="60">
        <v>0.17849999999999999</v>
      </c>
      <c r="J651" s="60">
        <v>2.5500000000000002E-2</v>
      </c>
      <c r="K651" s="60">
        <v>2.4224999999999999</v>
      </c>
      <c r="L651" s="60">
        <v>6.8849999999999998</v>
      </c>
      <c r="M651" s="60">
        <v>0.10200000000000001</v>
      </c>
      <c r="N651" s="64">
        <v>10.5</v>
      </c>
      <c r="O651" s="252" t="e">
        <f>VLOOKUP(D651,'[1]CICLO DE MENUS'!$B$5:$I$60,8,FALSE)*F651</f>
        <v>#N/A</v>
      </c>
    </row>
    <row r="652" spans="1:15">
      <c r="A652" s="361"/>
      <c r="B652" s="335"/>
      <c r="C652" s="332"/>
      <c r="D652" s="57" t="s">
        <v>236</v>
      </c>
      <c r="E652" s="19" t="s">
        <v>237</v>
      </c>
      <c r="F652" s="60">
        <v>10</v>
      </c>
      <c r="G652" s="60">
        <v>5.5</v>
      </c>
      <c r="H652" s="60">
        <v>3.08</v>
      </c>
      <c r="I652" s="60">
        <v>3.3000000000000002E-2</v>
      </c>
      <c r="J652" s="60">
        <v>5.5000000000000005E-3</v>
      </c>
      <c r="K652" s="60">
        <v>0.68200000000000005</v>
      </c>
      <c r="L652" s="60">
        <v>0.88</v>
      </c>
      <c r="M652" s="60">
        <v>2.75E-2</v>
      </c>
      <c r="N652" s="64">
        <v>0.3</v>
      </c>
      <c r="O652" s="252" t="e">
        <f>VLOOKUP(D652,'[1]CICLO DE MENUS'!$B$5:$I$60,8,FALSE)*F652</f>
        <v>#N/A</v>
      </c>
    </row>
    <row r="653" spans="1:15">
      <c r="A653" s="355" t="s">
        <v>51</v>
      </c>
      <c r="B653" s="326" t="s">
        <v>167</v>
      </c>
      <c r="C653" s="364" t="s">
        <v>570</v>
      </c>
      <c r="D653" s="54" t="s">
        <v>187</v>
      </c>
      <c r="E653" s="24" t="s">
        <v>159</v>
      </c>
      <c r="F653" s="280">
        <v>42</v>
      </c>
      <c r="G653" s="280">
        <v>30.24</v>
      </c>
      <c r="H653" s="280">
        <v>39.916799999999995</v>
      </c>
      <c r="I653" s="280">
        <v>0.33264000000000005</v>
      </c>
      <c r="J653" s="280">
        <v>6.0479999999999999E-2</v>
      </c>
      <c r="K653" s="280">
        <v>9.1627200000000002</v>
      </c>
      <c r="L653" s="280">
        <v>0.90720000000000001</v>
      </c>
      <c r="M653" s="280">
        <v>0.1512</v>
      </c>
      <c r="N653" s="280">
        <v>1.68</v>
      </c>
      <c r="O653" s="252" t="e">
        <f>VLOOKUP(#REF!,'[1]CICLO DE MENUS'!$B$5:$I$60,8,FALSE)*#REF!</f>
        <v>#REF!</v>
      </c>
    </row>
    <row r="654" spans="1:15">
      <c r="A654" s="357"/>
      <c r="B654" s="330"/>
      <c r="C654" s="364"/>
      <c r="D654" s="57" t="s">
        <v>154</v>
      </c>
      <c r="E654" s="19" t="s">
        <v>160</v>
      </c>
      <c r="F654" s="21">
        <v>13</v>
      </c>
      <c r="G654" s="21">
        <v>13</v>
      </c>
      <c r="H654" s="21">
        <v>64.87</v>
      </c>
      <c r="I654" s="21">
        <v>3.4190000000000005</v>
      </c>
      <c r="J654" s="21">
        <v>3.4580000000000002</v>
      </c>
      <c r="K654" s="21">
        <v>4.992</v>
      </c>
      <c r="L654" s="21">
        <v>122.2</v>
      </c>
      <c r="M654" s="21">
        <v>6.5000000000000002E-2</v>
      </c>
      <c r="N654" s="65">
        <v>47.97</v>
      </c>
      <c r="O654" s="252" t="e">
        <f>VLOOKUP(D654,'[1]CICLO DE MENUS'!$B$5:$I$60,8,FALSE)*F654</f>
        <v>#N/A</v>
      </c>
    </row>
    <row r="655" spans="1:15" ht="24">
      <c r="A655" s="62" t="s">
        <v>52</v>
      </c>
      <c r="B655" s="63" t="s">
        <v>172</v>
      </c>
      <c r="C655" s="381" t="s">
        <v>68</v>
      </c>
      <c r="D655" s="382"/>
      <c r="E655" s="383"/>
      <c r="F655" s="21"/>
      <c r="G655" s="21"/>
      <c r="H655" s="21"/>
      <c r="I655" s="21"/>
      <c r="J655" s="21"/>
      <c r="K655" s="21"/>
      <c r="L655" s="21"/>
      <c r="M655" s="21"/>
      <c r="N655" s="65"/>
      <c r="O655" s="252"/>
    </row>
    <row r="656" spans="1:15">
      <c r="A656" s="62" t="s">
        <v>173</v>
      </c>
      <c r="B656" s="63" t="s">
        <v>174</v>
      </c>
      <c r="C656" s="19" t="s">
        <v>175</v>
      </c>
      <c r="D656" s="57"/>
      <c r="E656" s="19"/>
      <c r="F656" s="21"/>
      <c r="G656" s="21"/>
      <c r="H656" s="21"/>
      <c r="I656" s="21"/>
      <c r="J656" s="21"/>
      <c r="K656" s="21"/>
      <c r="L656" s="21"/>
      <c r="M656" s="21"/>
      <c r="N656" s="65"/>
      <c r="O656" s="252"/>
    </row>
    <row r="657" spans="1:15">
      <c r="A657" s="62" t="s">
        <v>178</v>
      </c>
      <c r="B657" s="27" t="s">
        <v>179</v>
      </c>
      <c r="C657" s="19" t="s">
        <v>180</v>
      </c>
      <c r="D657" s="57"/>
      <c r="E657" s="19"/>
      <c r="F657" s="21"/>
      <c r="G657" s="21"/>
      <c r="H657" s="21"/>
      <c r="I657" s="21"/>
      <c r="J657" s="21"/>
      <c r="K657" s="21"/>
      <c r="L657" s="21"/>
      <c r="M657" s="21"/>
      <c r="N657" s="65"/>
      <c r="O657" s="252"/>
    </row>
    <row r="658" spans="1:15">
      <c r="A658" s="54" t="s">
        <v>182</v>
      </c>
      <c r="B658" s="337" t="s">
        <v>190</v>
      </c>
      <c r="C658" s="338"/>
      <c r="D658" s="339"/>
      <c r="E658" s="19"/>
      <c r="F658" s="21"/>
      <c r="G658" s="21"/>
      <c r="H658" s="21"/>
      <c r="I658" s="21"/>
      <c r="J658" s="21"/>
      <c r="K658" s="21"/>
      <c r="L658" s="21"/>
      <c r="M658" s="21"/>
      <c r="N658" s="65"/>
      <c r="O658" s="252"/>
    </row>
    <row r="659" spans="1:15" s="257" customFormat="1">
      <c r="F659" s="281">
        <f>SUM(F636:F654)</f>
        <v>343.5</v>
      </c>
      <c r="L659" s="258"/>
      <c r="O659" s="259" t="e">
        <f>SUM(O632:O654)</f>
        <v>#N/A</v>
      </c>
    </row>
    <row r="660" spans="1:15">
      <c r="A660" s="345" t="s">
        <v>106</v>
      </c>
      <c r="B660" s="345"/>
      <c r="C660" s="345"/>
      <c r="D660" s="345"/>
      <c r="E660" s="345"/>
      <c r="F660" s="345"/>
      <c r="G660" s="22"/>
      <c r="H660" s="268">
        <f t="shared" ref="H660:N660" si="12">SUM(H629:H658)</f>
        <v>744.04250000000002</v>
      </c>
      <c r="I660" s="268">
        <f t="shared" si="12"/>
        <v>30.902260000000005</v>
      </c>
      <c r="J660" s="268">
        <f t="shared" si="12"/>
        <v>25.193825000000004</v>
      </c>
      <c r="K660" s="268">
        <f t="shared" si="12"/>
        <v>95.622045000000028</v>
      </c>
      <c r="L660" s="268">
        <f t="shared" si="12"/>
        <v>184.25380000000001</v>
      </c>
      <c r="M660" s="268">
        <f t="shared" si="12"/>
        <v>2.2745149999999996</v>
      </c>
      <c r="N660" s="268">
        <f t="shared" si="12"/>
        <v>758.44299999999987</v>
      </c>
    </row>
    <row r="661" spans="1:15">
      <c r="A661" s="345" t="s">
        <v>107</v>
      </c>
      <c r="B661" s="345"/>
      <c r="C661" s="345"/>
      <c r="D661" s="345"/>
      <c r="E661" s="345"/>
      <c r="F661" s="345"/>
      <c r="G661" s="22"/>
      <c r="H661" s="60">
        <v>1994</v>
      </c>
      <c r="I661" s="60">
        <v>69.8</v>
      </c>
      <c r="J661" s="60">
        <v>66.5</v>
      </c>
      <c r="K661" s="60">
        <v>279.2</v>
      </c>
      <c r="L661" s="60">
        <v>1100</v>
      </c>
      <c r="M661" s="61">
        <v>8.6999999999999993</v>
      </c>
      <c r="N661" s="61">
        <v>1500</v>
      </c>
    </row>
    <row r="662" spans="1:15">
      <c r="A662" s="345" t="s">
        <v>108</v>
      </c>
      <c r="B662" s="345"/>
      <c r="C662" s="345"/>
      <c r="D662" s="345"/>
      <c r="E662" s="345"/>
      <c r="F662" s="345"/>
      <c r="G662" s="22"/>
      <c r="H662" s="71">
        <v>0.31179383149448348</v>
      </c>
      <c r="I662" s="71">
        <v>0.38391203438395416</v>
      </c>
      <c r="J662" s="71">
        <v>0.38139774436090235</v>
      </c>
      <c r="K662" s="71">
        <v>0.24447557306590259</v>
      </c>
      <c r="L662" s="71">
        <v>0.15757618181818181</v>
      </c>
      <c r="M662" s="72">
        <v>0.20464022988505748</v>
      </c>
      <c r="N662" s="72">
        <v>0.50676399999999999</v>
      </c>
    </row>
    <row r="663" spans="1:15" s="23" customFormat="1">
      <c r="O663" s="238"/>
    </row>
    <row r="664" spans="1:15">
      <c r="A664" s="346" t="s">
        <v>109</v>
      </c>
      <c r="B664" s="346"/>
      <c r="C664" s="346"/>
      <c r="D664" s="347"/>
      <c r="E664" s="351" t="s">
        <v>562</v>
      </c>
      <c r="F664" s="352"/>
      <c r="G664" s="352"/>
      <c r="H664" s="352"/>
      <c r="I664" s="352"/>
      <c r="J664" s="352"/>
      <c r="K664" s="352"/>
      <c r="L664" s="352"/>
      <c r="M664" s="352"/>
      <c r="N664" s="353"/>
    </row>
    <row r="665" spans="1:15" ht="7.5" customHeight="1">
      <c r="A665" s="23"/>
      <c r="B665" s="23"/>
      <c r="C665" s="23"/>
      <c r="D665" s="18"/>
      <c r="E665" s="18"/>
      <c r="F665" s="18"/>
      <c r="G665" s="18"/>
      <c r="H665" s="18"/>
      <c r="I665" s="18"/>
      <c r="J665" s="18"/>
      <c r="K665" s="18"/>
      <c r="L665" s="18"/>
      <c r="M665" s="18"/>
    </row>
    <row r="666" spans="1:15" ht="42" customHeight="1">
      <c r="A666" s="23" t="s">
        <v>36</v>
      </c>
      <c r="B666" s="354"/>
      <c r="C666" s="354"/>
      <c r="D666" s="354"/>
      <c r="E666" s="354"/>
      <c r="F666" s="354"/>
      <c r="H666" s="346" t="s">
        <v>37</v>
      </c>
      <c r="I666" s="346"/>
      <c r="J666" s="347"/>
      <c r="K666" s="348">
        <v>1088304193</v>
      </c>
      <c r="L666" s="348"/>
      <c r="M666" s="348"/>
      <c r="N666" s="348"/>
    </row>
    <row r="667" spans="1:15">
      <c r="A667" s="23"/>
      <c r="B667" s="18"/>
      <c r="C667" s="18"/>
      <c r="D667" s="18"/>
      <c r="E667" s="18"/>
      <c r="F667" s="18"/>
      <c r="H667" s="23"/>
      <c r="I667" s="23"/>
      <c r="J667" s="23"/>
      <c r="K667" s="73"/>
      <c r="L667" s="73"/>
      <c r="M667" s="73"/>
      <c r="N667" s="73"/>
    </row>
    <row r="668" spans="1:15">
      <c r="A668" s="23"/>
      <c r="B668" s="18"/>
      <c r="C668" s="18"/>
      <c r="D668" s="18"/>
      <c r="E668" s="18"/>
      <c r="F668" s="18"/>
      <c r="H668" s="23"/>
      <c r="I668" s="23"/>
      <c r="J668" s="23"/>
      <c r="K668" s="73"/>
      <c r="L668" s="73"/>
      <c r="M668" s="73"/>
      <c r="N668" s="73"/>
    </row>
    <row r="669" spans="1:15" s="13" customFormat="1">
      <c r="A669" s="358" t="s">
        <v>89</v>
      </c>
      <c r="B669" s="358"/>
      <c r="C669" s="358"/>
      <c r="D669" s="358"/>
      <c r="E669" s="358"/>
      <c r="F669" s="358"/>
      <c r="G669" s="358"/>
      <c r="H669" s="358"/>
      <c r="I669" s="358"/>
      <c r="J669" s="358"/>
      <c r="K669" s="358"/>
      <c r="L669" s="358"/>
      <c r="O669" s="245"/>
    </row>
    <row r="670" spans="1:15" s="13" customFormat="1">
      <c r="A670" s="3"/>
      <c r="B670" s="3"/>
      <c r="C670" s="3"/>
      <c r="D670" s="3"/>
      <c r="E670" s="3"/>
      <c r="F670" s="3"/>
      <c r="G670" s="3"/>
      <c r="H670" s="3"/>
      <c r="I670" s="3"/>
      <c r="J670" s="3"/>
      <c r="K670" s="3"/>
      <c r="L670" s="3"/>
      <c r="O670" s="245"/>
    </row>
    <row r="671" spans="1:15" s="13" customFormat="1">
      <c r="A671" s="310" t="s">
        <v>1</v>
      </c>
      <c r="B671" s="310"/>
      <c r="C671" s="319" t="s">
        <v>39</v>
      </c>
      <c r="D671" s="319"/>
      <c r="E671" s="319"/>
      <c r="F671" s="319"/>
      <c r="G671" s="319"/>
      <c r="H671" s="319"/>
      <c r="I671" s="319"/>
      <c r="J671" s="319"/>
      <c r="K671" s="319"/>
      <c r="L671" s="319"/>
      <c r="O671" s="245"/>
    </row>
    <row r="672" spans="1:15" s="13" customFormat="1" ht="7.5" customHeight="1">
      <c r="A672" s="4"/>
      <c r="B672" s="4"/>
      <c r="C672" s="3"/>
      <c r="D672" s="3"/>
      <c r="E672" s="3"/>
      <c r="F672" s="3"/>
      <c r="G672" s="3"/>
      <c r="H672" s="3"/>
      <c r="I672" s="3"/>
      <c r="J672" s="3"/>
      <c r="K672" s="3"/>
      <c r="L672" s="3"/>
      <c r="O672" s="245"/>
    </row>
    <row r="673" spans="1:26" s="13" customFormat="1">
      <c r="A673" s="310" t="s">
        <v>5</v>
      </c>
      <c r="B673" s="310"/>
      <c r="C673" s="5" t="s">
        <v>537</v>
      </c>
      <c r="D673" s="3"/>
      <c r="E673" s="3"/>
      <c r="F673" s="3"/>
      <c r="G673" s="3"/>
      <c r="H673" s="3"/>
      <c r="I673" s="3"/>
      <c r="J673" s="3"/>
      <c r="K673" s="3"/>
      <c r="L673" s="3"/>
      <c r="O673" s="245"/>
    </row>
    <row r="674" spans="1:26" s="15" customFormat="1" ht="6.75" customHeight="1">
      <c r="A674" s="4"/>
      <c r="B674" s="6"/>
      <c r="C674" s="6"/>
      <c r="D674" s="6"/>
      <c r="E674" s="6"/>
      <c r="F674" s="6"/>
      <c r="G674" s="6"/>
      <c r="H674" s="6"/>
      <c r="I674" s="6"/>
      <c r="J674" s="6"/>
      <c r="K674" s="4"/>
      <c r="L674" s="4"/>
      <c r="M674" s="14"/>
      <c r="N674" s="14"/>
      <c r="O674" s="238"/>
      <c r="P674" s="14"/>
      <c r="Q674" s="23"/>
      <c r="R674" s="23"/>
      <c r="S674" s="23"/>
      <c r="T674" s="23"/>
      <c r="U674" s="23"/>
      <c r="V674" s="23"/>
      <c r="W674" s="23"/>
      <c r="X674" s="23"/>
      <c r="Y674" s="23"/>
      <c r="Z674" s="23"/>
    </row>
    <row r="675" spans="1:26" s="15" customFormat="1">
      <c r="A675" s="4" t="s">
        <v>6</v>
      </c>
      <c r="B675" s="4"/>
      <c r="C675" s="319" t="s">
        <v>536</v>
      </c>
      <c r="D675" s="319"/>
      <c r="E675" s="14"/>
      <c r="F675" s="14"/>
      <c r="G675" s="23"/>
      <c r="H675" s="23"/>
      <c r="I675" s="23"/>
      <c r="J675" s="23"/>
      <c r="K675" s="23"/>
      <c r="L675" s="23"/>
      <c r="M675" s="23"/>
      <c r="N675" s="23"/>
      <c r="O675" s="238"/>
      <c r="P675" s="23"/>
    </row>
    <row r="676" spans="1:26" s="15" customFormat="1" ht="9" customHeight="1">
      <c r="A676" s="4"/>
      <c r="B676" s="6"/>
      <c r="C676" s="6"/>
      <c r="D676" s="6"/>
      <c r="E676" s="6"/>
      <c r="F676" s="6"/>
      <c r="G676" s="6"/>
      <c r="H676" s="6"/>
      <c r="I676" s="6"/>
      <c r="J676" s="6"/>
      <c r="K676" s="4"/>
      <c r="L676" s="4"/>
      <c r="M676" s="14"/>
      <c r="N676" s="14"/>
      <c r="O676" s="238"/>
      <c r="P676" s="14"/>
      <c r="Q676" s="23"/>
      <c r="R676" s="23"/>
      <c r="S676" s="23"/>
      <c r="T676" s="23"/>
      <c r="U676" s="23"/>
      <c r="V676" s="23"/>
      <c r="W676" s="23"/>
      <c r="X676" s="23"/>
      <c r="Y676" s="23"/>
      <c r="Z676" s="23"/>
    </row>
    <row r="677" spans="1:26" s="15" customFormat="1">
      <c r="A677" s="310" t="s">
        <v>7</v>
      </c>
      <c r="B677" s="310"/>
      <c r="C677" s="319" t="s">
        <v>44</v>
      </c>
      <c r="D677" s="319"/>
      <c r="E677" s="6"/>
      <c r="F677" s="6"/>
      <c r="G677" s="6"/>
      <c r="H677" s="6"/>
      <c r="I677" s="6"/>
      <c r="J677" s="6"/>
      <c r="K677" s="4"/>
      <c r="L677" s="4"/>
      <c r="M677" s="14"/>
      <c r="N677" s="14"/>
      <c r="O677" s="238"/>
      <c r="P677" s="14"/>
      <c r="Q677" s="23"/>
      <c r="R677" s="23"/>
      <c r="S677" s="23"/>
      <c r="T677" s="23"/>
      <c r="U677" s="23"/>
      <c r="V677" s="23"/>
      <c r="W677" s="23"/>
      <c r="X677" s="23"/>
      <c r="Y677" s="23"/>
      <c r="Z677" s="23"/>
    </row>
    <row r="678" spans="1:26" s="15" customFormat="1" ht="9" customHeight="1">
      <c r="A678" s="4"/>
      <c r="B678" s="6"/>
      <c r="C678" s="6"/>
      <c r="D678" s="6"/>
      <c r="E678" s="6"/>
      <c r="F678" s="6"/>
      <c r="G678" s="6"/>
      <c r="H678" s="6"/>
      <c r="I678" s="6"/>
      <c r="J678" s="6"/>
      <c r="K678" s="4"/>
      <c r="L678" s="4"/>
      <c r="M678" s="14"/>
      <c r="N678" s="14"/>
      <c r="O678" s="238"/>
      <c r="P678" s="14"/>
      <c r="Q678" s="23"/>
      <c r="R678" s="23"/>
      <c r="S678" s="23"/>
      <c r="T678" s="23"/>
      <c r="U678" s="23"/>
      <c r="V678" s="23"/>
      <c r="W678" s="23"/>
      <c r="X678" s="23"/>
      <c r="Y678" s="23"/>
      <c r="Z678" s="23"/>
    </row>
    <row r="679" spans="1:26" s="15" customFormat="1">
      <c r="A679" s="321" t="s">
        <v>8</v>
      </c>
      <c r="B679" s="321"/>
      <c r="C679" s="26" t="s">
        <v>45</v>
      </c>
      <c r="D679" s="23"/>
      <c r="E679" s="23"/>
      <c r="F679" s="23"/>
      <c r="G679" s="23"/>
      <c r="H679" s="23"/>
      <c r="I679" s="23"/>
      <c r="O679" s="238"/>
    </row>
    <row r="680" spans="1:26" s="15" customFormat="1" ht="8.25" customHeight="1">
      <c r="A680" s="4"/>
      <c r="B680" s="6"/>
      <c r="C680" s="6"/>
      <c r="D680" s="6"/>
      <c r="E680" s="6"/>
      <c r="F680" s="6"/>
      <c r="G680" s="6"/>
      <c r="H680" s="6"/>
      <c r="I680" s="6"/>
      <c r="J680" s="6"/>
      <c r="K680" s="4"/>
      <c r="L680" s="4"/>
      <c r="M680" s="14"/>
      <c r="N680" s="14"/>
      <c r="O680" s="238"/>
      <c r="P680" s="14"/>
      <c r="Q680" s="23"/>
      <c r="R680" s="23"/>
      <c r="S680" s="23"/>
      <c r="T680" s="23"/>
      <c r="U680" s="23"/>
      <c r="V680" s="23"/>
      <c r="W680" s="23"/>
      <c r="X680" s="23"/>
      <c r="Y680" s="23"/>
      <c r="Z680" s="23"/>
    </row>
    <row r="681" spans="1:26" s="15" customFormat="1">
      <c r="A681" s="16" t="s">
        <v>90</v>
      </c>
      <c r="B681" s="322" t="s">
        <v>307</v>
      </c>
      <c r="C681" s="322"/>
      <c r="D681" s="6"/>
      <c r="E681" s="6"/>
      <c r="F681" s="6"/>
      <c r="G681" s="6"/>
      <c r="H681" s="6"/>
      <c r="I681" s="6"/>
      <c r="J681" s="6"/>
      <c r="K681" s="4"/>
      <c r="L681" s="4"/>
      <c r="M681" s="14"/>
      <c r="N681" s="14"/>
      <c r="O681" s="238"/>
      <c r="P681" s="14"/>
      <c r="Q681" s="23"/>
      <c r="R681" s="23"/>
      <c r="S681" s="23"/>
      <c r="T681" s="23"/>
      <c r="U681" s="23"/>
      <c r="V681" s="23"/>
      <c r="W681" s="23"/>
      <c r="X681" s="23"/>
      <c r="Y681" s="23"/>
      <c r="Z681" s="23"/>
    </row>
    <row r="682" spans="1:26" s="15" customFormat="1" ht="8.25" customHeight="1">
      <c r="A682" s="4"/>
      <c r="B682" s="6"/>
      <c r="C682" s="6"/>
      <c r="D682" s="6"/>
      <c r="E682" s="6"/>
      <c r="F682" s="6"/>
      <c r="G682" s="6"/>
      <c r="H682" s="6"/>
      <c r="I682" s="6"/>
      <c r="J682" s="6"/>
      <c r="K682" s="4"/>
      <c r="L682" s="4"/>
      <c r="M682" s="14"/>
      <c r="N682" s="14"/>
      <c r="O682" s="238"/>
      <c r="P682" s="14"/>
      <c r="Q682" s="23"/>
      <c r="R682" s="23"/>
      <c r="S682" s="23"/>
      <c r="T682" s="23"/>
      <c r="U682" s="23"/>
      <c r="V682" s="23"/>
      <c r="W682" s="23"/>
      <c r="X682" s="23"/>
      <c r="Y682" s="23"/>
      <c r="Z682" s="23"/>
    </row>
    <row r="683" spans="1:26">
      <c r="A683" s="7" t="s">
        <v>91</v>
      </c>
      <c r="B683" s="5">
        <v>13</v>
      </c>
      <c r="C683" s="7"/>
      <c r="D683" s="7"/>
      <c r="E683" s="7"/>
      <c r="F683" s="7"/>
      <c r="G683" s="7"/>
      <c r="H683" s="7"/>
      <c r="I683" s="7"/>
      <c r="J683" s="7"/>
      <c r="K683" s="7"/>
      <c r="L683" s="7"/>
    </row>
    <row r="684" spans="1:26" s="15" customFormat="1">
      <c r="A684" s="4"/>
      <c r="B684" s="6"/>
      <c r="C684" s="6"/>
      <c r="D684" s="6"/>
      <c r="E684" s="6"/>
      <c r="F684" s="6"/>
      <c r="G684" s="6"/>
      <c r="H684" s="6"/>
      <c r="I684" s="6"/>
      <c r="J684" s="6"/>
      <c r="K684" s="4"/>
      <c r="L684" s="4"/>
      <c r="M684" s="14"/>
      <c r="N684" s="14"/>
      <c r="O684" s="238"/>
      <c r="P684" s="14"/>
      <c r="Q684" s="23"/>
      <c r="R684" s="23"/>
      <c r="S684" s="23"/>
      <c r="T684" s="23"/>
      <c r="U684" s="23"/>
      <c r="V684" s="23"/>
      <c r="W684" s="23"/>
      <c r="X684" s="23"/>
      <c r="Y684" s="23"/>
      <c r="Z684" s="23"/>
    </row>
    <row r="685" spans="1:26">
      <c r="A685" s="340" t="s">
        <v>38</v>
      </c>
      <c r="B685" s="340" t="s">
        <v>92</v>
      </c>
      <c r="C685" s="340" t="s">
        <v>93</v>
      </c>
      <c r="D685" s="340" t="s">
        <v>94</v>
      </c>
      <c r="E685" s="340" t="s">
        <v>95</v>
      </c>
      <c r="F685" s="340" t="s">
        <v>96</v>
      </c>
      <c r="G685" s="340" t="s">
        <v>97</v>
      </c>
      <c r="H685" s="340" t="s">
        <v>98</v>
      </c>
      <c r="I685" s="340"/>
      <c r="J685" s="340"/>
      <c r="K685" s="340"/>
      <c r="L685" s="340"/>
      <c r="M685" s="340"/>
      <c r="N685" s="340"/>
      <c r="O685" s="252"/>
    </row>
    <row r="686" spans="1:26" ht="30">
      <c r="A686" s="340"/>
      <c r="B686" s="340"/>
      <c r="C686" s="340"/>
      <c r="D686" s="340"/>
      <c r="E686" s="340"/>
      <c r="F686" s="340"/>
      <c r="G686" s="340"/>
      <c r="H686" s="29" t="s">
        <v>99</v>
      </c>
      <c r="I686" s="29" t="s">
        <v>100</v>
      </c>
      <c r="J686" s="29" t="s">
        <v>101</v>
      </c>
      <c r="K686" s="29" t="s">
        <v>102</v>
      </c>
      <c r="L686" s="29" t="s">
        <v>103</v>
      </c>
      <c r="M686" s="29" t="s">
        <v>104</v>
      </c>
      <c r="N686" s="29" t="s">
        <v>105</v>
      </c>
      <c r="O686" s="253" t="s">
        <v>529</v>
      </c>
    </row>
    <row r="687" spans="1:26">
      <c r="A687" s="323" t="s">
        <v>47</v>
      </c>
      <c r="B687" s="326" t="s">
        <v>155</v>
      </c>
      <c r="C687" s="328" t="s">
        <v>131</v>
      </c>
      <c r="D687" s="50" t="s">
        <v>218</v>
      </c>
      <c r="E687" s="19" t="s">
        <v>219</v>
      </c>
      <c r="F687" s="60">
        <v>25</v>
      </c>
      <c r="G687" s="60">
        <v>25</v>
      </c>
      <c r="H687" s="21">
        <v>96.8</v>
      </c>
      <c r="I687" s="21">
        <v>5.8</v>
      </c>
      <c r="J687" s="21">
        <v>0.2</v>
      </c>
      <c r="K687" s="21">
        <v>15.3</v>
      </c>
      <c r="L687" s="21">
        <v>12.8</v>
      </c>
      <c r="M687" s="21">
        <v>1.8</v>
      </c>
      <c r="N687" s="65">
        <v>6.8</v>
      </c>
      <c r="O687" s="252" t="e">
        <f>VLOOKUP(D687,'[1]CICLO DE MENUS'!$B$5:$I$60,8,FALSE)*F687</f>
        <v>#N/A</v>
      </c>
    </row>
    <row r="688" spans="1:26" ht="24">
      <c r="A688" s="324"/>
      <c r="B688" s="327"/>
      <c r="C688" s="329"/>
      <c r="D688" s="50" t="s">
        <v>153</v>
      </c>
      <c r="E688" s="19" t="s">
        <v>159</v>
      </c>
      <c r="F688" s="60">
        <v>25</v>
      </c>
      <c r="G688" s="60">
        <v>20</v>
      </c>
      <c r="H688" s="60">
        <v>14.8</v>
      </c>
      <c r="I688" s="60">
        <v>0.38</v>
      </c>
      <c r="J688" s="60">
        <v>0.02</v>
      </c>
      <c r="K688" s="60">
        <v>3.06</v>
      </c>
      <c r="L688" s="60">
        <v>2.8</v>
      </c>
      <c r="M688" s="60">
        <v>0.06</v>
      </c>
      <c r="N688" s="64">
        <v>2.75</v>
      </c>
      <c r="O688" s="252" t="e">
        <f>VLOOKUP(D688,'[1]CICLO DE MENUS'!$B$5:$I$60,8,FALSE)*F688</f>
        <v>#N/A</v>
      </c>
    </row>
    <row r="689" spans="1:15">
      <c r="A689" s="324"/>
      <c r="B689" s="327"/>
      <c r="C689" s="329"/>
      <c r="D689" s="50" t="s">
        <v>168</v>
      </c>
      <c r="E689" s="19" t="s">
        <v>169</v>
      </c>
      <c r="F689" s="60">
        <v>6</v>
      </c>
      <c r="G689" s="60">
        <v>4.8</v>
      </c>
      <c r="H689" s="60">
        <v>1.1039999999999999</v>
      </c>
      <c r="I689" s="60">
        <v>4.3200000000000002E-2</v>
      </c>
      <c r="J689" s="60">
        <v>4.7999999999999996E-3</v>
      </c>
      <c r="K689" s="60">
        <v>0.19679999999999997</v>
      </c>
      <c r="L689" s="60">
        <v>0.43199999999999994</v>
      </c>
      <c r="M689" s="60">
        <v>2.4E-2</v>
      </c>
      <c r="N689" s="64">
        <v>0.36</v>
      </c>
      <c r="O689" s="252" t="e">
        <f>VLOOKUP(D689,'[1]CICLO DE MENUS'!$B$5:$I$60,8,FALSE)*F689</f>
        <v>#N/A</v>
      </c>
    </row>
    <row r="690" spans="1:15">
      <c r="A690" s="324"/>
      <c r="B690" s="327"/>
      <c r="C690" s="329"/>
      <c r="D690" s="50" t="s">
        <v>114</v>
      </c>
      <c r="E690" s="19" t="s">
        <v>120</v>
      </c>
      <c r="F690" s="60">
        <v>4</v>
      </c>
      <c r="G690" s="60">
        <v>3.8</v>
      </c>
      <c r="H690" s="60">
        <v>1.52</v>
      </c>
      <c r="I690" s="60">
        <v>5.3199999999999997E-2</v>
      </c>
      <c r="J690" s="60">
        <v>3.8E-3</v>
      </c>
      <c r="K690" s="60">
        <v>0.29259999999999997</v>
      </c>
      <c r="L690" s="60">
        <v>0.91199999999999992</v>
      </c>
      <c r="M690" s="60">
        <v>1.1399999999999999E-2</v>
      </c>
      <c r="N690" s="64">
        <v>0.16</v>
      </c>
      <c r="O690" s="252" t="e">
        <f>VLOOKUP(D690,'[1]CICLO DE MENUS'!$B$5:$I$60,8,FALSE)*F690</f>
        <v>#N/A</v>
      </c>
    </row>
    <row r="691" spans="1:15">
      <c r="A691" s="324"/>
      <c r="B691" s="327"/>
      <c r="C691" s="329"/>
      <c r="D691" s="50" t="s">
        <v>113</v>
      </c>
      <c r="E691" s="19" t="s">
        <v>119</v>
      </c>
      <c r="F691" s="60">
        <v>11.8</v>
      </c>
      <c r="G691" s="60">
        <v>10.030000000000001</v>
      </c>
      <c r="H691" s="60">
        <v>4.7141000000000011</v>
      </c>
      <c r="I691" s="60">
        <v>7.0209999999999995E-2</v>
      </c>
      <c r="J691" s="60">
        <v>1.0030000000000001E-2</v>
      </c>
      <c r="K691" s="60">
        <v>0.95285000000000009</v>
      </c>
      <c r="L691" s="60">
        <v>2.7081000000000004</v>
      </c>
      <c r="M691" s="60">
        <v>4.0120000000000003E-2</v>
      </c>
      <c r="N691" s="64">
        <v>4.13</v>
      </c>
      <c r="O691" s="252" t="e">
        <f>VLOOKUP(D691,'[1]CICLO DE MENUS'!$B$5:$I$60,8,FALSE)*F691</f>
        <v>#N/A</v>
      </c>
    </row>
    <row r="692" spans="1:15">
      <c r="A692" s="324"/>
      <c r="B692" s="327"/>
      <c r="C692" s="329"/>
      <c r="D692" s="50" t="s">
        <v>115</v>
      </c>
      <c r="E692" s="19" t="s">
        <v>121</v>
      </c>
      <c r="F692" s="60">
        <v>1.1000000000000001</v>
      </c>
      <c r="G692" s="60">
        <v>1.0450000000000002</v>
      </c>
      <c r="H692" s="60">
        <v>1.5048000000000001</v>
      </c>
      <c r="I692" s="60">
        <v>4.9115000000000013E-2</v>
      </c>
      <c r="J692" s="60">
        <v>3.1350000000000006E-3</v>
      </c>
      <c r="K692" s="60">
        <v>0.30618500000000004</v>
      </c>
      <c r="L692" s="60">
        <v>0.41800000000000004</v>
      </c>
      <c r="M692" s="60">
        <v>1.3585000000000003E-2</v>
      </c>
      <c r="N692" s="64">
        <v>0.20900000000000002</v>
      </c>
      <c r="O692" s="252" t="e">
        <f>VLOOKUP(D692,'[1]CICLO DE MENUS'!$B$5:$I$60,8,FALSE)*F692</f>
        <v>#N/A</v>
      </c>
    </row>
    <row r="693" spans="1:15">
      <c r="A693" s="324"/>
      <c r="B693" s="327"/>
      <c r="C693" s="329"/>
      <c r="D693" s="50" t="s">
        <v>116</v>
      </c>
      <c r="E693" s="19" t="s">
        <v>122</v>
      </c>
      <c r="F693" s="60">
        <v>3</v>
      </c>
      <c r="G693" s="60">
        <v>2.7</v>
      </c>
      <c r="H693" s="60">
        <v>1.1880000000000002</v>
      </c>
      <c r="I693" s="60">
        <v>6.2100000000000002E-2</v>
      </c>
      <c r="J693" s="60">
        <v>1.6200000000000003E-2</v>
      </c>
      <c r="K693" s="60">
        <v>0.15930000000000002</v>
      </c>
      <c r="L693" s="60">
        <v>2.214</v>
      </c>
      <c r="M693" s="60">
        <v>4.8600000000000004E-2</v>
      </c>
      <c r="N693" s="64">
        <v>1.38</v>
      </c>
      <c r="O693" s="252" t="e">
        <f>VLOOKUP(D693,'[1]CICLO DE MENUS'!$B$5:$I$60,8,FALSE)*F693</f>
        <v>#N/A</v>
      </c>
    </row>
    <row r="694" spans="1:15">
      <c r="A694" s="324"/>
      <c r="B694" s="330"/>
      <c r="C694" s="341"/>
      <c r="D694" s="50" t="s">
        <v>117</v>
      </c>
      <c r="E694" s="19" t="s">
        <v>123</v>
      </c>
      <c r="F694" s="60">
        <v>0.5</v>
      </c>
      <c r="G694" s="60">
        <v>0.5</v>
      </c>
      <c r="H694" s="60">
        <v>0</v>
      </c>
      <c r="I694" s="60">
        <v>0</v>
      </c>
      <c r="J694" s="60">
        <v>0</v>
      </c>
      <c r="K694" s="60">
        <v>0</v>
      </c>
      <c r="L694" s="60">
        <v>0.12</v>
      </c>
      <c r="M694" s="60">
        <v>1.5E-3</v>
      </c>
      <c r="N694" s="64">
        <v>193.905</v>
      </c>
      <c r="O694" s="252" t="e">
        <f>VLOOKUP(D694,'[1]CICLO DE MENUS'!$B$5:$I$60,8,FALSE)*F694</f>
        <v>#N/A</v>
      </c>
    </row>
    <row r="695" spans="1:15" ht="39" customHeight="1">
      <c r="A695" s="324"/>
      <c r="B695" s="77" t="s">
        <v>155</v>
      </c>
      <c r="C695" s="76" t="s">
        <v>65</v>
      </c>
      <c r="D695" s="50" t="s">
        <v>156</v>
      </c>
      <c r="E695" s="19" t="s">
        <v>157</v>
      </c>
      <c r="F695" s="19">
        <v>55.5</v>
      </c>
      <c r="G695" s="21">
        <v>49.95</v>
      </c>
      <c r="H695" s="21">
        <v>74.4255</v>
      </c>
      <c r="I695" s="21">
        <v>6.2937000000000003</v>
      </c>
      <c r="J695" s="21">
        <v>5.3946000000000005</v>
      </c>
      <c r="K695" s="21">
        <v>0.14984999999999998</v>
      </c>
      <c r="L695" s="21">
        <v>26.473500000000005</v>
      </c>
      <c r="M695" s="21">
        <v>0.84915000000000007</v>
      </c>
      <c r="N695" s="65">
        <v>77.144999999999996</v>
      </c>
      <c r="O695" s="252" t="e">
        <f>VLOOKUP(D695,'[1]CICLO DE MENUS'!$B$5:$I$60,8,FALSE)</f>
        <v>#N/A</v>
      </c>
    </row>
    <row r="696" spans="1:15">
      <c r="A696" s="334" t="s">
        <v>161</v>
      </c>
      <c r="B696" s="326" t="s">
        <v>162</v>
      </c>
      <c r="C696" s="331" t="s">
        <v>129</v>
      </c>
      <c r="D696" s="50" t="s">
        <v>163</v>
      </c>
      <c r="E696" s="19" t="s">
        <v>164</v>
      </c>
      <c r="F696" s="60">
        <v>40</v>
      </c>
      <c r="G696" s="60">
        <v>40</v>
      </c>
      <c r="H696" s="60">
        <v>141.19999999999999</v>
      </c>
      <c r="I696" s="60">
        <v>2.68</v>
      </c>
      <c r="J696" s="60">
        <v>0.16</v>
      </c>
      <c r="K696" s="60">
        <v>32.04</v>
      </c>
      <c r="L696" s="60">
        <v>3.6</v>
      </c>
      <c r="M696" s="60">
        <v>0.32</v>
      </c>
      <c r="N696" s="64">
        <v>0.8</v>
      </c>
      <c r="O696" s="252" t="e">
        <f>VLOOKUP(D696,'[1]CICLO DE MENUS'!$B$5:$I$60,8,FALSE)*F696</f>
        <v>#N/A</v>
      </c>
    </row>
    <row r="697" spans="1:15" ht="24">
      <c r="A697" s="335"/>
      <c r="B697" s="327"/>
      <c r="C697" s="332"/>
      <c r="D697" s="50" t="s">
        <v>212</v>
      </c>
      <c r="E697" s="19" t="s">
        <v>213</v>
      </c>
      <c r="F697" s="60">
        <v>6</v>
      </c>
      <c r="G697" s="60">
        <v>6</v>
      </c>
      <c r="H697" s="60">
        <v>22.26</v>
      </c>
      <c r="I697" s="60">
        <v>0.78</v>
      </c>
      <c r="J697" s="60">
        <v>8.3999999999999991E-2</v>
      </c>
      <c r="K697" s="60">
        <v>4.4879999999999995</v>
      </c>
      <c r="L697" s="60">
        <v>1.26</v>
      </c>
      <c r="M697" s="60">
        <v>0.06</v>
      </c>
      <c r="N697" s="64">
        <v>0.3</v>
      </c>
      <c r="O697" s="252" t="e">
        <f>VLOOKUP(D697,'[1]CICLO DE MENUS'!$B$5:$I$60,8,FALSE)*F697</f>
        <v>#N/A</v>
      </c>
    </row>
    <row r="698" spans="1:15">
      <c r="A698" s="335"/>
      <c r="B698" s="327"/>
      <c r="C698" s="332"/>
      <c r="D698" s="50" t="s">
        <v>185</v>
      </c>
      <c r="E698" s="19" t="s">
        <v>186</v>
      </c>
      <c r="F698" s="60">
        <v>3</v>
      </c>
      <c r="G698" s="60">
        <v>3</v>
      </c>
      <c r="H698" s="60">
        <v>27</v>
      </c>
      <c r="I698" s="60">
        <v>0</v>
      </c>
      <c r="J698" s="60">
        <v>3</v>
      </c>
      <c r="K698" s="60">
        <v>0</v>
      </c>
      <c r="L698" s="60">
        <v>0</v>
      </c>
      <c r="M698" s="60">
        <v>0</v>
      </c>
      <c r="N698" s="64">
        <v>0</v>
      </c>
      <c r="O698" s="252" t="e">
        <f>VLOOKUP(D698,'[1]CICLO DE MENUS'!$B$5:$I$60,8,FALSE)*F698</f>
        <v>#N/A</v>
      </c>
    </row>
    <row r="699" spans="1:15">
      <c r="A699" s="336"/>
      <c r="B699" s="330"/>
      <c r="C699" s="333"/>
      <c r="D699" s="50" t="s">
        <v>117</v>
      </c>
      <c r="E699" s="19" t="s">
        <v>123</v>
      </c>
      <c r="F699" s="60">
        <v>0.5</v>
      </c>
      <c r="G699" s="60">
        <v>0.5</v>
      </c>
      <c r="H699" s="60">
        <v>0</v>
      </c>
      <c r="I699" s="60">
        <v>0</v>
      </c>
      <c r="J699" s="60">
        <v>0</v>
      </c>
      <c r="K699" s="60">
        <v>0</v>
      </c>
      <c r="L699" s="60">
        <v>0.12</v>
      </c>
      <c r="M699" s="60">
        <v>1.5E-3</v>
      </c>
      <c r="N699" s="64">
        <v>193.905</v>
      </c>
      <c r="O699" s="252" t="e">
        <f>VLOOKUP(D699,'[1]CICLO DE MENUS'!$B$5:$I$60,8,FALSE)*F699</f>
        <v>#N/A</v>
      </c>
    </row>
    <row r="700" spans="1:15" ht="24" customHeight="1">
      <c r="A700" s="355" t="s">
        <v>183</v>
      </c>
      <c r="B700" s="326" t="s">
        <v>162</v>
      </c>
      <c r="C700" s="331" t="s">
        <v>62</v>
      </c>
      <c r="D700" s="50" t="s">
        <v>153</v>
      </c>
      <c r="E700" s="19" t="s">
        <v>118</v>
      </c>
      <c r="F700" s="60">
        <v>65</v>
      </c>
      <c r="G700" s="60">
        <v>65</v>
      </c>
      <c r="H700" s="60">
        <v>52</v>
      </c>
      <c r="I700" s="60">
        <v>1.43</v>
      </c>
      <c r="J700" s="60">
        <v>6.5000000000000002E-2</v>
      </c>
      <c r="K700" s="60">
        <v>10.984999999999999</v>
      </c>
      <c r="L700" s="60">
        <v>7.8</v>
      </c>
      <c r="M700" s="60">
        <v>0.52</v>
      </c>
      <c r="N700" s="64">
        <v>3.9</v>
      </c>
      <c r="O700" s="252" t="e">
        <f>VLOOKUP(D700,'[1]CICLO DE MENUS'!$B$5:$I$60,8,FALSE)*F700</f>
        <v>#N/A</v>
      </c>
    </row>
    <row r="701" spans="1:15">
      <c r="A701" s="356"/>
      <c r="B701" s="327"/>
      <c r="C701" s="332"/>
      <c r="D701" s="28" t="s">
        <v>154</v>
      </c>
      <c r="E701" s="19" t="s">
        <v>160</v>
      </c>
      <c r="F701" s="60">
        <v>13</v>
      </c>
      <c r="G701" s="60">
        <v>13</v>
      </c>
      <c r="H701" s="60">
        <v>64.87</v>
      </c>
      <c r="I701" s="60">
        <v>3.4190000000000005</v>
      </c>
      <c r="J701" s="60">
        <v>3.4580000000000002</v>
      </c>
      <c r="K701" s="60">
        <v>4.992</v>
      </c>
      <c r="L701" s="60">
        <v>122.2</v>
      </c>
      <c r="M701" s="60">
        <v>6.5000000000000002E-2</v>
      </c>
      <c r="N701" s="64">
        <v>47.97</v>
      </c>
      <c r="O701" s="252" t="e">
        <f>VLOOKUP(D701,'[1]CICLO DE MENUS'!$B$5:$I$60,8,FALSE)*F701</f>
        <v>#N/A</v>
      </c>
    </row>
    <row r="702" spans="1:15">
      <c r="A702" s="356"/>
      <c r="B702" s="327"/>
      <c r="C702" s="332"/>
      <c r="D702" s="28" t="s">
        <v>117</v>
      </c>
      <c r="E702" s="19" t="s">
        <v>123</v>
      </c>
      <c r="F702" s="60">
        <v>0.5</v>
      </c>
      <c r="G702" s="60">
        <v>0.5</v>
      </c>
      <c r="H702" s="60">
        <v>0</v>
      </c>
      <c r="I702" s="60">
        <v>0</v>
      </c>
      <c r="J702" s="60">
        <v>0</v>
      </c>
      <c r="K702" s="60">
        <v>0</v>
      </c>
      <c r="L702" s="60">
        <v>0.12</v>
      </c>
      <c r="M702" s="60">
        <v>1.5E-3</v>
      </c>
      <c r="N702" s="64">
        <v>193.905</v>
      </c>
      <c r="O702" s="252" t="e">
        <f>VLOOKUP(D702,'[1]CICLO DE MENUS'!$B$5:$I$60,8,FALSE)*F702</f>
        <v>#N/A</v>
      </c>
    </row>
    <row r="703" spans="1:15">
      <c r="A703" s="357"/>
      <c r="B703" s="330"/>
      <c r="C703" s="333"/>
      <c r="D703" s="28" t="s">
        <v>116</v>
      </c>
      <c r="E703" s="19" t="s">
        <v>122</v>
      </c>
      <c r="F703" s="60">
        <v>2</v>
      </c>
      <c r="G703" s="60">
        <v>1.8</v>
      </c>
      <c r="H703" s="60">
        <v>0.79200000000000004</v>
      </c>
      <c r="I703" s="60">
        <v>4.1399999999999999E-2</v>
      </c>
      <c r="J703" s="60">
        <v>1.0800000000000001E-2</v>
      </c>
      <c r="K703" s="60">
        <v>0.10620000000000002</v>
      </c>
      <c r="L703" s="60">
        <v>1.476</v>
      </c>
      <c r="M703" s="60">
        <v>3.2400000000000005E-2</v>
      </c>
      <c r="N703" s="64">
        <v>0.92</v>
      </c>
      <c r="O703" s="252" t="e">
        <f>VLOOKUP(D703,'[1]CICLO DE MENUS'!$B$5:$I$60,8,FALSE)*F703</f>
        <v>#N/A</v>
      </c>
    </row>
    <row r="704" spans="1:15" ht="14.25" customHeight="1">
      <c r="A704" s="334" t="s">
        <v>184</v>
      </c>
      <c r="B704" s="326" t="s">
        <v>167</v>
      </c>
      <c r="C704" s="331" t="s">
        <v>142</v>
      </c>
      <c r="D704" s="57" t="s">
        <v>168</v>
      </c>
      <c r="E704" s="19" t="s">
        <v>169</v>
      </c>
      <c r="F704" s="19">
        <v>62</v>
      </c>
      <c r="G704" s="60">
        <v>49.6</v>
      </c>
      <c r="H704" s="60">
        <v>11.407999999999999</v>
      </c>
      <c r="I704" s="60">
        <v>0.44640000000000002</v>
      </c>
      <c r="J704" s="60">
        <v>4.9600000000000005E-2</v>
      </c>
      <c r="K704" s="60">
        <v>2.0335999999999999</v>
      </c>
      <c r="L704" s="60">
        <v>4.4640000000000004</v>
      </c>
      <c r="M704" s="60">
        <v>0.248</v>
      </c>
      <c r="N704" s="64">
        <v>3.72</v>
      </c>
      <c r="O704" s="252" t="e">
        <f>VLOOKUP(D704,'[1]CICLO DE MENUS'!$B$5:$I$60,8,FALSE)*F704</f>
        <v>#N/A</v>
      </c>
    </row>
    <row r="705" spans="1:15">
      <c r="A705" s="335"/>
      <c r="B705" s="327"/>
      <c r="C705" s="332"/>
      <c r="D705" s="57" t="s">
        <v>113</v>
      </c>
      <c r="E705" s="19" t="s">
        <v>119</v>
      </c>
      <c r="F705" s="19">
        <v>18</v>
      </c>
      <c r="G705" s="60">
        <v>15.3</v>
      </c>
      <c r="H705" s="60">
        <v>7.1909999999999998</v>
      </c>
      <c r="I705" s="60">
        <v>0.10709999999999999</v>
      </c>
      <c r="J705" s="60">
        <v>1.5300000000000003E-2</v>
      </c>
      <c r="K705" s="60">
        <v>1.4535</v>
      </c>
      <c r="L705" s="60">
        <v>4.1310000000000002</v>
      </c>
      <c r="M705" s="60">
        <v>6.1200000000000011E-2</v>
      </c>
      <c r="N705" s="64">
        <v>6.3</v>
      </c>
      <c r="O705" s="252" t="e">
        <f>VLOOKUP(D705,'[1]CICLO DE MENUS'!$B$5:$I$60,8,FALSE)*F705</f>
        <v>#N/A</v>
      </c>
    </row>
    <row r="706" spans="1:15">
      <c r="A706" s="336"/>
      <c r="B706" s="330"/>
      <c r="C706" s="333"/>
      <c r="D706" s="57" t="s">
        <v>117</v>
      </c>
      <c r="E706" s="19" t="s">
        <v>123</v>
      </c>
      <c r="F706" s="19">
        <v>2</v>
      </c>
      <c r="G706" s="60">
        <v>2</v>
      </c>
      <c r="H706" s="60">
        <v>0</v>
      </c>
      <c r="I706" s="60">
        <v>0</v>
      </c>
      <c r="J706" s="60">
        <v>0</v>
      </c>
      <c r="K706" s="60">
        <v>0</v>
      </c>
      <c r="L706" s="60">
        <v>0.48</v>
      </c>
      <c r="M706" s="60">
        <v>6.0000000000000001E-3</v>
      </c>
      <c r="N706" s="64">
        <v>775.62</v>
      </c>
      <c r="O706" s="252" t="e">
        <f>VLOOKUP(D706,'[1]CICLO DE MENUS'!$B$5:$I$60,8,FALSE)*F706</f>
        <v>#N/A</v>
      </c>
    </row>
    <row r="707" spans="1:15">
      <c r="A707" s="334" t="s">
        <v>51</v>
      </c>
      <c r="B707" s="326" t="s">
        <v>167</v>
      </c>
      <c r="C707" s="328" t="s">
        <v>135</v>
      </c>
      <c r="D707" s="57" t="s">
        <v>228</v>
      </c>
      <c r="E707" s="19" t="s">
        <v>229</v>
      </c>
      <c r="F707" s="21">
        <v>100</v>
      </c>
      <c r="G707" s="21">
        <v>60</v>
      </c>
      <c r="H707" s="21">
        <v>28.8</v>
      </c>
      <c r="I707" s="21">
        <v>0.54</v>
      </c>
      <c r="J707" s="21">
        <v>0.06</v>
      </c>
      <c r="K707" s="21">
        <v>5.34</v>
      </c>
      <c r="L707" s="21">
        <v>6</v>
      </c>
      <c r="M707" s="21">
        <v>0.36</v>
      </c>
      <c r="N707" s="58">
        <v>0</v>
      </c>
      <c r="O707" s="252" t="e">
        <f>VLOOKUP(D707,'[1]CICLO DE MENUS'!$B$5:$I$60,8,FALSE)*F707</f>
        <v>#N/A</v>
      </c>
    </row>
    <row r="708" spans="1:15">
      <c r="A708" s="336"/>
      <c r="B708" s="330"/>
      <c r="C708" s="341"/>
      <c r="D708" s="57" t="s">
        <v>176</v>
      </c>
      <c r="E708" s="19" t="s">
        <v>177</v>
      </c>
      <c r="F708" s="21">
        <v>8</v>
      </c>
      <c r="G708" s="21">
        <v>8</v>
      </c>
      <c r="H708" s="21">
        <v>31.76</v>
      </c>
      <c r="I708" s="21">
        <v>0</v>
      </c>
      <c r="J708" s="21">
        <v>0</v>
      </c>
      <c r="K708" s="21">
        <v>7.944</v>
      </c>
      <c r="L708" s="21">
        <v>0</v>
      </c>
      <c r="M708" s="21">
        <v>8.0000000000000002E-3</v>
      </c>
      <c r="N708" s="58">
        <v>0</v>
      </c>
      <c r="O708" s="252" t="e">
        <f>VLOOKUP(D708,'[1]CICLO DE MENUS'!$B$5:$I$60,8,FALSE)*F708</f>
        <v>#N/A</v>
      </c>
    </row>
    <row r="709" spans="1:15" ht="24">
      <c r="A709" s="27" t="s">
        <v>52</v>
      </c>
      <c r="B709" s="27" t="s">
        <v>172</v>
      </c>
      <c r="C709" s="384" t="s">
        <v>130</v>
      </c>
      <c r="D709" s="385"/>
      <c r="E709" s="19"/>
      <c r="F709" s="19"/>
      <c r="G709" s="19"/>
      <c r="H709" s="19"/>
      <c r="I709" s="19"/>
      <c r="J709" s="19"/>
      <c r="K709" s="19"/>
      <c r="L709" s="19"/>
      <c r="M709" s="19"/>
      <c r="N709" s="49"/>
      <c r="O709" s="252"/>
    </row>
    <row r="710" spans="1:15">
      <c r="A710" s="27" t="s">
        <v>173</v>
      </c>
      <c r="B710" s="27" t="s">
        <v>174</v>
      </c>
      <c r="C710" s="55" t="s">
        <v>175</v>
      </c>
      <c r="D710" s="51"/>
      <c r="E710" s="19"/>
      <c r="F710" s="19"/>
      <c r="G710" s="19"/>
      <c r="H710" s="19"/>
      <c r="I710" s="19"/>
      <c r="J710" s="19"/>
      <c r="K710" s="19"/>
      <c r="L710" s="19"/>
      <c r="M710" s="19"/>
      <c r="N710" s="49"/>
      <c r="O710" s="252"/>
    </row>
    <row r="711" spans="1:15">
      <c r="A711" s="27" t="s">
        <v>178</v>
      </c>
      <c r="B711" s="27" t="s">
        <v>179</v>
      </c>
      <c r="C711" s="55" t="s">
        <v>180</v>
      </c>
      <c r="D711" s="51"/>
      <c r="E711" s="19"/>
      <c r="F711" s="19"/>
      <c r="G711" s="19"/>
      <c r="H711" s="19"/>
      <c r="I711" s="19"/>
      <c r="J711" s="19"/>
      <c r="K711" s="19"/>
      <c r="L711" s="19"/>
      <c r="M711" s="19"/>
      <c r="N711" s="49"/>
      <c r="O711" s="252"/>
    </row>
    <row r="712" spans="1:15">
      <c r="A712" s="27" t="s">
        <v>182</v>
      </c>
      <c r="B712" s="337" t="s">
        <v>190</v>
      </c>
      <c r="C712" s="338"/>
      <c r="D712" s="339"/>
      <c r="E712" s="19"/>
      <c r="F712" s="19"/>
      <c r="G712" s="19"/>
      <c r="H712" s="19"/>
      <c r="I712" s="19"/>
      <c r="J712" s="19"/>
      <c r="K712" s="19"/>
      <c r="L712" s="19"/>
      <c r="M712" s="19"/>
      <c r="N712" s="49"/>
      <c r="O712" s="252"/>
    </row>
    <row r="713" spans="1:15">
      <c r="A713" s="27"/>
      <c r="B713" s="27"/>
      <c r="C713" s="20"/>
      <c r="D713" s="51"/>
      <c r="E713" s="19"/>
      <c r="F713" s="19"/>
      <c r="G713" s="19"/>
      <c r="H713" s="19"/>
      <c r="I713" s="19"/>
      <c r="J713" s="19"/>
      <c r="K713" s="19"/>
      <c r="L713" s="19"/>
      <c r="M713" s="19"/>
      <c r="N713" s="49"/>
      <c r="O713" s="252"/>
    </row>
    <row r="714" spans="1:15" s="257" customFormat="1">
      <c r="F714" s="256">
        <f>SUM(F687:F708)</f>
        <v>451.9</v>
      </c>
      <c r="L714" s="258"/>
      <c r="O714" s="259" t="e">
        <f>SUM(O687:O708)</f>
        <v>#N/A</v>
      </c>
    </row>
    <row r="715" spans="1:15">
      <c r="A715" s="345" t="s">
        <v>106</v>
      </c>
      <c r="B715" s="345"/>
      <c r="C715" s="345"/>
      <c r="D715" s="345"/>
      <c r="E715" s="345"/>
      <c r="F715" s="345"/>
      <c r="G715" s="22"/>
      <c r="H715" s="268">
        <f>SUM(H687:H713)</f>
        <v>583.33739999999989</v>
      </c>
      <c r="I715" s="268">
        <f t="shared" ref="I715:N715" si="13">SUM(I687:I713)</f>
        <v>22.195425</v>
      </c>
      <c r="J715" s="268">
        <f t="shared" si="13"/>
        <v>12.555265</v>
      </c>
      <c r="K715" s="268">
        <f t="shared" si="13"/>
        <v>89.799885000000017</v>
      </c>
      <c r="L715" s="268">
        <f t="shared" si="13"/>
        <v>200.52859999999998</v>
      </c>
      <c r="M715" s="268">
        <f t="shared" si="13"/>
        <v>4.5319550000000008</v>
      </c>
      <c r="N715" s="268">
        <f t="shared" si="13"/>
        <v>1514.1790000000001</v>
      </c>
    </row>
    <row r="716" spans="1:15">
      <c r="A716" s="345" t="s">
        <v>107</v>
      </c>
      <c r="B716" s="345"/>
      <c r="C716" s="345"/>
      <c r="D716" s="345"/>
      <c r="E716" s="345"/>
      <c r="F716" s="345"/>
      <c r="G716" s="22"/>
      <c r="H716" s="45">
        <v>1994</v>
      </c>
      <c r="I716" s="45">
        <v>69.8</v>
      </c>
      <c r="J716" s="45">
        <v>66.5</v>
      </c>
      <c r="K716" s="45">
        <v>279.2</v>
      </c>
      <c r="L716" s="45">
        <v>1100</v>
      </c>
      <c r="M716" s="47">
        <v>8.6999999999999993</v>
      </c>
      <c r="N716" s="47">
        <v>1500</v>
      </c>
    </row>
    <row r="717" spans="1:15">
      <c r="A717" s="345" t="s">
        <v>108</v>
      </c>
      <c r="B717" s="345"/>
      <c r="C717" s="345"/>
      <c r="D717" s="345"/>
      <c r="E717" s="345"/>
      <c r="F717" s="345"/>
      <c r="G717" s="22"/>
      <c r="H717" s="46">
        <v>0.27824202607823467</v>
      </c>
      <c r="I717" s="46">
        <v>0.29231224928366761</v>
      </c>
      <c r="J717" s="46">
        <v>0.18830586466165414</v>
      </c>
      <c r="K717" s="46">
        <v>0.30586181948424074</v>
      </c>
      <c r="L717" s="46">
        <v>0.17799363636363638</v>
      </c>
      <c r="M717" s="48">
        <v>0.47661839080459778</v>
      </c>
      <c r="N717" s="48">
        <v>1.0077233333333333</v>
      </c>
    </row>
    <row r="718" spans="1:15" s="23" customFormat="1">
      <c r="O718" s="238"/>
    </row>
    <row r="719" spans="1:15">
      <c r="A719" s="346" t="s">
        <v>109</v>
      </c>
      <c r="B719" s="346"/>
      <c r="C719" s="346"/>
      <c r="D719" s="347"/>
      <c r="E719" s="351" t="s">
        <v>562</v>
      </c>
      <c r="F719" s="352"/>
      <c r="G719" s="352"/>
      <c r="H719" s="352"/>
      <c r="I719" s="352"/>
      <c r="J719" s="352"/>
      <c r="K719" s="352"/>
      <c r="L719" s="352"/>
      <c r="M719" s="352"/>
      <c r="N719" s="353"/>
    </row>
    <row r="720" spans="1:15" ht="7.5" customHeight="1">
      <c r="A720" s="23"/>
      <c r="B720" s="23"/>
      <c r="C720" s="23"/>
      <c r="D720" s="18"/>
      <c r="E720" s="18"/>
      <c r="F720" s="18"/>
      <c r="G720" s="18"/>
      <c r="H720" s="18"/>
      <c r="I720" s="18"/>
      <c r="J720" s="18"/>
      <c r="K720" s="18"/>
      <c r="L720" s="18"/>
      <c r="M720" s="18"/>
    </row>
    <row r="721" spans="1:26" ht="42" customHeight="1">
      <c r="A721" s="23" t="s">
        <v>36</v>
      </c>
      <c r="B721" s="354"/>
      <c r="C721" s="354"/>
      <c r="D721" s="354"/>
      <c r="E721" s="354"/>
      <c r="F721" s="354"/>
      <c r="H721" s="346" t="s">
        <v>37</v>
      </c>
      <c r="I721" s="346"/>
      <c r="J721" s="347"/>
      <c r="K721" s="348">
        <v>1088304193</v>
      </c>
      <c r="L721" s="348"/>
      <c r="M721" s="348"/>
      <c r="N721" s="348"/>
    </row>
    <row r="724" spans="1:26" s="13" customFormat="1">
      <c r="A724" s="358" t="s">
        <v>89</v>
      </c>
      <c r="B724" s="358"/>
      <c r="C724" s="358"/>
      <c r="D724" s="358"/>
      <c r="E724" s="358"/>
      <c r="F724" s="358"/>
      <c r="G724" s="358"/>
      <c r="H724" s="358"/>
      <c r="I724" s="358"/>
      <c r="J724" s="358"/>
      <c r="K724" s="358"/>
      <c r="L724" s="358"/>
      <c r="O724" s="245"/>
    </row>
    <row r="725" spans="1:26" s="13" customFormat="1">
      <c r="A725" s="3"/>
      <c r="B725" s="3"/>
      <c r="C725" s="3"/>
      <c r="D725" s="3"/>
      <c r="E725" s="3"/>
      <c r="F725" s="3"/>
      <c r="G725" s="3"/>
      <c r="H725" s="3"/>
      <c r="I725" s="3"/>
      <c r="J725" s="3"/>
      <c r="K725" s="3"/>
      <c r="L725" s="3"/>
      <c r="O725" s="245"/>
    </row>
    <row r="726" spans="1:26" s="13" customFormat="1">
      <c r="A726" s="310" t="s">
        <v>1</v>
      </c>
      <c r="B726" s="310"/>
      <c r="C726" s="319" t="s">
        <v>39</v>
      </c>
      <c r="D726" s="319"/>
      <c r="E726" s="319"/>
      <c r="F726" s="319"/>
      <c r="G726" s="319"/>
      <c r="H726" s="319"/>
      <c r="I726" s="319"/>
      <c r="J726" s="319"/>
      <c r="K726" s="319"/>
      <c r="L726" s="319"/>
      <c r="O726" s="245"/>
    </row>
    <row r="727" spans="1:26" s="13" customFormat="1" ht="7.5" customHeight="1">
      <c r="A727" s="4"/>
      <c r="B727" s="4"/>
      <c r="C727" s="3"/>
      <c r="D727" s="3"/>
      <c r="E727" s="3"/>
      <c r="F727" s="3"/>
      <c r="G727" s="3"/>
      <c r="H727" s="3"/>
      <c r="I727" s="3"/>
      <c r="J727" s="3"/>
      <c r="K727" s="3"/>
      <c r="L727" s="3"/>
      <c r="O727" s="245"/>
    </row>
    <row r="728" spans="1:26" s="13" customFormat="1">
      <c r="A728" s="310" t="s">
        <v>5</v>
      </c>
      <c r="B728" s="310"/>
      <c r="C728" s="5" t="s">
        <v>537</v>
      </c>
      <c r="D728" s="3"/>
      <c r="E728" s="3"/>
      <c r="F728" s="3"/>
      <c r="G728" s="3"/>
      <c r="H728" s="3"/>
      <c r="I728" s="3"/>
      <c r="J728" s="3"/>
      <c r="K728" s="3"/>
      <c r="L728" s="3"/>
      <c r="O728" s="245"/>
    </row>
    <row r="729" spans="1:26" s="15" customFormat="1" ht="6.75" customHeight="1">
      <c r="A729" s="4"/>
      <c r="B729" s="6"/>
      <c r="C729" s="6"/>
      <c r="D729" s="6"/>
      <c r="E729" s="6"/>
      <c r="F729" s="6"/>
      <c r="G729" s="6"/>
      <c r="H729" s="6"/>
      <c r="I729" s="6"/>
      <c r="J729" s="6"/>
      <c r="K729" s="4"/>
      <c r="L729" s="4"/>
      <c r="M729" s="14"/>
      <c r="N729" s="14"/>
      <c r="O729" s="238"/>
      <c r="P729" s="14"/>
      <c r="Q729" s="23"/>
      <c r="R729" s="23"/>
      <c r="S729" s="23"/>
      <c r="T729" s="23"/>
      <c r="U729" s="23"/>
      <c r="V729" s="23"/>
      <c r="W729" s="23"/>
      <c r="X729" s="23"/>
      <c r="Y729" s="23"/>
      <c r="Z729" s="23"/>
    </row>
    <row r="730" spans="1:26" s="15" customFormat="1">
      <c r="A730" s="4" t="s">
        <v>6</v>
      </c>
      <c r="B730" s="4"/>
      <c r="C730" s="319" t="s">
        <v>536</v>
      </c>
      <c r="D730" s="319"/>
      <c r="E730" s="14"/>
      <c r="F730" s="14"/>
      <c r="G730" s="23"/>
      <c r="H730" s="23"/>
      <c r="I730" s="23"/>
      <c r="J730" s="23"/>
      <c r="K730" s="23"/>
      <c r="L730" s="23"/>
      <c r="M730" s="23"/>
      <c r="N730" s="23"/>
      <c r="O730" s="238"/>
      <c r="P730" s="23"/>
    </row>
    <row r="731" spans="1:26" s="15" customFormat="1" ht="9" customHeight="1">
      <c r="A731" s="4"/>
      <c r="B731" s="6"/>
      <c r="C731" s="6"/>
      <c r="D731" s="6"/>
      <c r="E731" s="6"/>
      <c r="F731" s="6"/>
      <c r="G731" s="6"/>
      <c r="H731" s="6"/>
      <c r="I731" s="6"/>
      <c r="J731" s="6"/>
      <c r="K731" s="4"/>
      <c r="L731" s="4"/>
      <c r="M731" s="14"/>
      <c r="N731" s="14"/>
      <c r="O731" s="238"/>
      <c r="P731" s="14"/>
      <c r="Q731" s="23"/>
      <c r="R731" s="23"/>
      <c r="S731" s="23"/>
      <c r="T731" s="23"/>
      <c r="U731" s="23"/>
      <c r="V731" s="23"/>
      <c r="W731" s="23"/>
      <c r="X731" s="23"/>
      <c r="Y731" s="23"/>
      <c r="Z731" s="23"/>
    </row>
    <row r="732" spans="1:26" s="15" customFormat="1">
      <c r="A732" s="310" t="s">
        <v>7</v>
      </c>
      <c r="B732" s="310"/>
      <c r="C732" s="319" t="s">
        <v>44</v>
      </c>
      <c r="D732" s="319"/>
      <c r="E732" s="6"/>
      <c r="F732" s="6"/>
      <c r="G732" s="6"/>
      <c r="H732" s="6"/>
      <c r="I732" s="6"/>
      <c r="J732" s="6"/>
      <c r="K732" s="4"/>
      <c r="L732" s="4"/>
      <c r="M732" s="14"/>
      <c r="N732" s="14"/>
      <c r="O732" s="238"/>
      <c r="P732" s="14"/>
      <c r="Q732" s="23"/>
      <c r="R732" s="23"/>
      <c r="S732" s="23"/>
      <c r="T732" s="23"/>
      <c r="U732" s="23"/>
      <c r="V732" s="23"/>
      <c r="W732" s="23"/>
      <c r="X732" s="23"/>
      <c r="Y732" s="23"/>
      <c r="Z732" s="23"/>
    </row>
    <row r="733" spans="1:26" s="15" customFormat="1" ht="9" customHeight="1">
      <c r="A733" s="4"/>
      <c r="B733" s="6"/>
      <c r="C733" s="6"/>
      <c r="D733" s="6"/>
      <c r="E733" s="6"/>
      <c r="F733" s="6"/>
      <c r="G733" s="6"/>
      <c r="H733" s="6"/>
      <c r="I733" s="6"/>
      <c r="J733" s="6"/>
      <c r="K733" s="4"/>
      <c r="L733" s="4"/>
      <c r="M733" s="14"/>
      <c r="N733" s="14"/>
      <c r="O733" s="238"/>
      <c r="P733" s="14"/>
      <c r="Q733" s="23"/>
      <c r="R733" s="23"/>
      <c r="S733" s="23"/>
      <c r="T733" s="23"/>
      <c r="U733" s="23"/>
      <c r="V733" s="23"/>
      <c r="W733" s="23"/>
      <c r="X733" s="23"/>
      <c r="Y733" s="23"/>
      <c r="Z733" s="23"/>
    </row>
    <row r="734" spans="1:26" s="15" customFormat="1">
      <c r="A734" s="321" t="s">
        <v>8</v>
      </c>
      <c r="B734" s="321"/>
      <c r="C734" s="26" t="s">
        <v>45</v>
      </c>
      <c r="D734" s="23"/>
      <c r="E734" s="23"/>
      <c r="F734" s="23"/>
      <c r="G734" s="23"/>
      <c r="H734" s="23"/>
      <c r="I734" s="23"/>
      <c r="O734" s="238"/>
    </row>
    <row r="735" spans="1:26" s="15" customFormat="1" ht="8.25" customHeight="1">
      <c r="A735" s="4"/>
      <c r="B735" s="6"/>
      <c r="C735" s="6"/>
      <c r="D735" s="6"/>
      <c r="E735" s="6"/>
      <c r="F735" s="6"/>
      <c r="G735" s="6"/>
      <c r="H735" s="6"/>
      <c r="I735" s="6"/>
      <c r="J735" s="6"/>
      <c r="K735" s="4"/>
      <c r="L735" s="4"/>
      <c r="M735" s="14"/>
      <c r="N735" s="14"/>
      <c r="O735" s="238"/>
      <c r="P735" s="14"/>
      <c r="Q735" s="23"/>
      <c r="R735" s="23"/>
      <c r="S735" s="23"/>
      <c r="T735" s="23"/>
      <c r="U735" s="23"/>
      <c r="V735" s="23"/>
      <c r="W735" s="23"/>
      <c r="X735" s="23"/>
      <c r="Y735" s="23"/>
      <c r="Z735" s="23"/>
    </row>
    <row r="736" spans="1:26" s="15" customFormat="1">
      <c r="A736" s="16" t="s">
        <v>90</v>
      </c>
      <c r="B736" s="322" t="s">
        <v>307</v>
      </c>
      <c r="C736" s="322"/>
      <c r="D736" s="6"/>
      <c r="E736" s="6"/>
      <c r="F736" s="6"/>
      <c r="G736" s="6"/>
      <c r="H736" s="6"/>
      <c r="I736" s="6"/>
      <c r="J736" s="6"/>
      <c r="K736" s="4"/>
      <c r="L736" s="4"/>
      <c r="M736" s="14"/>
      <c r="N736" s="14"/>
      <c r="O736" s="238"/>
      <c r="P736" s="14"/>
      <c r="Q736" s="23"/>
      <c r="R736" s="23"/>
      <c r="S736" s="23"/>
      <c r="T736" s="23"/>
      <c r="U736" s="23"/>
      <c r="V736" s="23"/>
      <c r="W736" s="23"/>
      <c r="X736" s="23"/>
      <c r="Y736" s="23"/>
      <c r="Z736" s="23"/>
    </row>
    <row r="737" spans="1:26" s="15" customFormat="1" ht="8.25" customHeight="1">
      <c r="A737" s="4"/>
      <c r="B737" s="6"/>
      <c r="C737" s="6"/>
      <c r="D737" s="6"/>
      <c r="E737" s="6"/>
      <c r="F737" s="6"/>
      <c r="G737" s="6"/>
      <c r="H737" s="6"/>
      <c r="I737" s="6"/>
      <c r="J737" s="6"/>
      <c r="K737" s="4"/>
      <c r="L737" s="4"/>
      <c r="M737" s="14"/>
      <c r="N737" s="14"/>
      <c r="O737" s="238"/>
      <c r="P737" s="14"/>
      <c r="Q737" s="23"/>
      <c r="R737" s="23"/>
      <c r="S737" s="23"/>
      <c r="T737" s="23"/>
      <c r="U737" s="23"/>
      <c r="V737" s="23"/>
      <c r="W737" s="23"/>
      <c r="X737" s="23"/>
      <c r="Y737" s="23"/>
      <c r="Z737" s="23"/>
    </row>
    <row r="738" spans="1:26">
      <c r="A738" s="7" t="s">
        <v>91</v>
      </c>
      <c r="B738" s="5">
        <v>14</v>
      </c>
      <c r="C738" s="7"/>
      <c r="D738" s="7"/>
      <c r="E738" s="7"/>
      <c r="F738" s="7"/>
      <c r="G738" s="7"/>
      <c r="H738" s="7"/>
      <c r="I738" s="7"/>
      <c r="J738" s="7"/>
      <c r="K738" s="7"/>
      <c r="L738" s="7"/>
    </row>
    <row r="739" spans="1:26" s="15" customFormat="1">
      <c r="A739" s="4"/>
      <c r="B739" s="6"/>
      <c r="C739" s="6"/>
      <c r="D739" s="6"/>
      <c r="E739" s="6"/>
      <c r="F739" s="6"/>
      <c r="G739" s="6"/>
      <c r="H739" s="6"/>
      <c r="I739" s="6"/>
      <c r="J739" s="6"/>
      <c r="K739" s="4"/>
      <c r="L739" s="4"/>
      <c r="M739" s="14"/>
      <c r="N739" s="14"/>
      <c r="O739" s="238"/>
      <c r="P739" s="14"/>
      <c r="Q739" s="23"/>
      <c r="R739" s="23"/>
      <c r="S739" s="23"/>
      <c r="T739" s="23"/>
      <c r="U739" s="23"/>
      <c r="V739" s="23"/>
      <c r="W739" s="23"/>
      <c r="X739" s="23"/>
      <c r="Y739" s="23"/>
      <c r="Z739" s="23"/>
    </row>
    <row r="740" spans="1:26">
      <c r="A740" s="340" t="s">
        <v>38</v>
      </c>
      <c r="B740" s="340" t="s">
        <v>92</v>
      </c>
      <c r="C740" s="340" t="s">
        <v>93</v>
      </c>
      <c r="D740" s="340" t="s">
        <v>94</v>
      </c>
      <c r="E740" s="340" t="s">
        <v>95</v>
      </c>
      <c r="F740" s="340" t="s">
        <v>96</v>
      </c>
      <c r="G740" s="340" t="s">
        <v>97</v>
      </c>
      <c r="H740" s="340" t="s">
        <v>98</v>
      </c>
      <c r="I740" s="340"/>
      <c r="J740" s="340"/>
      <c r="K740" s="340"/>
      <c r="L740" s="340"/>
      <c r="M740" s="340"/>
      <c r="N740" s="340"/>
      <c r="O740" s="252"/>
    </row>
    <row r="741" spans="1:26" ht="30">
      <c r="A741" s="340"/>
      <c r="B741" s="340"/>
      <c r="C741" s="340"/>
      <c r="D741" s="340"/>
      <c r="E741" s="340"/>
      <c r="F741" s="340"/>
      <c r="G741" s="340"/>
      <c r="H741" s="29" t="s">
        <v>99</v>
      </c>
      <c r="I741" s="29" t="s">
        <v>100</v>
      </c>
      <c r="J741" s="29" t="s">
        <v>101</v>
      </c>
      <c r="K741" s="29" t="s">
        <v>102</v>
      </c>
      <c r="L741" s="29" t="s">
        <v>103</v>
      </c>
      <c r="M741" s="29" t="s">
        <v>104</v>
      </c>
      <c r="N741" s="29" t="s">
        <v>105</v>
      </c>
      <c r="O741" s="253" t="s">
        <v>529</v>
      </c>
    </row>
    <row r="742" spans="1:26" ht="18.75" customHeight="1">
      <c r="A742" s="359" t="s">
        <v>47</v>
      </c>
      <c r="B742" s="361" t="s">
        <v>155</v>
      </c>
      <c r="C742" s="331" t="s">
        <v>66</v>
      </c>
      <c r="D742" s="50" t="s">
        <v>207</v>
      </c>
      <c r="E742" s="19" t="s">
        <v>209</v>
      </c>
      <c r="F742" s="60">
        <v>58.8</v>
      </c>
      <c r="G742" s="60">
        <v>49.98</v>
      </c>
      <c r="H742" s="60">
        <v>14.993999999999998</v>
      </c>
      <c r="I742" s="60">
        <v>0.39984000000000003</v>
      </c>
      <c r="J742" s="60">
        <v>9.9960000000000007E-2</v>
      </c>
      <c r="K742" s="60">
        <v>2.8988399999999994</v>
      </c>
      <c r="L742" s="60">
        <v>9.9959999999999987</v>
      </c>
      <c r="M742" s="60">
        <v>0.39984000000000003</v>
      </c>
      <c r="N742" s="64">
        <v>0.58799999999999997</v>
      </c>
      <c r="O742" s="252" t="e">
        <f>VLOOKUP(D742,'[1]CICLO DE MENUS'!$B$5:$I$60,8,FALSE)*F742</f>
        <v>#N/A</v>
      </c>
    </row>
    <row r="743" spans="1:26" ht="24">
      <c r="A743" s="360"/>
      <c r="B743" s="361"/>
      <c r="C743" s="332"/>
      <c r="D743" s="50" t="s">
        <v>153</v>
      </c>
      <c r="E743" s="19" t="s">
        <v>159</v>
      </c>
      <c r="F743" s="60">
        <v>37.5</v>
      </c>
      <c r="G743" s="60">
        <v>30</v>
      </c>
      <c r="H743" s="60">
        <v>22.2</v>
      </c>
      <c r="I743" s="60">
        <v>0.56999999999999995</v>
      </c>
      <c r="J743" s="60">
        <v>0.03</v>
      </c>
      <c r="K743" s="60">
        <v>4.59</v>
      </c>
      <c r="L743" s="60">
        <v>4.2</v>
      </c>
      <c r="M743" s="60">
        <v>0.09</v>
      </c>
      <c r="N743" s="64">
        <v>4.125</v>
      </c>
      <c r="O743" s="252" t="e">
        <f>VLOOKUP(D743,'[1]CICLO DE MENUS'!$B$5:$I$60,8,FALSE)*F743</f>
        <v>#N/A</v>
      </c>
    </row>
    <row r="744" spans="1:26">
      <c r="A744" s="360"/>
      <c r="B744" s="361"/>
      <c r="C744" s="332"/>
      <c r="D744" s="50" t="s">
        <v>114</v>
      </c>
      <c r="E744" s="19" t="s">
        <v>120</v>
      </c>
      <c r="F744" s="60">
        <v>4.2</v>
      </c>
      <c r="G744" s="60">
        <v>3.99</v>
      </c>
      <c r="H744" s="60">
        <v>1.5960000000000003</v>
      </c>
      <c r="I744" s="60">
        <v>5.586E-2</v>
      </c>
      <c r="J744" s="60">
        <v>3.9900000000000005E-3</v>
      </c>
      <c r="K744" s="60">
        <v>0.30723</v>
      </c>
      <c r="L744" s="60">
        <v>0.95760000000000001</v>
      </c>
      <c r="M744" s="60">
        <v>1.1970000000000001E-2</v>
      </c>
      <c r="N744" s="64">
        <v>0.16800000000000001</v>
      </c>
      <c r="O744" s="252" t="e">
        <f>VLOOKUP(D744,'[1]CICLO DE MENUS'!$B$5:$I$60,8,FALSE)*F744</f>
        <v>#N/A</v>
      </c>
    </row>
    <row r="745" spans="1:26" ht="15.75" customHeight="1">
      <c r="A745" s="360"/>
      <c r="B745" s="361"/>
      <c r="C745" s="332"/>
      <c r="D745" s="50" t="s">
        <v>115</v>
      </c>
      <c r="E745" s="19" t="s">
        <v>121</v>
      </c>
      <c r="F745" s="60">
        <v>1.1000000000000001</v>
      </c>
      <c r="G745" s="60">
        <v>1.0450000000000002</v>
      </c>
      <c r="H745" s="60">
        <v>1.5048000000000001</v>
      </c>
      <c r="I745" s="60">
        <v>4.9115000000000013E-2</v>
      </c>
      <c r="J745" s="60">
        <v>3.1350000000000006E-3</v>
      </c>
      <c r="K745" s="60">
        <v>0.30618500000000004</v>
      </c>
      <c r="L745" s="60">
        <v>0.41800000000000004</v>
      </c>
      <c r="M745" s="60">
        <v>1.3585000000000003E-2</v>
      </c>
      <c r="N745" s="64">
        <v>0.20900000000000002</v>
      </c>
      <c r="O745" s="252" t="e">
        <f>VLOOKUP(D745,'[1]CICLO DE MENUS'!$B$5:$I$60,8,FALSE)*F745</f>
        <v>#N/A</v>
      </c>
    </row>
    <row r="746" spans="1:26" ht="15" customHeight="1">
      <c r="A746" s="360"/>
      <c r="B746" s="361"/>
      <c r="C746" s="332"/>
      <c r="D746" s="50" t="s">
        <v>116</v>
      </c>
      <c r="E746" s="19" t="s">
        <v>122</v>
      </c>
      <c r="F746" s="60">
        <v>2.2000000000000002</v>
      </c>
      <c r="G746" s="60">
        <v>1.9800000000000002</v>
      </c>
      <c r="H746" s="60">
        <v>0.87120000000000009</v>
      </c>
      <c r="I746" s="60">
        <v>4.5540000000000004E-2</v>
      </c>
      <c r="J746" s="60">
        <v>1.1880000000000002E-2</v>
      </c>
      <c r="K746" s="60">
        <v>0.11682000000000002</v>
      </c>
      <c r="L746" s="60">
        <v>1.6236000000000002</v>
      </c>
      <c r="M746" s="60">
        <v>3.5640000000000005E-2</v>
      </c>
      <c r="N746" s="64">
        <v>1.012</v>
      </c>
      <c r="O746" s="252" t="e">
        <f>VLOOKUP(D746,'[1]CICLO DE MENUS'!$B$5:$I$60,8,FALSE)*F746</f>
        <v>#N/A</v>
      </c>
    </row>
    <row r="747" spans="1:26" ht="13.5" customHeight="1">
      <c r="A747" s="360"/>
      <c r="B747" s="361"/>
      <c r="C747" s="332"/>
      <c r="D747" s="50" t="s">
        <v>117</v>
      </c>
      <c r="E747" s="19" t="s">
        <v>123</v>
      </c>
      <c r="F747" s="60">
        <v>0.5</v>
      </c>
      <c r="G747" s="60">
        <v>0.5</v>
      </c>
      <c r="H747" s="60">
        <v>0</v>
      </c>
      <c r="I747" s="60">
        <v>0</v>
      </c>
      <c r="J747" s="60">
        <v>0</v>
      </c>
      <c r="K747" s="60">
        <v>0</v>
      </c>
      <c r="L747" s="60">
        <v>0.12</v>
      </c>
      <c r="M747" s="60">
        <v>1.5E-3</v>
      </c>
      <c r="N747" s="64">
        <v>193.905</v>
      </c>
      <c r="O747" s="252" t="e">
        <f>VLOOKUP(D747,'[1]CICLO DE MENUS'!$B$5:$I$60,8,FALSE)*F747</f>
        <v>#N/A</v>
      </c>
    </row>
    <row r="748" spans="1:26">
      <c r="A748" s="360"/>
      <c r="B748" s="334" t="s">
        <v>155</v>
      </c>
      <c r="C748" s="326" t="s">
        <v>143</v>
      </c>
      <c r="D748" s="69" t="s">
        <v>197</v>
      </c>
      <c r="E748" s="19" t="s">
        <v>198</v>
      </c>
      <c r="F748" s="60">
        <v>90</v>
      </c>
      <c r="G748" s="60">
        <v>83.7</v>
      </c>
      <c r="H748" s="60">
        <v>138.94200000000001</v>
      </c>
      <c r="I748" s="60">
        <v>17.325900000000001</v>
      </c>
      <c r="J748" s="60">
        <v>7.7004000000000001</v>
      </c>
      <c r="K748" s="60">
        <v>8.3699999999999997E-2</v>
      </c>
      <c r="L748" s="60">
        <v>9.2070000000000007</v>
      </c>
      <c r="M748" s="60">
        <v>0.58589999999999998</v>
      </c>
      <c r="N748" s="61">
        <v>52.731000000000002</v>
      </c>
      <c r="O748" s="252" t="e">
        <f>VLOOKUP(D748,'[1]CICLO DE MENUS'!$B$5:$I$60,8,FALSE)*F748</f>
        <v>#N/A</v>
      </c>
    </row>
    <row r="749" spans="1:26">
      <c r="A749" s="360"/>
      <c r="B749" s="335"/>
      <c r="C749" s="327"/>
      <c r="D749" s="69" t="s">
        <v>168</v>
      </c>
      <c r="E749" s="19" t="s">
        <v>169</v>
      </c>
      <c r="F749" s="60">
        <v>10</v>
      </c>
      <c r="G749" s="60">
        <v>8</v>
      </c>
      <c r="H749" s="60">
        <v>1.84</v>
      </c>
      <c r="I749" s="60">
        <v>7.2000000000000008E-2</v>
      </c>
      <c r="J749" s="60">
        <v>8.0000000000000002E-3</v>
      </c>
      <c r="K749" s="60">
        <v>0.32799999999999996</v>
      </c>
      <c r="L749" s="60">
        <v>0.72</v>
      </c>
      <c r="M749" s="60">
        <v>0.04</v>
      </c>
      <c r="N749" s="64">
        <v>0.6</v>
      </c>
      <c r="O749" s="252" t="e">
        <f>VLOOKUP(D749,'[1]CICLO DE MENUS'!$B$5:$I$60,8,FALSE)*F749</f>
        <v>#N/A</v>
      </c>
    </row>
    <row r="750" spans="1:26">
      <c r="A750" s="360"/>
      <c r="B750" s="335"/>
      <c r="C750" s="327"/>
      <c r="D750" s="69" t="s">
        <v>114</v>
      </c>
      <c r="E750" s="19" t="s">
        <v>120</v>
      </c>
      <c r="F750" s="60">
        <v>8</v>
      </c>
      <c r="G750" s="60">
        <v>7.6</v>
      </c>
      <c r="H750" s="60">
        <v>3.04</v>
      </c>
      <c r="I750" s="60">
        <v>0.10639999999999999</v>
      </c>
      <c r="J750" s="60">
        <v>7.6E-3</v>
      </c>
      <c r="K750" s="60">
        <v>0.58519999999999994</v>
      </c>
      <c r="L750" s="60">
        <v>1.8239999999999998</v>
      </c>
      <c r="M750" s="60">
        <v>2.2799999999999997E-2</v>
      </c>
      <c r="N750" s="64">
        <v>0.32</v>
      </c>
      <c r="O750" s="252" t="e">
        <f>VLOOKUP(D750,'[1]CICLO DE MENUS'!$B$5:$I$60,8,FALSE)*F750</f>
        <v>#N/A</v>
      </c>
    </row>
    <row r="751" spans="1:26">
      <c r="A751" s="360"/>
      <c r="B751" s="335"/>
      <c r="C751" s="327"/>
      <c r="D751" s="69" t="s">
        <v>113</v>
      </c>
      <c r="E751" s="19" t="s">
        <v>119</v>
      </c>
      <c r="F751" s="60">
        <v>5</v>
      </c>
      <c r="G751" s="60">
        <v>4.25</v>
      </c>
      <c r="H751" s="60">
        <v>1.9975000000000001</v>
      </c>
      <c r="I751" s="60">
        <v>2.9749999999999995E-2</v>
      </c>
      <c r="J751" s="60">
        <v>4.2500000000000003E-3</v>
      </c>
      <c r="K751" s="60">
        <v>0.40375</v>
      </c>
      <c r="L751" s="60">
        <v>1.1475</v>
      </c>
      <c r="M751" s="60">
        <v>1.7000000000000001E-2</v>
      </c>
      <c r="N751" s="64">
        <v>1.75</v>
      </c>
      <c r="O751" s="252" t="e">
        <f>VLOOKUP(D751,'[1]CICLO DE MENUS'!$B$5:$I$60,8,FALSE)*F751</f>
        <v>#N/A</v>
      </c>
    </row>
    <row r="752" spans="1:26">
      <c r="A752" s="360"/>
      <c r="B752" s="335"/>
      <c r="C752" s="327"/>
      <c r="D752" s="69" t="s">
        <v>117</v>
      </c>
      <c r="E752" s="19" t="s">
        <v>123</v>
      </c>
      <c r="F752" s="60">
        <v>0.3</v>
      </c>
      <c r="G752" s="60">
        <v>0.3</v>
      </c>
      <c r="H752" s="60">
        <v>0</v>
      </c>
      <c r="I752" s="60">
        <v>0</v>
      </c>
      <c r="J752" s="60">
        <v>0</v>
      </c>
      <c r="K752" s="60">
        <v>0</v>
      </c>
      <c r="L752" s="60">
        <v>7.1999999999999995E-2</v>
      </c>
      <c r="M752" s="60">
        <v>8.9999999999999998E-4</v>
      </c>
      <c r="N752" s="64">
        <v>116.34299999999999</v>
      </c>
      <c r="O752" s="252" t="e">
        <f>VLOOKUP(D752,'[1]CICLO DE MENUS'!$B$5:$I$60,8,FALSE)*F752</f>
        <v>#N/A</v>
      </c>
    </row>
    <row r="753" spans="1:15" ht="15" customHeight="1">
      <c r="A753" s="369" t="s">
        <v>161</v>
      </c>
      <c r="B753" s="334" t="s">
        <v>162</v>
      </c>
      <c r="C753" s="328" t="s">
        <v>54</v>
      </c>
      <c r="D753" s="68" t="s">
        <v>163</v>
      </c>
      <c r="E753" s="19" t="s">
        <v>164</v>
      </c>
      <c r="F753" s="21">
        <v>46</v>
      </c>
      <c r="G753" s="21">
        <v>46</v>
      </c>
      <c r="H753" s="21">
        <v>162.38</v>
      </c>
      <c r="I753" s="21">
        <v>3.0819999999999999</v>
      </c>
      <c r="J753" s="21">
        <v>0.18400000000000002</v>
      </c>
      <c r="K753" s="21">
        <v>36.845999999999997</v>
      </c>
      <c r="L753" s="21">
        <v>4.1399999999999997</v>
      </c>
      <c r="M753" s="21">
        <v>0.36800000000000005</v>
      </c>
      <c r="N753" s="65">
        <v>0.92</v>
      </c>
      <c r="O753" s="252" t="e">
        <f>VLOOKUP(D753,'[1]CICLO DE MENUS'!$B$5:$I$60,8,FALSE)*F753</f>
        <v>#N/A</v>
      </c>
    </row>
    <row r="754" spans="1:15" ht="12" customHeight="1">
      <c r="A754" s="370"/>
      <c r="B754" s="335"/>
      <c r="C754" s="329"/>
      <c r="D754" s="68" t="s">
        <v>117</v>
      </c>
      <c r="E754" s="19" t="s">
        <v>123</v>
      </c>
      <c r="F754" s="21">
        <v>0.5</v>
      </c>
      <c r="G754" s="21">
        <v>0.5</v>
      </c>
      <c r="H754" s="21">
        <v>0</v>
      </c>
      <c r="I754" s="21">
        <v>0</v>
      </c>
      <c r="J754" s="21">
        <v>0</v>
      </c>
      <c r="K754" s="21">
        <v>0</v>
      </c>
      <c r="L754" s="21">
        <v>7.1999999999999995E-2</v>
      </c>
      <c r="M754" s="21">
        <v>8.9999999999999998E-4</v>
      </c>
      <c r="N754" s="64">
        <v>194</v>
      </c>
      <c r="O754" s="252" t="e">
        <f>VLOOKUP(D754,'[1]CICLO DE MENUS'!$B$5:$I$60,8,FALSE)*F754</f>
        <v>#N/A</v>
      </c>
    </row>
    <row r="755" spans="1:15" ht="15.75" customHeight="1">
      <c r="A755" s="371"/>
      <c r="B755" s="336"/>
      <c r="C755" s="341"/>
      <c r="D755" s="68" t="s">
        <v>185</v>
      </c>
      <c r="E755" s="19" t="s">
        <v>186</v>
      </c>
      <c r="F755" s="19">
        <v>3</v>
      </c>
      <c r="G755" s="19">
        <v>3</v>
      </c>
      <c r="H755" s="19">
        <v>27</v>
      </c>
      <c r="I755" s="19">
        <v>0</v>
      </c>
      <c r="J755" s="19">
        <v>3</v>
      </c>
      <c r="K755" s="19">
        <v>0</v>
      </c>
      <c r="L755" s="19">
        <v>0</v>
      </c>
      <c r="M755" s="19">
        <v>0</v>
      </c>
      <c r="N755" s="70">
        <v>0</v>
      </c>
      <c r="O755" s="252" t="e">
        <f>VLOOKUP(D755,'[1]CICLO DE MENUS'!$B$5:$I$60,8,FALSE)*F755</f>
        <v>#N/A</v>
      </c>
    </row>
    <row r="756" spans="1:15" ht="17.25" customHeight="1">
      <c r="A756" s="355" t="s">
        <v>183</v>
      </c>
      <c r="B756" s="334" t="s">
        <v>162</v>
      </c>
      <c r="C756" s="331" t="s">
        <v>134</v>
      </c>
      <c r="D756" s="68" t="s">
        <v>187</v>
      </c>
      <c r="E756" s="19" t="s">
        <v>166</v>
      </c>
      <c r="F756" s="60">
        <v>83</v>
      </c>
      <c r="G756" s="60">
        <v>59.76</v>
      </c>
      <c r="H756" s="60">
        <v>78.883200000000002</v>
      </c>
      <c r="I756" s="60">
        <v>0.65736000000000006</v>
      </c>
      <c r="J756" s="60">
        <v>0.11952</v>
      </c>
      <c r="K756" s="60">
        <v>18.107279999999999</v>
      </c>
      <c r="L756" s="60">
        <v>1.7927999999999999</v>
      </c>
      <c r="M756" s="60">
        <v>0.29880000000000001</v>
      </c>
      <c r="N756" s="64">
        <v>3.32</v>
      </c>
      <c r="O756" s="252" t="e">
        <f>VLOOKUP(D756,'[1]CICLO DE MENUS'!$B$5:$I$60,8,FALSE)*F756</f>
        <v>#N/A</v>
      </c>
    </row>
    <row r="757" spans="1:15" ht="17.25" customHeight="1">
      <c r="A757" s="356"/>
      <c r="B757" s="335"/>
      <c r="C757" s="332"/>
      <c r="D757" s="68" t="s">
        <v>224</v>
      </c>
      <c r="E757" s="19" t="s">
        <v>225</v>
      </c>
      <c r="F757" s="60">
        <v>5</v>
      </c>
      <c r="G757" s="60">
        <v>5</v>
      </c>
      <c r="H757" s="60">
        <v>18.2</v>
      </c>
      <c r="I757" s="60">
        <v>0.03</v>
      </c>
      <c r="J757" s="60">
        <v>5.0000000000000001E-3</v>
      </c>
      <c r="K757" s="60">
        <v>4.51</v>
      </c>
      <c r="L757" s="60">
        <v>2.1</v>
      </c>
      <c r="M757" s="60">
        <v>0.245</v>
      </c>
      <c r="N757" s="64">
        <v>1.95</v>
      </c>
      <c r="O757" s="252" t="e">
        <f>VLOOKUP(D757,'[1]CICLO DE MENUS'!$B$5:$I$60,8,FALSE)*F757</f>
        <v>#N/A</v>
      </c>
    </row>
    <row r="758" spans="1:15" ht="18" customHeight="1">
      <c r="A758" s="357"/>
      <c r="B758" s="336"/>
      <c r="C758" s="333"/>
      <c r="D758" s="68" t="s">
        <v>117</v>
      </c>
      <c r="E758" s="19" t="s">
        <v>123</v>
      </c>
      <c r="F758" s="60">
        <v>0.2</v>
      </c>
      <c r="G758" s="60">
        <v>0.2</v>
      </c>
      <c r="H758" s="60">
        <v>0</v>
      </c>
      <c r="I758" s="60">
        <v>0</v>
      </c>
      <c r="J758" s="60">
        <v>0</v>
      </c>
      <c r="K758" s="60">
        <v>0</v>
      </c>
      <c r="L758" s="60">
        <v>4.8000000000000008E-2</v>
      </c>
      <c r="M758" s="60">
        <v>5.9999999999999995E-4</v>
      </c>
      <c r="N758" s="64">
        <v>77.562000000000012</v>
      </c>
      <c r="O758" s="252" t="e">
        <f>VLOOKUP(D758,'[1]CICLO DE MENUS'!$B$5:$I$60,8,FALSE)*F758</f>
        <v>#N/A</v>
      </c>
    </row>
    <row r="759" spans="1:15" ht="18.75" customHeight="1">
      <c r="A759" s="334" t="s">
        <v>184</v>
      </c>
      <c r="B759" s="378" t="s">
        <v>167</v>
      </c>
      <c r="C759" s="328" t="s">
        <v>63</v>
      </c>
      <c r="D759" s="68" t="e">
        <f>'[1]CICLO DE MENUS'!$A$46</f>
        <v>#REF!</v>
      </c>
      <c r="E759" s="19" t="s">
        <v>169</v>
      </c>
      <c r="F759" s="21">
        <v>50</v>
      </c>
      <c r="G759" s="21">
        <v>40</v>
      </c>
      <c r="H759" s="21">
        <v>9.1999999999999993</v>
      </c>
      <c r="I759" s="21">
        <v>0.36</v>
      </c>
      <c r="J759" s="21">
        <v>0.04</v>
      </c>
      <c r="K759" s="21">
        <v>1.64</v>
      </c>
      <c r="L759" s="21">
        <v>3.6</v>
      </c>
      <c r="M759" s="21">
        <v>0.16</v>
      </c>
      <c r="N759" s="65">
        <v>2.4</v>
      </c>
      <c r="O759" s="252" t="e">
        <f>VLOOKUP(D759,'[1]CICLO DE MENUS'!$B$5:$I$60,8,FALSE)*F759</f>
        <v>#REF!</v>
      </c>
    </row>
    <row r="760" spans="1:15" ht="14.25" customHeight="1">
      <c r="A760" s="335"/>
      <c r="B760" s="379"/>
      <c r="C760" s="329"/>
      <c r="D760" s="68" t="s">
        <v>113</v>
      </c>
      <c r="E760" s="19" t="s">
        <v>119</v>
      </c>
      <c r="F760" s="21">
        <v>10</v>
      </c>
      <c r="G760" s="21">
        <v>8.5</v>
      </c>
      <c r="H760" s="21">
        <v>3.9950000000000001</v>
      </c>
      <c r="I760" s="21">
        <v>5.949999999999999E-2</v>
      </c>
      <c r="J760" s="21">
        <v>8.5000000000000006E-3</v>
      </c>
      <c r="K760" s="21">
        <v>0.8075</v>
      </c>
      <c r="L760" s="21">
        <v>2.2949999999999999</v>
      </c>
      <c r="M760" s="21">
        <v>3.4000000000000002E-2</v>
      </c>
      <c r="N760" s="65">
        <v>3.5</v>
      </c>
      <c r="O760" s="252" t="e">
        <f>VLOOKUP(D760,'[1]CICLO DE MENUS'!$B$5:$I$60,8,FALSE)*F760</f>
        <v>#N/A</v>
      </c>
    </row>
    <row r="761" spans="1:15">
      <c r="A761" s="335"/>
      <c r="B761" s="379"/>
      <c r="C761" s="329"/>
      <c r="D761" s="68" t="s">
        <v>114</v>
      </c>
      <c r="E761" s="19" t="s">
        <v>120</v>
      </c>
      <c r="F761" s="21">
        <v>5</v>
      </c>
      <c r="G761" s="21">
        <v>4.75</v>
      </c>
      <c r="H761" s="21">
        <v>1.9</v>
      </c>
      <c r="I761" s="21">
        <v>6.649999999999999E-2</v>
      </c>
      <c r="J761" s="21">
        <v>4.7500000000000007E-3</v>
      </c>
      <c r="K761" s="21">
        <v>0.36575000000000002</v>
      </c>
      <c r="L761" s="21">
        <v>1.1399999999999999</v>
      </c>
      <c r="M761" s="21">
        <v>1.4250000000000001E-2</v>
      </c>
      <c r="N761" s="65">
        <v>0.2</v>
      </c>
      <c r="O761" s="252" t="e">
        <f>VLOOKUP(D761,'[1]CICLO DE MENUS'!$B$5:$I$60,8,FALSE)*F761</f>
        <v>#N/A</v>
      </c>
    </row>
    <row r="762" spans="1:15">
      <c r="A762" s="334" t="s">
        <v>51</v>
      </c>
      <c r="B762" s="334" t="s">
        <v>167</v>
      </c>
      <c r="C762" s="331" t="s">
        <v>81</v>
      </c>
      <c r="D762" s="68" t="s">
        <v>222</v>
      </c>
      <c r="E762" s="19" t="s">
        <v>223</v>
      </c>
      <c r="F762" s="260">
        <v>80</v>
      </c>
      <c r="G762" s="260">
        <v>60.8</v>
      </c>
      <c r="H762" s="260">
        <v>117.95199999999998</v>
      </c>
      <c r="I762" s="260">
        <v>0.2432</v>
      </c>
      <c r="J762" s="260">
        <v>6.08E-2</v>
      </c>
      <c r="K762" s="260">
        <v>28.5152</v>
      </c>
      <c r="L762" s="260">
        <v>4.8639999999999999</v>
      </c>
      <c r="M762" s="260">
        <v>6.08E-2</v>
      </c>
      <c r="N762" s="263">
        <v>0</v>
      </c>
      <c r="O762" s="252" t="e">
        <f>VLOOKUP(D762,'[1]CICLO DE MENUS'!$B$5:$I$60,8,FALSE)*F762</f>
        <v>#N/A</v>
      </c>
    </row>
    <row r="763" spans="1:15">
      <c r="A763" s="336"/>
      <c r="B763" s="336"/>
      <c r="C763" s="333"/>
      <c r="D763" s="68" t="s">
        <v>176</v>
      </c>
      <c r="E763" s="19" t="s">
        <v>177</v>
      </c>
      <c r="F763" s="21">
        <v>8</v>
      </c>
      <c r="G763" s="21">
        <v>8</v>
      </c>
      <c r="H763" s="21">
        <v>31.76</v>
      </c>
      <c r="I763" s="21">
        <v>0</v>
      </c>
      <c r="J763" s="21">
        <v>0</v>
      </c>
      <c r="K763" s="21">
        <v>7.944</v>
      </c>
      <c r="L763" s="21">
        <v>0</v>
      </c>
      <c r="M763" s="21">
        <v>8.0000000000000002E-3</v>
      </c>
      <c r="N763" s="56">
        <v>0</v>
      </c>
      <c r="O763" s="252" t="e">
        <f>VLOOKUP(D763,'[1]CICLO DE MENUS'!$B$5:$I$60,8,FALSE)*F763</f>
        <v>#N/A</v>
      </c>
    </row>
    <row r="764" spans="1:15" ht="24">
      <c r="A764" s="63" t="s">
        <v>52</v>
      </c>
      <c r="B764" s="63" t="s">
        <v>172</v>
      </c>
      <c r="C764" s="351" t="s">
        <v>74</v>
      </c>
      <c r="D764" s="353"/>
      <c r="E764" s="19"/>
      <c r="F764" s="21"/>
      <c r="G764" s="21"/>
      <c r="H764" s="21"/>
      <c r="I764" s="21"/>
      <c r="J764" s="21"/>
      <c r="K764" s="21"/>
      <c r="L764" s="21"/>
      <c r="M764" s="21"/>
      <c r="N764" s="56"/>
      <c r="O764" s="252"/>
    </row>
    <row r="765" spans="1:15">
      <c r="A765" s="63" t="s">
        <v>173</v>
      </c>
      <c r="B765" s="63" t="s">
        <v>174</v>
      </c>
      <c r="C765" s="25" t="s">
        <v>175</v>
      </c>
      <c r="D765" s="68"/>
      <c r="E765" s="19"/>
      <c r="F765" s="21"/>
      <c r="G765" s="21"/>
      <c r="H765" s="21"/>
      <c r="I765" s="21"/>
      <c r="J765" s="21"/>
      <c r="K765" s="21"/>
      <c r="L765" s="21"/>
      <c r="M765" s="21"/>
      <c r="N765" s="56"/>
      <c r="O765" s="252"/>
    </row>
    <row r="766" spans="1:15">
      <c r="A766" s="63" t="s">
        <v>178</v>
      </c>
      <c r="B766" s="63" t="s">
        <v>179</v>
      </c>
      <c r="C766" s="25" t="s">
        <v>180</v>
      </c>
      <c r="D766" s="68"/>
      <c r="E766" s="19"/>
      <c r="F766" s="21"/>
      <c r="G766" s="21"/>
      <c r="H766" s="21"/>
      <c r="I766" s="21"/>
      <c r="J766" s="21"/>
      <c r="K766" s="21"/>
      <c r="L766" s="21"/>
      <c r="M766" s="21"/>
      <c r="N766" s="56"/>
      <c r="O766" s="252"/>
    </row>
    <row r="767" spans="1:15">
      <c r="A767" s="63" t="s">
        <v>182</v>
      </c>
      <c r="B767" s="337" t="s">
        <v>190</v>
      </c>
      <c r="C767" s="338"/>
      <c r="D767" s="339"/>
      <c r="E767" s="19"/>
      <c r="F767" s="21"/>
      <c r="G767" s="21"/>
      <c r="H767" s="21"/>
      <c r="I767" s="21"/>
      <c r="J767" s="21"/>
      <c r="K767" s="21"/>
      <c r="L767" s="21"/>
      <c r="M767" s="21"/>
      <c r="N767" s="56"/>
      <c r="O767" s="252"/>
    </row>
    <row r="768" spans="1:15">
      <c r="A768" s="17"/>
      <c r="B768" s="27"/>
      <c r="C768" s="20"/>
      <c r="D768" s="51"/>
      <c r="E768" s="19"/>
      <c r="F768" s="19"/>
      <c r="G768" s="19"/>
      <c r="H768" s="19"/>
      <c r="I768" s="19"/>
      <c r="J768" s="19"/>
      <c r="K768" s="19"/>
      <c r="L768" s="19"/>
      <c r="M768" s="19"/>
      <c r="N768" s="49"/>
      <c r="O768" s="252"/>
    </row>
    <row r="769" spans="1:26" s="257" customFormat="1">
      <c r="F769" s="256">
        <f>SUM(F742:F763)</f>
        <v>508.3</v>
      </c>
      <c r="L769" s="258"/>
      <c r="O769" s="259" t="e">
        <f>SUM(O742:O763)</f>
        <v>#N/A</v>
      </c>
    </row>
    <row r="770" spans="1:26">
      <c r="A770" s="345" t="s">
        <v>106</v>
      </c>
      <c r="B770" s="345"/>
      <c r="C770" s="345"/>
      <c r="D770" s="345"/>
      <c r="E770" s="345"/>
      <c r="F770" s="345"/>
      <c r="G770" s="22"/>
      <c r="H770" s="268">
        <f>SUM(H742:H768)</f>
        <v>638.25569999999993</v>
      </c>
      <c r="I770" s="268">
        <f t="shared" ref="I770:N770" si="14">SUM(I742:I768)</f>
        <v>23.152965000000005</v>
      </c>
      <c r="J770" s="268">
        <f t="shared" si="14"/>
        <v>11.291784999999999</v>
      </c>
      <c r="K770" s="268">
        <f t="shared" si="14"/>
        <v>108.35545500000002</v>
      </c>
      <c r="L770" s="268">
        <f t="shared" si="14"/>
        <v>50.337499999999999</v>
      </c>
      <c r="M770" s="268">
        <f t="shared" si="14"/>
        <v>2.4094849999999997</v>
      </c>
      <c r="N770" s="268">
        <f t="shared" si="14"/>
        <v>655.60300000000018</v>
      </c>
    </row>
    <row r="771" spans="1:26">
      <c r="A771" s="345" t="s">
        <v>107</v>
      </c>
      <c r="B771" s="345"/>
      <c r="C771" s="345"/>
      <c r="D771" s="345"/>
      <c r="E771" s="345"/>
      <c r="F771" s="345"/>
      <c r="G771" s="22"/>
      <c r="H771" s="60">
        <v>1994</v>
      </c>
      <c r="I771" s="60">
        <v>69.8</v>
      </c>
      <c r="J771" s="60">
        <v>66.5</v>
      </c>
      <c r="K771" s="60">
        <v>279.2</v>
      </c>
      <c r="L771" s="60">
        <v>1100</v>
      </c>
      <c r="M771" s="61">
        <v>8.6999999999999993</v>
      </c>
      <c r="N771" s="61">
        <v>1500</v>
      </c>
    </row>
    <row r="772" spans="1:26">
      <c r="A772" s="345" t="s">
        <v>108</v>
      </c>
      <c r="B772" s="345"/>
      <c r="C772" s="345"/>
      <c r="D772" s="345"/>
      <c r="E772" s="345"/>
      <c r="F772" s="345"/>
      <c r="G772" s="22"/>
      <c r="H772" s="71">
        <v>0.34867442326980941</v>
      </c>
      <c r="I772" s="71">
        <v>0.39267148997134677</v>
      </c>
      <c r="J772" s="71">
        <v>0.23003533834586465</v>
      </c>
      <c r="K772" s="71">
        <v>0.39126747851002874</v>
      </c>
      <c r="L772" s="71">
        <v>0.15666990909090908</v>
      </c>
      <c r="M772" s="72">
        <v>0.28188045977011494</v>
      </c>
      <c r="N772" s="72">
        <v>0.48559200000000008</v>
      </c>
    </row>
    <row r="773" spans="1:26" s="23" customFormat="1">
      <c r="O773" s="238"/>
    </row>
    <row r="774" spans="1:26">
      <c r="A774" s="346" t="s">
        <v>109</v>
      </c>
      <c r="B774" s="346"/>
      <c r="C774" s="346"/>
      <c r="D774" s="347"/>
      <c r="E774" s="351" t="s">
        <v>562</v>
      </c>
      <c r="F774" s="352"/>
      <c r="G774" s="352"/>
      <c r="H774" s="352"/>
      <c r="I774" s="352"/>
      <c r="J774" s="352"/>
      <c r="K774" s="352"/>
      <c r="L774" s="352"/>
      <c r="M774" s="352"/>
      <c r="N774" s="353"/>
    </row>
    <row r="775" spans="1:26" ht="7.5" customHeight="1">
      <c r="A775" s="23"/>
      <c r="B775" s="23"/>
      <c r="C775" s="23"/>
      <c r="D775" s="18"/>
      <c r="E775" s="18"/>
      <c r="F775" s="18"/>
      <c r="G775" s="18"/>
      <c r="H775" s="18"/>
      <c r="I775" s="18"/>
      <c r="J775" s="18"/>
      <c r="K775" s="18"/>
      <c r="L775" s="18"/>
      <c r="M775" s="18"/>
    </row>
    <row r="776" spans="1:26" ht="42" customHeight="1">
      <c r="A776" s="23" t="s">
        <v>36</v>
      </c>
      <c r="B776" s="354"/>
      <c r="C776" s="354"/>
      <c r="D776" s="354"/>
      <c r="E776" s="354"/>
      <c r="F776" s="354"/>
      <c r="H776" s="346" t="s">
        <v>37</v>
      </c>
      <c r="I776" s="346"/>
      <c r="J776" s="347"/>
      <c r="K776" s="348">
        <v>1088304193</v>
      </c>
      <c r="L776" s="348"/>
      <c r="M776" s="348"/>
      <c r="N776" s="348"/>
    </row>
    <row r="777" spans="1:26">
      <c r="A777" s="23"/>
      <c r="B777" s="18"/>
      <c r="C777" s="18"/>
      <c r="D777" s="18"/>
      <c r="E777" s="18"/>
      <c r="F777" s="18"/>
      <c r="H777" s="23"/>
      <c r="I777" s="23"/>
      <c r="J777" s="23"/>
      <c r="K777" s="73"/>
      <c r="L777" s="73"/>
      <c r="M777" s="73"/>
      <c r="N777" s="73"/>
    </row>
    <row r="778" spans="1:26">
      <c r="A778" s="23"/>
      <c r="B778" s="18"/>
      <c r="C778" s="18"/>
      <c r="D778" s="18"/>
      <c r="E778" s="18"/>
      <c r="F778" s="18"/>
      <c r="H778" s="23"/>
      <c r="I778" s="23"/>
      <c r="J778" s="23"/>
      <c r="K778" s="73"/>
      <c r="L778" s="73"/>
      <c r="M778" s="73"/>
      <c r="N778" s="73"/>
    </row>
    <row r="779" spans="1:26" s="13" customFormat="1">
      <c r="A779" s="3"/>
      <c r="B779" s="3"/>
      <c r="C779" s="3"/>
      <c r="D779" s="3"/>
      <c r="E779" s="3"/>
      <c r="F779" s="3"/>
      <c r="G779" s="3"/>
      <c r="H779" s="3"/>
      <c r="I779" s="3"/>
      <c r="J779" s="3"/>
      <c r="K779" s="3"/>
      <c r="L779" s="3"/>
      <c r="O779" s="245"/>
    </row>
    <row r="780" spans="1:26" s="13" customFormat="1">
      <c r="A780" s="310" t="s">
        <v>1</v>
      </c>
      <c r="B780" s="310"/>
      <c r="C780" s="319" t="s">
        <v>39</v>
      </c>
      <c r="D780" s="319"/>
      <c r="E780" s="319"/>
      <c r="F780" s="319"/>
      <c r="G780" s="319"/>
      <c r="H780" s="319"/>
      <c r="I780" s="319"/>
      <c r="J780" s="319"/>
      <c r="K780" s="319"/>
      <c r="L780" s="319"/>
      <c r="O780" s="245"/>
    </row>
    <row r="781" spans="1:26" s="13" customFormat="1" ht="7.5" customHeight="1">
      <c r="A781" s="4"/>
      <c r="B781" s="4"/>
      <c r="C781" s="3"/>
      <c r="D781" s="3"/>
      <c r="E781" s="3"/>
      <c r="F781" s="3"/>
      <c r="G781" s="3"/>
      <c r="H781" s="3"/>
      <c r="I781" s="3"/>
      <c r="J781" s="3"/>
      <c r="K781" s="3"/>
      <c r="L781" s="3"/>
      <c r="O781" s="245"/>
    </row>
    <row r="782" spans="1:26" s="13" customFormat="1">
      <c r="A782" s="310" t="s">
        <v>5</v>
      </c>
      <c r="B782" s="310"/>
      <c r="C782" s="5" t="s">
        <v>537</v>
      </c>
      <c r="D782" s="3"/>
      <c r="E782" s="3"/>
      <c r="F782" s="3"/>
      <c r="G782" s="3"/>
      <c r="H782" s="3"/>
      <c r="I782" s="3"/>
      <c r="J782" s="3"/>
      <c r="K782" s="3"/>
      <c r="L782" s="3"/>
      <c r="O782" s="245"/>
    </row>
    <row r="783" spans="1:26" s="15" customFormat="1" ht="6.75" customHeight="1">
      <c r="A783" s="4"/>
      <c r="B783" s="6"/>
      <c r="C783" s="6"/>
      <c r="D783" s="6"/>
      <c r="E783" s="6"/>
      <c r="F783" s="6"/>
      <c r="G783" s="6"/>
      <c r="H783" s="6"/>
      <c r="I783" s="6"/>
      <c r="J783" s="6"/>
      <c r="K783" s="4"/>
      <c r="L783" s="4"/>
      <c r="M783" s="14"/>
      <c r="N783" s="14"/>
      <c r="O783" s="238"/>
      <c r="P783" s="14"/>
      <c r="Q783" s="23"/>
      <c r="R783" s="23"/>
      <c r="S783" s="23"/>
      <c r="T783" s="23"/>
      <c r="U783" s="23"/>
      <c r="V783" s="23"/>
      <c r="W783" s="23"/>
      <c r="X783" s="23"/>
      <c r="Y783" s="23"/>
      <c r="Z783" s="23"/>
    </row>
    <row r="784" spans="1:26" s="15" customFormat="1">
      <c r="A784" s="4" t="s">
        <v>6</v>
      </c>
      <c r="B784" s="4"/>
      <c r="C784" s="319" t="s">
        <v>536</v>
      </c>
      <c r="D784" s="319"/>
      <c r="E784" s="14"/>
      <c r="F784" s="14"/>
      <c r="G784" s="23"/>
      <c r="H784" s="23"/>
      <c r="I784" s="23"/>
      <c r="J784" s="23"/>
      <c r="K784" s="23"/>
      <c r="L784" s="23"/>
      <c r="M784" s="23"/>
      <c r="N784" s="23"/>
      <c r="O784" s="238"/>
      <c r="P784" s="23"/>
    </row>
    <row r="785" spans="1:26" s="15" customFormat="1" ht="9" customHeight="1">
      <c r="A785" s="4"/>
      <c r="B785" s="6"/>
      <c r="C785" s="6"/>
      <c r="D785" s="6"/>
      <c r="E785" s="6"/>
      <c r="F785" s="6"/>
      <c r="G785" s="6"/>
      <c r="H785" s="6"/>
      <c r="I785" s="6"/>
      <c r="J785" s="6"/>
      <c r="K785" s="4"/>
      <c r="L785" s="4"/>
      <c r="M785" s="14"/>
      <c r="N785" s="14"/>
      <c r="O785" s="238"/>
      <c r="P785" s="14"/>
      <c r="Q785" s="23"/>
      <c r="R785" s="23"/>
      <c r="S785" s="23"/>
      <c r="T785" s="23"/>
      <c r="U785" s="23"/>
      <c r="V785" s="23"/>
      <c r="W785" s="23"/>
      <c r="X785" s="23"/>
      <c r="Y785" s="23"/>
      <c r="Z785" s="23"/>
    </row>
    <row r="786" spans="1:26" s="15" customFormat="1">
      <c r="A786" s="310" t="s">
        <v>7</v>
      </c>
      <c r="B786" s="310"/>
      <c r="C786" s="319" t="s">
        <v>44</v>
      </c>
      <c r="D786" s="319"/>
      <c r="E786" s="6"/>
      <c r="F786" s="6"/>
      <c r="G786" s="6"/>
      <c r="H786" s="6"/>
      <c r="I786" s="6"/>
      <c r="J786" s="6"/>
      <c r="K786" s="4"/>
      <c r="L786" s="4"/>
      <c r="M786" s="14"/>
      <c r="N786" s="14"/>
      <c r="O786" s="238"/>
      <c r="P786" s="14"/>
      <c r="Q786" s="23"/>
      <c r="R786" s="23"/>
      <c r="S786" s="23"/>
      <c r="T786" s="23"/>
      <c r="U786" s="23"/>
      <c r="V786" s="23"/>
      <c r="W786" s="23"/>
      <c r="X786" s="23"/>
      <c r="Y786" s="23"/>
      <c r="Z786" s="23"/>
    </row>
    <row r="787" spans="1:26" s="15" customFormat="1" ht="9" customHeight="1">
      <c r="A787" s="4"/>
      <c r="B787" s="6"/>
      <c r="C787" s="6"/>
      <c r="D787" s="6"/>
      <c r="E787" s="6"/>
      <c r="F787" s="6"/>
      <c r="G787" s="6"/>
      <c r="H787" s="6"/>
      <c r="I787" s="6"/>
      <c r="J787" s="6"/>
      <c r="K787" s="4"/>
      <c r="L787" s="4"/>
      <c r="M787" s="14"/>
      <c r="N787" s="14"/>
      <c r="O787" s="238"/>
      <c r="P787" s="14"/>
      <c r="Q787" s="23"/>
      <c r="R787" s="23"/>
      <c r="S787" s="23"/>
      <c r="T787" s="23"/>
      <c r="U787" s="23"/>
      <c r="V787" s="23"/>
      <c r="W787" s="23"/>
      <c r="X787" s="23"/>
      <c r="Y787" s="23"/>
      <c r="Z787" s="23"/>
    </row>
    <row r="788" spans="1:26" s="15" customFormat="1">
      <c r="A788" s="321" t="s">
        <v>8</v>
      </c>
      <c r="B788" s="321"/>
      <c r="C788" s="26" t="s">
        <v>45</v>
      </c>
      <c r="D788" s="23"/>
      <c r="E788" s="23"/>
      <c r="F788" s="23"/>
      <c r="G788" s="23"/>
      <c r="H788" s="23"/>
      <c r="I788" s="23"/>
      <c r="O788" s="238"/>
    </row>
    <row r="789" spans="1:26" s="15" customFormat="1" ht="8.25" customHeight="1">
      <c r="A789" s="4"/>
      <c r="B789" s="6"/>
      <c r="C789" s="6"/>
      <c r="D789" s="6"/>
      <c r="E789" s="6"/>
      <c r="F789" s="6"/>
      <c r="G789" s="6"/>
      <c r="H789" s="6"/>
      <c r="I789" s="6"/>
      <c r="J789" s="6"/>
      <c r="K789" s="4"/>
      <c r="L789" s="4"/>
      <c r="M789" s="14"/>
      <c r="N789" s="14"/>
      <c r="O789" s="238"/>
      <c r="P789" s="14"/>
      <c r="Q789" s="23"/>
      <c r="R789" s="23"/>
      <c r="S789" s="23"/>
      <c r="T789" s="23"/>
      <c r="U789" s="23"/>
      <c r="V789" s="23"/>
      <c r="W789" s="23"/>
      <c r="X789" s="23"/>
      <c r="Y789" s="23"/>
      <c r="Z789" s="23"/>
    </row>
    <row r="790" spans="1:26" s="15" customFormat="1">
      <c r="A790" s="16" t="s">
        <v>90</v>
      </c>
      <c r="B790" s="322" t="s">
        <v>307</v>
      </c>
      <c r="C790" s="322"/>
      <c r="D790" s="6"/>
      <c r="E790" s="6"/>
      <c r="F790" s="6"/>
      <c r="G790" s="6"/>
      <c r="H790" s="6"/>
      <c r="I790" s="6"/>
      <c r="J790" s="6"/>
      <c r="K790" s="4"/>
      <c r="L790" s="4"/>
      <c r="M790" s="14"/>
      <c r="N790" s="14"/>
      <c r="O790" s="238"/>
      <c r="P790" s="14"/>
      <c r="Q790" s="23"/>
      <c r="R790" s="23"/>
      <c r="S790" s="23"/>
      <c r="T790" s="23"/>
      <c r="U790" s="23"/>
      <c r="V790" s="23"/>
      <c r="W790" s="23"/>
      <c r="X790" s="23"/>
      <c r="Y790" s="23"/>
      <c r="Z790" s="23"/>
    </row>
    <row r="791" spans="1:26" s="15" customFormat="1" ht="8.25" customHeight="1">
      <c r="A791" s="4"/>
      <c r="B791" s="6"/>
      <c r="C791" s="6"/>
      <c r="D791" s="6"/>
      <c r="E791" s="6"/>
      <c r="F791" s="6"/>
      <c r="G791" s="6"/>
      <c r="H791" s="6"/>
      <c r="I791" s="6"/>
      <c r="J791" s="6"/>
      <c r="K791" s="4"/>
      <c r="L791" s="4"/>
      <c r="M791" s="14"/>
      <c r="N791" s="14"/>
      <c r="O791" s="238"/>
      <c r="P791" s="14"/>
      <c r="Q791" s="23"/>
      <c r="R791" s="23"/>
      <c r="S791" s="23"/>
      <c r="T791" s="23"/>
      <c r="U791" s="23"/>
      <c r="V791" s="23"/>
      <c r="W791" s="23"/>
      <c r="X791" s="23"/>
      <c r="Y791" s="23"/>
      <c r="Z791" s="23"/>
    </row>
    <row r="792" spans="1:26">
      <c r="A792" s="7" t="s">
        <v>91</v>
      </c>
      <c r="B792" s="5">
        <v>15</v>
      </c>
      <c r="C792" s="7"/>
      <c r="D792" s="7"/>
      <c r="E792" s="7"/>
      <c r="F792" s="7"/>
      <c r="G792" s="7"/>
      <c r="H792" s="7"/>
      <c r="I792" s="7"/>
      <c r="J792" s="7"/>
      <c r="K792" s="7"/>
      <c r="L792" s="7"/>
    </row>
    <row r="793" spans="1:26" s="15" customFormat="1">
      <c r="A793" s="4"/>
      <c r="B793" s="6"/>
      <c r="C793" s="6"/>
      <c r="D793" s="6"/>
      <c r="E793" s="6"/>
      <c r="F793" s="6"/>
      <c r="G793" s="6"/>
      <c r="H793" s="6"/>
      <c r="I793" s="6"/>
      <c r="J793" s="6"/>
      <c r="K793" s="4"/>
      <c r="L793" s="4"/>
      <c r="M793" s="14"/>
      <c r="N793" s="14"/>
      <c r="O793" s="238"/>
      <c r="P793" s="14"/>
      <c r="Q793" s="23"/>
      <c r="R793" s="23"/>
      <c r="S793" s="23"/>
      <c r="T793" s="23"/>
      <c r="U793" s="23"/>
      <c r="V793" s="23"/>
      <c r="W793" s="23"/>
      <c r="X793" s="23"/>
      <c r="Y793" s="23"/>
      <c r="Z793" s="23"/>
    </row>
    <row r="794" spans="1:26">
      <c r="A794" s="340" t="s">
        <v>38</v>
      </c>
      <c r="B794" s="340" t="s">
        <v>92</v>
      </c>
      <c r="C794" s="340" t="s">
        <v>93</v>
      </c>
      <c r="D794" s="340" t="s">
        <v>94</v>
      </c>
      <c r="E794" s="340" t="s">
        <v>95</v>
      </c>
      <c r="F794" s="340" t="s">
        <v>96</v>
      </c>
      <c r="G794" s="340" t="s">
        <v>97</v>
      </c>
      <c r="H794" s="340" t="s">
        <v>98</v>
      </c>
      <c r="I794" s="340"/>
      <c r="J794" s="340"/>
      <c r="K794" s="340"/>
      <c r="L794" s="340"/>
      <c r="M794" s="340"/>
      <c r="N794" s="340"/>
      <c r="O794" s="252"/>
    </row>
    <row r="795" spans="1:26" ht="30">
      <c r="A795" s="340"/>
      <c r="B795" s="340"/>
      <c r="C795" s="340"/>
      <c r="D795" s="340"/>
      <c r="E795" s="340"/>
      <c r="F795" s="340"/>
      <c r="G795" s="340"/>
      <c r="H795" s="29" t="s">
        <v>99</v>
      </c>
      <c r="I795" s="29" t="s">
        <v>100</v>
      </c>
      <c r="J795" s="29" t="s">
        <v>101</v>
      </c>
      <c r="K795" s="29" t="s">
        <v>102</v>
      </c>
      <c r="L795" s="29" t="s">
        <v>103</v>
      </c>
      <c r="M795" s="29" t="s">
        <v>104</v>
      </c>
      <c r="N795" s="29" t="s">
        <v>105</v>
      </c>
      <c r="O795" s="253" t="s">
        <v>529</v>
      </c>
    </row>
    <row r="796" spans="1:26">
      <c r="A796" s="323" t="s">
        <v>47</v>
      </c>
      <c r="B796" s="326" t="s">
        <v>155</v>
      </c>
      <c r="C796" s="349" t="s">
        <v>546</v>
      </c>
      <c r="D796" s="50" t="s">
        <v>234</v>
      </c>
      <c r="E796" s="19" t="s">
        <v>235</v>
      </c>
      <c r="F796" s="60">
        <v>25</v>
      </c>
      <c r="G796" s="60">
        <v>25</v>
      </c>
      <c r="H796" s="60">
        <v>93.25</v>
      </c>
      <c r="I796" s="60">
        <v>5.3250000000000002</v>
      </c>
      <c r="J796" s="60">
        <v>0.27500000000000002</v>
      </c>
      <c r="K796" s="60">
        <v>15.45</v>
      </c>
      <c r="L796" s="60">
        <v>33.25</v>
      </c>
      <c r="M796" s="60">
        <v>1.55</v>
      </c>
      <c r="N796" s="64">
        <v>3.75</v>
      </c>
      <c r="O796" s="252" t="e">
        <f>VLOOKUP(D796,'[1]CICLO DE MENUS'!$B$5:$I$60,8,FALSE)*F796</f>
        <v>#N/A</v>
      </c>
    </row>
    <row r="797" spans="1:26">
      <c r="A797" s="324"/>
      <c r="B797" s="327"/>
      <c r="C797" s="350"/>
      <c r="D797" s="50" t="s">
        <v>194</v>
      </c>
      <c r="E797" s="19" t="s">
        <v>196</v>
      </c>
      <c r="F797" s="60">
        <v>8</v>
      </c>
      <c r="G797" s="60">
        <v>5.44</v>
      </c>
      <c r="H797" s="60">
        <v>9.0304000000000002</v>
      </c>
      <c r="I797" s="60">
        <v>6.5280000000000005E-2</v>
      </c>
      <c r="J797" s="60">
        <v>1.0880000000000001E-2</v>
      </c>
      <c r="K797" s="60">
        <v>2.1379199999999998</v>
      </c>
      <c r="L797" s="60">
        <v>0.43520000000000003</v>
      </c>
      <c r="M797" s="60">
        <v>2.1760000000000002E-2</v>
      </c>
      <c r="N797" s="64">
        <v>2.08</v>
      </c>
      <c r="O797" s="252" t="e">
        <f>VLOOKUP(D797,'[1]CICLO DE MENUS'!$B$5:$I$60,8,FALSE)*F797</f>
        <v>#N/A</v>
      </c>
    </row>
    <row r="798" spans="1:26">
      <c r="A798" s="324"/>
      <c r="B798" s="327"/>
      <c r="C798" s="350"/>
      <c r="D798" s="50" t="s">
        <v>113</v>
      </c>
      <c r="E798" s="19" t="s">
        <v>119</v>
      </c>
      <c r="F798" s="60">
        <v>5</v>
      </c>
      <c r="G798" s="60">
        <v>4.25</v>
      </c>
      <c r="H798" s="60">
        <v>1.9975000000000001</v>
      </c>
      <c r="I798" s="60">
        <v>2.9749999999999995E-2</v>
      </c>
      <c r="J798" s="60">
        <v>4.2500000000000003E-3</v>
      </c>
      <c r="K798" s="60">
        <v>0.40375</v>
      </c>
      <c r="L798" s="60">
        <v>1.1475</v>
      </c>
      <c r="M798" s="60">
        <v>1.7000000000000001E-2</v>
      </c>
      <c r="N798" s="64">
        <v>1.75</v>
      </c>
      <c r="O798" s="252" t="e">
        <f>VLOOKUP(D798,'[1]CICLO DE MENUS'!$B$5:$I$60,8,FALSE)*F798</f>
        <v>#N/A</v>
      </c>
    </row>
    <row r="799" spans="1:26">
      <c r="A799" s="324"/>
      <c r="B799" s="327"/>
      <c r="C799" s="350"/>
      <c r="D799" s="50" t="s">
        <v>539</v>
      </c>
      <c r="E799" s="19" t="s">
        <v>545</v>
      </c>
      <c r="F799" s="60">
        <v>10</v>
      </c>
      <c r="G799" s="60">
        <v>10</v>
      </c>
      <c r="H799" s="60">
        <v>15.2</v>
      </c>
      <c r="I799" s="60">
        <v>0.34</v>
      </c>
      <c r="J799" s="60">
        <v>0.12</v>
      </c>
      <c r="K799" s="60">
        <v>3.05</v>
      </c>
      <c r="L799" s="60">
        <v>0.5</v>
      </c>
      <c r="M799" s="60">
        <v>0.08</v>
      </c>
      <c r="N799" s="64">
        <v>0.3</v>
      </c>
      <c r="O799" s="252" t="e">
        <f>VLOOKUP(D799,'[1]CICLO DE MENUS'!$B$5:$I$60,8,FALSE)*F799</f>
        <v>#N/A</v>
      </c>
    </row>
    <row r="800" spans="1:26">
      <c r="A800" s="324"/>
      <c r="B800" s="327"/>
      <c r="C800" s="350"/>
      <c r="D800" s="50" t="s">
        <v>114</v>
      </c>
      <c r="E800" s="19" t="s">
        <v>120</v>
      </c>
      <c r="F800" s="60">
        <v>4</v>
      </c>
      <c r="G800" s="60">
        <v>3.8</v>
      </c>
      <c r="H800" s="60">
        <v>1.52</v>
      </c>
      <c r="I800" s="60">
        <v>5.3199999999999997E-2</v>
      </c>
      <c r="J800" s="60">
        <v>3.8E-3</v>
      </c>
      <c r="K800" s="60">
        <v>0.29259999999999997</v>
      </c>
      <c r="L800" s="60">
        <v>0.91199999999999992</v>
      </c>
      <c r="M800" s="60">
        <v>1.1399999999999999E-2</v>
      </c>
      <c r="N800" s="64">
        <v>0.16</v>
      </c>
      <c r="O800" s="252" t="e">
        <f>VLOOKUP(D800,'[1]CICLO DE MENUS'!$B$5:$I$60,8,FALSE)*F800</f>
        <v>#N/A</v>
      </c>
    </row>
    <row r="801" spans="1:15">
      <c r="A801" s="324"/>
      <c r="B801" s="327"/>
      <c r="C801" s="350"/>
      <c r="D801" s="50" t="s">
        <v>115</v>
      </c>
      <c r="E801" s="19" t="s">
        <v>121</v>
      </c>
      <c r="F801" s="60">
        <v>1.1000000000000001</v>
      </c>
      <c r="G801" s="60">
        <v>1.0450000000000002</v>
      </c>
      <c r="H801" s="60">
        <v>1.5048000000000001</v>
      </c>
      <c r="I801" s="60">
        <v>4.9115000000000013E-2</v>
      </c>
      <c r="J801" s="60">
        <v>3.1350000000000006E-3</v>
      </c>
      <c r="K801" s="60">
        <v>0.30618500000000004</v>
      </c>
      <c r="L801" s="60">
        <v>0.41800000000000004</v>
      </c>
      <c r="M801" s="60">
        <v>1.3585000000000003E-2</v>
      </c>
      <c r="N801" s="64">
        <v>0.20900000000000002</v>
      </c>
      <c r="O801" s="252" t="e">
        <f>VLOOKUP(D801,'[1]CICLO DE MENUS'!$B$5:$I$60,8,FALSE)*F801</f>
        <v>#N/A</v>
      </c>
    </row>
    <row r="802" spans="1:15">
      <c r="A802" s="324"/>
      <c r="B802" s="327"/>
      <c r="C802" s="350"/>
      <c r="D802" s="50" t="s">
        <v>117</v>
      </c>
      <c r="E802" s="19" t="s">
        <v>123</v>
      </c>
      <c r="F802" s="60">
        <v>0.5</v>
      </c>
      <c r="G802" s="60">
        <v>0.5</v>
      </c>
      <c r="H802" s="60">
        <v>0</v>
      </c>
      <c r="I802" s="60">
        <v>0</v>
      </c>
      <c r="J802" s="60">
        <v>0</v>
      </c>
      <c r="K802" s="60">
        <v>0</v>
      </c>
      <c r="L802" s="60">
        <v>0.12</v>
      </c>
      <c r="M802" s="60">
        <v>1.5E-3</v>
      </c>
      <c r="N802" s="64">
        <v>193.905</v>
      </c>
      <c r="O802" s="252" t="e">
        <f>VLOOKUP(D802,'[1]CICLO DE MENUS'!$B$5:$I$60,8,FALSE)*F802</f>
        <v>#N/A</v>
      </c>
    </row>
    <row r="803" spans="1:15">
      <c r="A803" s="324"/>
      <c r="B803" s="327"/>
      <c r="C803" s="350"/>
      <c r="D803" s="50" t="s">
        <v>116</v>
      </c>
      <c r="E803" s="19" t="s">
        <v>122</v>
      </c>
      <c r="F803" s="60">
        <v>3</v>
      </c>
      <c r="G803" s="60">
        <v>2.7</v>
      </c>
      <c r="H803" s="60">
        <v>1.1880000000000002</v>
      </c>
      <c r="I803" s="60">
        <v>6.2100000000000002E-2</v>
      </c>
      <c r="J803" s="60">
        <v>1.6200000000000003E-2</v>
      </c>
      <c r="K803" s="60">
        <v>0.15930000000000002</v>
      </c>
      <c r="L803" s="60">
        <v>2.214</v>
      </c>
      <c r="M803" s="60">
        <v>4.8600000000000004E-2</v>
      </c>
      <c r="N803" s="64">
        <v>1.38</v>
      </c>
      <c r="O803" s="252" t="e">
        <f>VLOOKUP(D803,'[1]CICLO DE MENUS'!$B$5:$I$60,8,FALSE)*F803</f>
        <v>#N/A</v>
      </c>
    </row>
    <row r="804" spans="1:15" ht="18.75" customHeight="1">
      <c r="A804" s="324"/>
      <c r="B804" s="326" t="s">
        <v>155</v>
      </c>
      <c r="C804" s="331" t="s">
        <v>250</v>
      </c>
      <c r="D804" s="50" t="s">
        <v>220</v>
      </c>
      <c r="E804" s="19" t="s">
        <v>221</v>
      </c>
      <c r="F804" s="19">
        <v>85</v>
      </c>
      <c r="G804" s="19">
        <v>85</v>
      </c>
      <c r="H804" s="21">
        <v>118.15</v>
      </c>
      <c r="I804" s="21">
        <v>18.53</v>
      </c>
      <c r="J804" s="21">
        <v>4.8449999999999998</v>
      </c>
      <c r="K804" s="21">
        <v>0</v>
      </c>
      <c r="L804" s="21">
        <v>5.0999999999999996</v>
      </c>
      <c r="M804" s="21">
        <v>2.2950000000000004</v>
      </c>
      <c r="N804" s="65">
        <v>43.35</v>
      </c>
      <c r="O804" s="252" t="e">
        <f>VLOOKUP(D804,'[1]CICLO DE MENUS'!$B$5:$I$60,8,FALSE)*F804</f>
        <v>#N/A</v>
      </c>
    </row>
    <row r="805" spans="1:15" ht="15.75" customHeight="1">
      <c r="A805" s="324"/>
      <c r="B805" s="327"/>
      <c r="C805" s="332"/>
      <c r="D805" s="50" t="s">
        <v>168</v>
      </c>
      <c r="E805" s="19" t="s">
        <v>169</v>
      </c>
      <c r="F805" s="19">
        <v>12</v>
      </c>
      <c r="G805" s="19">
        <v>9.6</v>
      </c>
      <c r="H805" s="21">
        <v>2.2079999999999997</v>
      </c>
      <c r="I805" s="21">
        <v>8.6400000000000005E-2</v>
      </c>
      <c r="J805" s="21">
        <v>9.5999999999999992E-3</v>
      </c>
      <c r="K805" s="21">
        <v>0.39359999999999995</v>
      </c>
      <c r="L805" s="21">
        <v>0.86399999999999988</v>
      </c>
      <c r="M805" s="21">
        <v>4.8000000000000001E-2</v>
      </c>
      <c r="N805" s="65">
        <v>0.72</v>
      </c>
      <c r="O805" s="252" t="e">
        <f>VLOOKUP(D805,'[1]CICLO DE MENUS'!$B$5:$I$60,8,FALSE)*F805</f>
        <v>#N/A</v>
      </c>
    </row>
    <row r="806" spans="1:15" ht="18.75" customHeight="1">
      <c r="A806" s="324"/>
      <c r="B806" s="327"/>
      <c r="C806" s="332"/>
      <c r="D806" s="50" t="s">
        <v>114</v>
      </c>
      <c r="E806" s="19" t="s">
        <v>120</v>
      </c>
      <c r="F806" s="19">
        <v>8</v>
      </c>
      <c r="G806" s="19">
        <v>7.6</v>
      </c>
      <c r="H806" s="21">
        <v>3.04</v>
      </c>
      <c r="I806" s="21">
        <v>0.10639999999999999</v>
      </c>
      <c r="J806" s="21">
        <v>7.6E-3</v>
      </c>
      <c r="K806" s="21">
        <v>0.58519999999999994</v>
      </c>
      <c r="L806" s="21">
        <v>1.8239999999999998</v>
      </c>
      <c r="M806" s="21">
        <v>2.2799999999999997E-2</v>
      </c>
      <c r="N806" s="65">
        <v>0.32</v>
      </c>
      <c r="O806" s="252" t="e">
        <f>VLOOKUP(D806,'[1]CICLO DE MENUS'!$B$5:$I$60,8,FALSE)*F806</f>
        <v>#N/A</v>
      </c>
    </row>
    <row r="807" spans="1:15" ht="13.5" customHeight="1">
      <c r="A807" s="324"/>
      <c r="B807" s="327"/>
      <c r="C807" s="332"/>
      <c r="D807" s="50" t="s">
        <v>185</v>
      </c>
      <c r="E807" s="19" t="s">
        <v>186</v>
      </c>
      <c r="F807" s="19">
        <v>3</v>
      </c>
      <c r="G807" s="19">
        <v>3</v>
      </c>
      <c r="H807" s="21">
        <v>27</v>
      </c>
      <c r="I807" s="21">
        <v>0</v>
      </c>
      <c r="J807" s="21">
        <v>3</v>
      </c>
      <c r="K807" s="21">
        <v>0</v>
      </c>
      <c r="L807" s="21">
        <v>0</v>
      </c>
      <c r="M807" s="21">
        <v>0</v>
      </c>
      <c r="N807" s="65">
        <v>0</v>
      </c>
      <c r="O807" s="252" t="e">
        <f>VLOOKUP(D807,'[1]CICLO DE MENUS'!$B$5:$I$60,8,FALSE)*F807</f>
        <v>#N/A</v>
      </c>
    </row>
    <row r="808" spans="1:15" ht="15.75" customHeight="1">
      <c r="A808" s="325"/>
      <c r="B808" s="330"/>
      <c r="C808" s="333"/>
      <c r="D808" s="50" t="s">
        <v>117</v>
      </c>
      <c r="E808" s="19" t="s">
        <v>123</v>
      </c>
      <c r="F808" s="19">
        <v>0.5</v>
      </c>
      <c r="G808" s="19">
        <v>0.5</v>
      </c>
      <c r="H808" s="21">
        <v>0</v>
      </c>
      <c r="I808" s="21">
        <v>0</v>
      </c>
      <c r="J808" s="21">
        <v>0</v>
      </c>
      <c r="K808" s="21">
        <v>0</v>
      </c>
      <c r="L808" s="21">
        <v>0.12</v>
      </c>
      <c r="M808" s="21">
        <v>1.5E-3</v>
      </c>
      <c r="N808" s="65">
        <v>193.905</v>
      </c>
      <c r="O808" s="252" t="e">
        <f>VLOOKUP(D808,'[1]CICLO DE MENUS'!$B$5:$I$60,8,FALSE)*F808</f>
        <v>#N/A</v>
      </c>
    </row>
    <row r="809" spans="1:15">
      <c r="A809" s="334" t="s">
        <v>161</v>
      </c>
      <c r="B809" s="326" t="s">
        <v>162</v>
      </c>
      <c r="C809" s="331" t="s">
        <v>54</v>
      </c>
      <c r="D809" s="50" t="s">
        <v>163</v>
      </c>
      <c r="E809" s="19" t="s">
        <v>164</v>
      </c>
      <c r="F809" s="60">
        <v>46</v>
      </c>
      <c r="G809" s="60">
        <v>46</v>
      </c>
      <c r="H809" s="60">
        <v>162.38</v>
      </c>
      <c r="I809" s="60">
        <v>3.0819999999999999</v>
      </c>
      <c r="J809" s="60">
        <v>0.18400000000000002</v>
      </c>
      <c r="K809" s="60">
        <v>36.845999999999997</v>
      </c>
      <c r="L809" s="60">
        <v>4.1399999999999997</v>
      </c>
      <c r="M809" s="60">
        <v>0.36800000000000005</v>
      </c>
      <c r="N809" s="64">
        <v>0.92</v>
      </c>
      <c r="O809" s="252" t="e">
        <f>VLOOKUP(D809,'[1]CICLO DE MENUS'!$B$5:$I$60,8,FALSE)*F809</f>
        <v>#N/A</v>
      </c>
    </row>
    <row r="810" spans="1:15">
      <c r="A810" s="335"/>
      <c r="B810" s="327"/>
      <c r="C810" s="332"/>
      <c r="D810" s="50" t="s">
        <v>117</v>
      </c>
      <c r="E810" s="19" t="s">
        <v>123</v>
      </c>
      <c r="F810" s="60">
        <v>0.3</v>
      </c>
      <c r="G810" s="60">
        <v>0.3</v>
      </c>
      <c r="H810" s="60">
        <v>0</v>
      </c>
      <c r="I810" s="60">
        <v>0</v>
      </c>
      <c r="J810" s="60">
        <v>0</v>
      </c>
      <c r="K810" s="60">
        <v>0</v>
      </c>
      <c r="L810" s="60">
        <v>7.1999999999999995E-2</v>
      </c>
      <c r="M810" s="60">
        <v>8.9999999999999998E-4</v>
      </c>
      <c r="N810" s="64">
        <v>116.34299999999999</v>
      </c>
      <c r="O810" s="252" t="e">
        <f>VLOOKUP(D810,'[1]CICLO DE MENUS'!$B$5:$I$60,8,FALSE)*F810</f>
        <v>#N/A</v>
      </c>
    </row>
    <row r="811" spans="1:15">
      <c r="A811" s="336"/>
      <c r="B811" s="330"/>
      <c r="C811" s="333"/>
      <c r="D811" s="50" t="s">
        <v>185</v>
      </c>
      <c r="E811" s="19" t="s">
        <v>186</v>
      </c>
      <c r="F811" s="60">
        <v>3</v>
      </c>
      <c r="G811" s="60">
        <v>3</v>
      </c>
      <c r="H811" s="60">
        <v>27</v>
      </c>
      <c r="I811" s="60">
        <v>0</v>
      </c>
      <c r="J811" s="60">
        <v>3</v>
      </c>
      <c r="K811" s="60">
        <v>0</v>
      </c>
      <c r="L811" s="60">
        <v>0</v>
      </c>
      <c r="M811" s="60">
        <v>0</v>
      </c>
      <c r="N811" s="64">
        <v>0</v>
      </c>
      <c r="O811" s="252" t="e">
        <f>VLOOKUP(D811,'[1]CICLO DE MENUS'!$B$5:$I$60,8,FALSE)*F811</f>
        <v>#N/A</v>
      </c>
    </row>
    <row r="812" spans="1:15" ht="19.5" customHeight="1">
      <c r="A812" s="355" t="s">
        <v>183</v>
      </c>
      <c r="B812" s="326" t="s">
        <v>162</v>
      </c>
      <c r="C812" s="331" t="s">
        <v>82</v>
      </c>
      <c r="D812" s="50" t="s">
        <v>194</v>
      </c>
      <c r="E812" s="19" t="s">
        <v>196</v>
      </c>
      <c r="F812" s="60">
        <v>84</v>
      </c>
      <c r="G812" s="60">
        <v>60.48</v>
      </c>
      <c r="H812" s="60">
        <v>79.83359999999999</v>
      </c>
      <c r="I812" s="60">
        <v>0.66528000000000009</v>
      </c>
      <c r="J812" s="60">
        <v>0.12096</v>
      </c>
      <c r="K812" s="60">
        <v>18.32544</v>
      </c>
      <c r="L812" s="60">
        <v>1.8144</v>
      </c>
      <c r="M812" s="60">
        <v>0.3024</v>
      </c>
      <c r="N812" s="64">
        <v>3.36</v>
      </c>
      <c r="O812" s="252" t="e">
        <f>VLOOKUP(D812,'[1]CICLO DE MENUS'!$B$5:$I$60,8,FALSE)*F812</f>
        <v>#N/A</v>
      </c>
    </row>
    <row r="813" spans="1:15">
      <c r="A813" s="356"/>
      <c r="B813" s="327"/>
      <c r="C813" s="332"/>
      <c r="D813" s="28" t="s">
        <v>185</v>
      </c>
      <c r="E813" s="19" t="s">
        <v>186</v>
      </c>
      <c r="F813" s="60">
        <v>10</v>
      </c>
      <c r="G813" s="60">
        <v>10</v>
      </c>
      <c r="H813" s="60">
        <v>90</v>
      </c>
      <c r="I813" s="60">
        <v>0</v>
      </c>
      <c r="J813" s="60">
        <v>10</v>
      </c>
      <c r="K813" s="60">
        <v>0</v>
      </c>
      <c r="L813" s="60">
        <v>0</v>
      </c>
      <c r="M813" s="60">
        <v>0</v>
      </c>
      <c r="N813" s="64">
        <v>0</v>
      </c>
      <c r="O813" s="252" t="e">
        <f>VLOOKUP(D813,'[1]CICLO DE MENUS'!$B$5:$I$60,8,FALSE)*F813</f>
        <v>#N/A</v>
      </c>
    </row>
    <row r="814" spans="1:15" ht="14.25" customHeight="1">
      <c r="A814" s="334" t="s">
        <v>184</v>
      </c>
      <c r="B814" s="326" t="s">
        <v>167</v>
      </c>
      <c r="C814" s="331" t="s">
        <v>56</v>
      </c>
      <c r="D814" s="57" t="s">
        <v>168</v>
      </c>
      <c r="E814" s="19" t="s">
        <v>169</v>
      </c>
      <c r="F814" s="19">
        <v>50</v>
      </c>
      <c r="G814" s="60">
        <v>40</v>
      </c>
      <c r="H814" s="60">
        <v>9.1999999999999993</v>
      </c>
      <c r="I814" s="60">
        <v>0.36</v>
      </c>
      <c r="J814" s="60">
        <v>0.04</v>
      </c>
      <c r="K814" s="60">
        <v>1.64</v>
      </c>
      <c r="L814" s="60">
        <v>3.6</v>
      </c>
      <c r="M814" s="60">
        <v>0.2</v>
      </c>
      <c r="N814" s="64">
        <v>3</v>
      </c>
      <c r="O814" s="252" t="e">
        <f>VLOOKUP(D814,'[1]CICLO DE MENUS'!$B$5:$I$60,8,FALSE)*F814</f>
        <v>#N/A</v>
      </c>
    </row>
    <row r="815" spans="1:15">
      <c r="A815" s="335"/>
      <c r="B815" s="327"/>
      <c r="C815" s="332"/>
      <c r="D815" s="57" t="s">
        <v>114</v>
      </c>
      <c r="E815" s="19" t="s">
        <v>120</v>
      </c>
      <c r="F815" s="19">
        <v>25</v>
      </c>
      <c r="G815" s="60">
        <v>23.75</v>
      </c>
      <c r="H815" s="60">
        <v>9.5</v>
      </c>
      <c r="I815" s="60">
        <v>0.33250000000000002</v>
      </c>
      <c r="J815" s="60">
        <v>2.375E-2</v>
      </c>
      <c r="K815" s="60">
        <v>1.8287500000000001</v>
      </c>
      <c r="L815" s="60">
        <v>5.7</v>
      </c>
      <c r="M815" s="60">
        <v>7.1249999999999994E-2</v>
      </c>
      <c r="N815" s="64">
        <v>1</v>
      </c>
      <c r="O815" s="252" t="e">
        <f>VLOOKUP(D815,'[1]CICLO DE MENUS'!$B$5:$I$60,8,FALSE)*F815</f>
        <v>#N/A</v>
      </c>
    </row>
    <row r="816" spans="1:15">
      <c r="A816" s="335"/>
      <c r="B816" s="327"/>
      <c r="C816" s="332"/>
      <c r="D816" s="57" t="s">
        <v>116</v>
      </c>
      <c r="E816" s="19" t="s">
        <v>122</v>
      </c>
      <c r="F816" s="19">
        <v>3</v>
      </c>
      <c r="G816" s="60">
        <v>2.7</v>
      </c>
      <c r="H816" s="60">
        <v>1.1880000000000002</v>
      </c>
      <c r="I816" s="60">
        <v>6.2100000000000002E-2</v>
      </c>
      <c r="J816" s="60">
        <v>1.6200000000000003E-2</v>
      </c>
      <c r="K816" s="60">
        <v>0.15930000000000002</v>
      </c>
      <c r="L816" s="60">
        <v>2.214</v>
      </c>
      <c r="M816" s="60">
        <v>4.8600000000000004E-2</v>
      </c>
      <c r="N816" s="64">
        <v>1.38</v>
      </c>
      <c r="O816" s="252" t="e">
        <f>VLOOKUP(D816,'[1]CICLO DE MENUS'!$B$5:$I$60,8,FALSE)*F816</f>
        <v>#N/A</v>
      </c>
    </row>
    <row r="817" spans="1:15">
      <c r="A817" s="335"/>
      <c r="B817" s="327"/>
      <c r="C817" s="332"/>
      <c r="D817" s="57" t="s">
        <v>189</v>
      </c>
      <c r="E817" s="19" t="s">
        <v>188</v>
      </c>
      <c r="F817" s="19">
        <v>2</v>
      </c>
      <c r="G817" s="60">
        <v>1</v>
      </c>
      <c r="H817" s="60">
        <v>0.44</v>
      </c>
      <c r="I817" s="60">
        <v>3.0000000000000001E-3</v>
      </c>
      <c r="J817" s="60">
        <v>3.0000000000000001E-3</v>
      </c>
      <c r="K817" s="60">
        <v>9.3000000000000013E-2</v>
      </c>
      <c r="L817" s="60">
        <v>0.19</v>
      </c>
      <c r="M817" s="60">
        <v>5.0000000000000001E-3</v>
      </c>
      <c r="N817" s="64">
        <v>0.08</v>
      </c>
      <c r="O817" s="252" t="e">
        <f>VLOOKUP(D817,'[1]CICLO DE MENUS'!$B$5:$I$60,8,FALSE)*F817</f>
        <v>#N/A</v>
      </c>
    </row>
    <row r="818" spans="1:15">
      <c r="A818" s="336"/>
      <c r="B818" s="330"/>
      <c r="C818" s="333"/>
      <c r="D818" s="57" t="s">
        <v>117</v>
      </c>
      <c r="E818" s="19" t="s">
        <v>123</v>
      </c>
      <c r="F818" s="19">
        <v>0.5</v>
      </c>
      <c r="G818" s="60">
        <v>0.5</v>
      </c>
      <c r="H818" s="60">
        <v>0</v>
      </c>
      <c r="I818" s="60">
        <v>0</v>
      </c>
      <c r="J818" s="60">
        <v>0</v>
      </c>
      <c r="K818" s="60">
        <v>0</v>
      </c>
      <c r="L818" s="60">
        <v>0.12</v>
      </c>
      <c r="M818" s="60">
        <v>1.5E-3</v>
      </c>
      <c r="N818" s="64">
        <v>193.905</v>
      </c>
      <c r="O818" s="252" t="e">
        <f>VLOOKUP(D818,'[1]CICLO DE MENUS'!$B$5:$I$60,8,FALSE)*F818</f>
        <v>#N/A</v>
      </c>
    </row>
    <row r="819" spans="1:15">
      <c r="A819" s="334" t="s">
        <v>51</v>
      </c>
      <c r="B819" s="326" t="s">
        <v>167</v>
      </c>
      <c r="C819" s="328" t="s">
        <v>75</v>
      </c>
      <c r="D819" s="57" t="s">
        <v>557</v>
      </c>
      <c r="E819" s="19" t="s">
        <v>239</v>
      </c>
      <c r="F819" s="260">
        <v>80</v>
      </c>
      <c r="G819" s="260">
        <v>60</v>
      </c>
      <c r="H819" s="260">
        <v>46.8</v>
      </c>
      <c r="I819" s="260">
        <v>0.54</v>
      </c>
      <c r="J819" s="260">
        <v>0.24</v>
      </c>
      <c r="K819" s="260">
        <v>9.06</v>
      </c>
      <c r="L819" s="260">
        <v>9.6</v>
      </c>
      <c r="M819" s="260">
        <v>0.18</v>
      </c>
      <c r="N819" s="261">
        <v>2.4</v>
      </c>
      <c r="O819" s="252" t="e">
        <f>VLOOKUP(D819,'[1]CICLO DE MENUS'!$B$5:$I$60,8,FALSE)*F819</f>
        <v>#N/A</v>
      </c>
    </row>
    <row r="820" spans="1:15">
      <c r="A820" s="336"/>
      <c r="B820" s="330"/>
      <c r="C820" s="341"/>
      <c r="D820" s="57" t="s">
        <v>176</v>
      </c>
      <c r="E820" s="19" t="s">
        <v>177</v>
      </c>
      <c r="F820" s="21">
        <v>8</v>
      </c>
      <c r="G820" s="21">
        <v>8</v>
      </c>
      <c r="H820" s="21">
        <v>31.76</v>
      </c>
      <c r="I820" s="21">
        <v>0</v>
      </c>
      <c r="J820" s="21">
        <v>0</v>
      </c>
      <c r="K820" s="21">
        <v>7.944</v>
      </c>
      <c r="L820" s="21">
        <v>0</v>
      </c>
      <c r="M820" s="21">
        <v>8.0000000000000002E-3</v>
      </c>
      <c r="N820" s="58">
        <v>0</v>
      </c>
      <c r="O820" s="252" t="e">
        <f>VLOOKUP(D820,'[1]CICLO DE MENUS'!$B$5:$I$60,8,FALSE)*F820</f>
        <v>#N/A</v>
      </c>
    </row>
    <row r="821" spans="1:15" ht="24">
      <c r="A821" s="27" t="s">
        <v>52</v>
      </c>
      <c r="B821" s="27" t="s">
        <v>172</v>
      </c>
      <c r="C821" s="28"/>
      <c r="D821" s="51"/>
      <c r="E821" s="19"/>
      <c r="F821" s="19"/>
      <c r="G821" s="19"/>
      <c r="H821" s="19"/>
      <c r="I821" s="19"/>
      <c r="J821" s="19"/>
      <c r="K821" s="19"/>
      <c r="L821" s="19"/>
      <c r="M821" s="19"/>
      <c r="N821" s="49"/>
      <c r="O821" s="252"/>
    </row>
    <row r="822" spans="1:15">
      <c r="A822" s="27" t="s">
        <v>173</v>
      </c>
      <c r="B822" s="27" t="s">
        <v>174</v>
      </c>
      <c r="C822" s="55" t="s">
        <v>175</v>
      </c>
      <c r="D822" s="51"/>
      <c r="E822" s="19"/>
      <c r="F822" s="19"/>
      <c r="G822" s="19"/>
      <c r="H822" s="19"/>
      <c r="I822" s="19"/>
      <c r="J822" s="19"/>
      <c r="K822" s="19"/>
      <c r="L822" s="19"/>
      <c r="M822" s="19"/>
      <c r="N822" s="49"/>
      <c r="O822" s="252"/>
    </row>
    <row r="823" spans="1:15">
      <c r="A823" s="27" t="s">
        <v>178</v>
      </c>
      <c r="B823" s="27" t="s">
        <v>179</v>
      </c>
      <c r="C823" s="55" t="s">
        <v>180</v>
      </c>
      <c r="D823" s="51"/>
      <c r="E823" s="19"/>
      <c r="F823" s="19"/>
      <c r="G823" s="19"/>
      <c r="H823" s="19"/>
      <c r="I823" s="19"/>
      <c r="J823" s="19"/>
      <c r="K823" s="19"/>
      <c r="L823" s="19"/>
      <c r="M823" s="19"/>
      <c r="N823" s="49"/>
      <c r="O823" s="252"/>
    </row>
    <row r="824" spans="1:15">
      <c r="A824" s="27" t="s">
        <v>182</v>
      </c>
      <c r="B824" s="337" t="s">
        <v>190</v>
      </c>
      <c r="C824" s="338"/>
      <c r="D824" s="339"/>
      <c r="E824" s="19"/>
      <c r="F824" s="19"/>
      <c r="G824" s="19"/>
      <c r="H824" s="19"/>
      <c r="I824" s="19"/>
      <c r="J824" s="19"/>
      <c r="K824" s="19"/>
      <c r="L824" s="19"/>
      <c r="M824" s="19"/>
      <c r="N824" s="49"/>
      <c r="O824" s="252"/>
    </row>
    <row r="825" spans="1:15">
      <c r="A825" s="27"/>
      <c r="B825" s="27"/>
      <c r="C825" s="20"/>
      <c r="D825" s="51"/>
      <c r="E825" s="19"/>
      <c r="F825" s="19"/>
      <c r="G825" s="19"/>
      <c r="H825" s="19"/>
      <c r="I825" s="19"/>
      <c r="J825" s="19"/>
      <c r="K825" s="19"/>
      <c r="L825" s="19"/>
      <c r="M825" s="19"/>
      <c r="N825" s="49"/>
      <c r="O825" s="252"/>
    </row>
    <row r="826" spans="1:15" s="257" customFormat="1">
      <c r="F826" s="264">
        <f>SUM(F796:F820)</f>
        <v>476.9</v>
      </c>
      <c r="L826" s="258"/>
      <c r="O826" s="259" t="e">
        <f>SUM(O796:O820)</f>
        <v>#N/A</v>
      </c>
    </row>
    <row r="827" spans="1:15">
      <c r="A827" s="345" t="s">
        <v>106</v>
      </c>
      <c r="B827" s="345"/>
      <c r="C827" s="345"/>
      <c r="D827" s="345"/>
      <c r="E827" s="345"/>
      <c r="F827" s="345"/>
      <c r="G827" s="22"/>
      <c r="H827" s="268">
        <f>SUM(H799:H825)</f>
        <v>627.91240000000005</v>
      </c>
      <c r="I827" s="268">
        <f t="shared" ref="I827:N827" si="15">SUM(I799:I825)</f>
        <v>24.272095000000004</v>
      </c>
      <c r="J827" s="268">
        <f t="shared" si="15"/>
        <v>21.633244999999995</v>
      </c>
      <c r="K827" s="268">
        <f t="shared" si="15"/>
        <v>80.683374999999998</v>
      </c>
      <c r="L827" s="268">
        <f t="shared" si="15"/>
        <v>39.522399999999998</v>
      </c>
      <c r="M827" s="268">
        <f t="shared" si="15"/>
        <v>3.7080350000000011</v>
      </c>
      <c r="N827" s="268">
        <f t="shared" si="15"/>
        <v>756.63700000000006</v>
      </c>
    </row>
    <row r="828" spans="1:15">
      <c r="A828" s="345" t="s">
        <v>107</v>
      </c>
      <c r="B828" s="345"/>
      <c r="C828" s="345"/>
      <c r="D828" s="345"/>
      <c r="E828" s="345"/>
      <c r="F828" s="345"/>
      <c r="G828" s="22"/>
      <c r="H828" s="60">
        <v>1994</v>
      </c>
      <c r="I828" s="60">
        <v>69.8</v>
      </c>
      <c r="J828" s="60">
        <v>66.5</v>
      </c>
      <c r="K828" s="60">
        <v>279.2</v>
      </c>
      <c r="L828" s="60">
        <v>1100</v>
      </c>
      <c r="M828" s="64">
        <v>8.6999999999999993</v>
      </c>
      <c r="N828" s="64">
        <v>1500</v>
      </c>
    </row>
    <row r="829" spans="1:15">
      <c r="A829" s="345" t="s">
        <v>108</v>
      </c>
      <c r="B829" s="345"/>
      <c r="C829" s="345"/>
      <c r="D829" s="345"/>
      <c r="E829" s="345"/>
      <c r="F829" s="345"/>
      <c r="G829" s="22"/>
      <c r="H829" s="71">
        <v>0.34953104312938815</v>
      </c>
      <c r="I829" s="71">
        <v>0.42012414040114615</v>
      </c>
      <c r="J829" s="71">
        <v>0.33334541353383462</v>
      </c>
      <c r="K829" s="71">
        <v>0.32142080945558743</v>
      </c>
      <c r="L829" s="71">
        <v>6.0628636363636357E-2</v>
      </c>
      <c r="M829" s="279">
        <v>0.59191724137931034</v>
      </c>
      <c r="N829" s="279">
        <v>0.38468800000000003</v>
      </c>
    </row>
    <row r="830" spans="1:15" s="23" customFormat="1">
      <c r="O830" s="238"/>
    </row>
    <row r="831" spans="1:15">
      <c r="A831" s="346" t="s">
        <v>109</v>
      </c>
      <c r="B831" s="346"/>
      <c r="C831" s="346"/>
      <c r="D831" s="347"/>
      <c r="E831" s="351" t="s">
        <v>562</v>
      </c>
      <c r="F831" s="352"/>
      <c r="G831" s="352"/>
      <c r="H831" s="352"/>
      <c r="I831" s="352"/>
      <c r="J831" s="352"/>
      <c r="K831" s="352"/>
      <c r="L831" s="352"/>
      <c r="M831" s="352"/>
      <c r="N831" s="353"/>
    </row>
    <row r="832" spans="1:15" ht="7.5" customHeight="1">
      <c r="A832" s="23"/>
      <c r="B832" s="23"/>
      <c r="C832" s="23"/>
      <c r="D832" s="18"/>
      <c r="E832" s="18"/>
      <c r="F832" s="18"/>
      <c r="G832" s="18"/>
      <c r="H832" s="18"/>
      <c r="I832" s="18"/>
      <c r="J832" s="18"/>
      <c r="K832" s="18"/>
      <c r="L832" s="18"/>
      <c r="M832" s="18"/>
    </row>
    <row r="833" spans="1:26" ht="42" customHeight="1">
      <c r="A833" s="23" t="s">
        <v>36</v>
      </c>
      <c r="B833" s="354"/>
      <c r="C833" s="354"/>
      <c r="D833" s="354"/>
      <c r="E833" s="354"/>
      <c r="F833" s="354"/>
      <c r="H833" s="346" t="s">
        <v>37</v>
      </c>
      <c r="I833" s="346"/>
      <c r="J833" s="347"/>
      <c r="K833" s="348">
        <v>1088304193</v>
      </c>
      <c r="L833" s="348"/>
      <c r="M833" s="348"/>
      <c r="N833" s="348"/>
    </row>
    <row r="836" spans="1:26" s="13" customFormat="1">
      <c r="A836" s="358" t="s">
        <v>89</v>
      </c>
      <c r="B836" s="358"/>
      <c r="C836" s="358"/>
      <c r="D836" s="358"/>
      <c r="E836" s="358"/>
      <c r="F836" s="358"/>
      <c r="G836" s="358"/>
      <c r="H836" s="358"/>
      <c r="I836" s="358"/>
      <c r="J836" s="358"/>
      <c r="K836" s="358"/>
      <c r="L836" s="358"/>
      <c r="O836" s="245"/>
    </row>
    <row r="837" spans="1:26" s="13" customFormat="1">
      <c r="A837" s="3"/>
      <c r="B837" s="3"/>
      <c r="C837" s="3"/>
      <c r="D837" s="3"/>
      <c r="E837" s="3"/>
      <c r="F837" s="3"/>
      <c r="G837" s="3"/>
      <c r="H837" s="3"/>
      <c r="I837" s="3"/>
      <c r="J837" s="3"/>
      <c r="K837" s="3"/>
      <c r="L837" s="3"/>
      <c r="O837" s="245"/>
    </row>
    <row r="838" spans="1:26" s="13" customFormat="1">
      <c r="A838" s="310" t="s">
        <v>1</v>
      </c>
      <c r="B838" s="310"/>
      <c r="C838" s="319" t="s">
        <v>39</v>
      </c>
      <c r="D838" s="319"/>
      <c r="E838" s="319"/>
      <c r="F838" s="319"/>
      <c r="G838" s="319"/>
      <c r="H838" s="319"/>
      <c r="I838" s="319"/>
      <c r="J838" s="319"/>
      <c r="K838" s="319"/>
      <c r="L838" s="319"/>
      <c r="O838" s="245"/>
    </row>
    <row r="839" spans="1:26" s="13" customFormat="1" ht="7.5" customHeight="1">
      <c r="A839" s="4"/>
      <c r="B839" s="4"/>
      <c r="C839" s="3"/>
      <c r="D839" s="3"/>
      <c r="E839" s="3"/>
      <c r="F839" s="3"/>
      <c r="G839" s="3"/>
      <c r="H839" s="3"/>
      <c r="I839" s="3"/>
      <c r="J839" s="3"/>
      <c r="K839" s="3"/>
      <c r="L839" s="3"/>
      <c r="O839" s="245"/>
    </row>
    <row r="840" spans="1:26" s="13" customFormat="1">
      <c r="A840" s="310" t="s">
        <v>5</v>
      </c>
      <c r="B840" s="310"/>
      <c r="C840" s="5" t="s">
        <v>537</v>
      </c>
      <c r="D840" s="3"/>
      <c r="E840" s="3"/>
      <c r="F840" s="3"/>
      <c r="G840" s="3"/>
      <c r="H840" s="3"/>
      <c r="I840" s="3"/>
      <c r="J840" s="3"/>
      <c r="K840" s="3"/>
      <c r="L840" s="3"/>
      <c r="O840" s="245"/>
    </row>
    <row r="841" spans="1:26" s="15" customFormat="1" ht="6.75" customHeight="1">
      <c r="A841" s="4"/>
      <c r="B841" s="6"/>
      <c r="C841" s="6"/>
      <c r="D841" s="6"/>
      <c r="E841" s="6"/>
      <c r="F841" s="6"/>
      <c r="G841" s="6"/>
      <c r="H841" s="6"/>
      <c r="I841" s="6"/>
      <c r="J841" s="6"/>
      <c r="K841" s="4"/>
      <c r="L841" s="4"/>
      <c r="M841" s="14"/>
      <c r="N841" s="14"/>
      <c r="O841" s="238"/>
      <c r="P841" s="14"/>
      <c r="Q841" s="23"/>
      <c r="R841" s="23"/>
      <c r="S841" s="23"/>
      <c r="T841" s="23"/>
      <c r="U841" s="23"/>
      <c r="V841" s="23"/>
      <c r="W841" s="23"/>
      <c r="X841" s="23"/>
      <c r="Y841" s="23"/>
      <c r="Z841" s="23"/>
    </row>
    <row r="842" spans="1:26" s="15" customFormat="1">
      <c r="A842" s="4" t="s">
        <v>6</v>
      </c>
      <c r="B842" s="4"/>
      <c r="C842" s="319" t="s">
        <v>536</v>
      </c>
      <c r="D842" s="319"/>
      <c r="E842" s="14"/>
      <c r="F842" s="14"/>
      <c r="G842" s="23"/>
      <c r="H842" s="23"/>
      <c r="I842" s="23"/>
      <c r="J842" s="23"/>
      <c r="K842" s="23"/>
      <c r="L842" s="23"/>
      <c r="M842" s="23"/>
      <c r="N842" s="23"/>
      <c r="O842" s="238"/>
      <c r="P842" s="23"/>
    </row>
    <row r="843" spans="1:26" s="15" customFormat="1" ht="9" customHeight="1">
      <c r="A843" s="4"/>
      <c r="B843" s="6"/>
      <c r="C843" s="6"/>
      <c r="D843" s="6"/>
      <c r="E843" s="6"/>
      <c r="F843" s="6"/>
      <c r="G843" s="6"/>
      <c r="H843" s="6"/>
      <c r="I843" s="6"/>
      <c r="J843" s="6"/>
      <c r="K843" s="4"/>
      <c r="L843" s="4"/>
      <c r="M843" s="14"/>
      <c r="N843" s="14"/>
      <c r="O843" s="238"/>
      <c r="P843" s="14"/>
      <c r="Q843" s="23"/>
      <c r="R843" s="23"/>
      <c r="S843" s="23"/>
      <c r="T843" s="23"/>
      <c r="U843" s="23"/>
      <c r="V843" s="23"/>
      <c r="W843" s="23"/>
      <c r="X843" s="23"/>
      <c r="Y843" s="23"/>
      <c r="Z843" s="23"/>
    </row>
    <row r="844" spans="1:26" s="15" customFormat="1">
      <c r="A844" s="310" t="s">
        <v>7</v>
      </c>
      <c r="B844" s="310"/>
      <c r="C844" s="319" t="s">
        <v>44</v>
      </c>
      <c r="D844" s="319"/>
      <c r="E844" s="6"/>
      <c r="F844" s="6"/>
      <c r="G844" s="6"/>
      <c r="H844" s="6"/>
      <c r="I844" s="6"/>
      <c r="J844" s="6"/>
      <c r="K844" s="4"/>
      <c r="L844" s="4"/>
      <c r="M844" s="14"/>
      <c r="N844" s="14"/>
      <c r="O844" s="238"/>
      <c r="P844" s="14"/>
      <c r="Q844" s="23"/>
      <c r="R844" s="23"/>
      <c r="S844" s="23"/>
      <c r="T844" s="23"/>
      <c r="U844" s="23"/>
      <c r="V844" s="23"/>
      <c r="W844" s="23"/>
      <c r="X844" s="23"/>
      <c r="Y844" s="23"/>
      <c r="Z844" s="23"/>
    </row>
    <row r="845" spans="1:26" s="15" customFormat="1" ht="9" customHeight="1">
      <c r="A845" s="4"/>
      <c r="B845" s="6"/>
      <c r="C845" s="6"/>
      <c r="D845" s="6"/>
      <c r="E845" s="6"/>
      <c r="F845" s="6"/>
      <c r="G845" s="6"/>
      <c r="H845" s="6"/>
      <c r="I845" s="6"/>
      <c r="J845" s="6"/>
      <c r="K845" s="4"/>
      <c r="L845" s="4"/>
      <c r="M845" s="14"/>
      <c r="N845" s="14"/>
      <c r="O845" s="238"/>
      <c r="P845" s="14"/>
      <c r="Q845" s="23"/>
      <c r="R845" s="23"/>
      <c r="S845" s="23"/>
      <c r="T845" s="23"/>
      <c r="U845" s="23"/>
      <c r="V845" s="23"/>
      <c r="W845" s="23"/>
      <c r="X845" s="23"/>
      <c r="Y845" s="23"/>
      <c r="Z845" s="23"/>
    </row>
    <row r="846" spans="1:26" s="15" customFormat="1">
      <c r="A846" s="321" t="s">
        <v>8</v>
      </c>
      <c r="B846" s="321"/>
      <c r="C846" s="75" t="s">
        <v>45</v>
      </c>
      <c r="D846" s="23"/>
      <c r="E846" s="23"/>
      <c r="F846" s="23"/>
      <c r="G846" s="23"/>
      <c r="H846" s="23"/>
      <c r="I846" s="23"/>
      <c r="O846" s="238"/>
    </row>
    <row r="847" spans="1:26" s="15" customFormat="1" ht="8.25" customHeight="1">
      <c r="A847" s="4"/>
      <c r="B847" s="6"/>
      <c r="C847" s="6"/>
      <c r="D847" s="6"/>
      <c r="E847" s="6"/>
      <c r="F847" s="6"/>
      <c r="G847" s="6"/>
      <c r="H847" s="6"/>
      <c r="I847" s="6"/>
      <c r="J847" s="6"/>
      <c r="K847" s="4"/>
      <c r="L847" s="4"/>
      <c r="M847" s="14"/>
      <c r="N847" s="14"/>
      <c r="O847" s="238"/>
      <c r="P847" s="14"/>
      <c r="Q847" s="23"/>
      <c r="R847" s="23"/>
      <c r="S847" s="23"/>
      <c r="T847" s="23"/>
      <c r="U847" s="23"/>
      <c r="V847" s="23"/>
      <c r="W847" s="23"/>
      <c r="X847" s="23"/>
      <c r="Y847" s="23"/>
      <c r="Z847" s="23"/>
    </row>
    <row r="848" spans="1:26" s="15" customFormat="1">
      <c r="A848" s="16" t="s">
        <v>90</v>
      </c>
      <c r="B848" s="322" t="s">
        <v>307</v>
      </c>
      <c r="C848" s="322"/>
      <c r="D848" s="6"/>
      <c r="E848" s="6"/>
      <c r="F848" s="6"/>
      <c r="G848" s="6"/>
      <c r="H848" s="6"/>
      <c r="I848" s="6"/>
      <c r="J848" s="6"/>
      <c r="K848" s="4"/>
      <c r="L848" s="4"/>
      <c r="M848" s="14"/>
      <c r="N848" s="14"/>
      <c r="O848" s="238"/>
      <c r="P848" s="14"/>
      <c r="Q848" s="23"/>
      <c r="R848" s="23"/>
      <c r="S848" s="23"/>
      <c r="T848" s="23"/>
      <c r="U848" s="23"/>
      <c r="V848" s="23"/>
      <c r="W848" s="23"/>
      <c r="X848" s="23"/>
      <c r="Y848" s="23"/>
      <c r="Z848" s="23"/>
    </row>
    <row r="849" spans="1:26" s="15" customFormat="1" ht="8.25" customHeight="1">
      <c r="A849" s="4"/>
      <c r="B849" s="6"/>
      <c r="C849" s="6"/>
      <c r="D849" s="6"/>
      <c r="E849" s="6"/>
      <c r="F849" s="6"/>
      <c r="G849" s="6"/>
      <c r="H849" s="6"/>
      <c r="I849" s="6"/>
      <c r="J849" s="6"/>
      <c r="K849" s="4"/>
      <c r="L849" s="4"/>
      <c r="M849" s="14"/>
      <c r="N849" s="14"/>
      <c r="O849" s="238"/>
      <c r="P849" s="14"/>
      <c r="Q849" s="23"/>
      <c r="R849" s="23"/>
      <c r="S849" s="23"/>
      <c r="T849" s="23"/>
      <c r="U849" s="23"/>
      <c r="V849" s="23"/>
      <c r="W849" s="23"/>
      <c r="X849" s="23"/>
      <c r="Y849" s="23"/>
      <c r="Z849" s="23"/>
    </row>
    <row r="850" spans="1:26">
      <c r="A850" s="7" t="s">
        <v>91</v>
      </c>
      <c r="B850" s="5">
        <v>16</v>
      </c>
      <c r="C850" s="7"/>
      <c r="D850" s="7"/>
      <c r="E850" s="7"/>
      <c r="F850" s="7"/>
      <c r="G850" s="7"/>
      <c r="H850" s="7"/>
      <c r="I850" s="7"/>
      <c r="J850" s="7"/>
      <c r="K850" s="7"/>
      <c r="L850" s="7"/>
    </row>
    <row r="851" spans="1:26" s="15" customFormat="1">
      <c r="A851" s="4"/>
      <c r="B851" s="6"/>
      <c r="C851" s="6"/>
      <c r="D851" s="6"/>
      <c r="E851" s="6"/>
      <c r="F851" s="6"/>
      <c r="G851" s="6"/>
      <c r="H851" s="6"/>
      <c r="I851" s="6"/>
      <c r="J851" s="6"/>
      <c r="K851" s="4"/>
      <c r="L851" s="4"/>
      <c r="M851" s="14"/>
      <c r="N851" s="14"/>
      <c r="O851" s="238"/>
      <c r="P851" s="14"/>
      <c r="Q851" s="23"/>
      <c r="R851" s="23"/>
      <c r="S851" s="23"/>
      <c r="T851" s="23"/>
      <c r="U851" s="23"/>
      <c r="V851" s="23"/>
      <c r="W851" s="23"/>
      <c r="X851" s="23"/>
      <c r="Y851" s="23"/>
      <c r="Z851" s="23"/>
    </row>
    <row r="852" spans="1:26">
      <c r="A852" s="340" t="s">
        <v>38</v>
      </c>
      <c r="B852" s="340" t="s">
        <v>92</v>
      </c>
      <c r="C852" s="340" t="s">
        <v>93</v>
      </c>
      <c r="D852" s="340" t="s">
        <v>94</v>
      </c>
      <c r="E852" s="340" t="s">
        <v>95</v>
      </c>
      <c r="F852" s="340" t="s">
        <v>96</v>
      </c>
      <c r="G852" s="340" t="s">
        <v>97</v>
      </c>
      <c r="H852" s="340" t="s">
        <v>98</v>
      </c>
      <c r="I852" s="340"/>
      <c r="J852" s="340"/>
      <c r="K852" s="340"/>
      <c r="L852" s="340"/>
      <c r="M852" s="340"/>
      <c r="N852" s="340"/>
      <c r="O852" s="252"/>
    </row>
    <row r="853" spans="1:26" ht="30">
      <c r="A853" s="340"/>
      <c r="B853" s="340"/>
      <c r="C853" s="340"/>
      <c r="D853" s="340"/>
      <c r="E853" s="340"/>
      <c r="F853" s="340"/>
      <c r="G853" s="340"/>
      <c r="H853" s="29" t="s">
        <v>99</v>
      </c>
      <c r="I853" s="29" t="s">
        <v>100</v>
      </c>
      <c r="J853" s="29" t="s">
        <v>101</v>
      </c>
      <c r="K853" s="29" t="s">
        <v>102</v>
      </c>
      <c r="L853" s="29" t="s">
        <v>103</v>
      </c>
      <c r="M853" s="29" t="s">
        <v>104</v>
      </c>
      <c r="N853" s="29" t="s">
        <v>105</v>
      </c>
      <c r="O853" s="253" t="s">
        <v>529</v>
      </c>
    </row>
    <row r="854" spans="1:26">
      <c r="A854" s="323" t="s">
        <v>47</v>
      </c>
      <c r="B854" s="326" t="s">
        <v>155</v>
      </c>
      <c r="C854" s="331" t="s">
        <v>144</v>
      </c>
      <c r="D854" s="50" t="s">
        <v>152</v>
      </c>
      <c r="E854" s="19" t="s">
        <v>158</v>
      </c>
      <c r="F854" s="60">
        <v>25</v>
      </c>
      <c r="G854" s="60">
        <v>25</v>
      </c>
      <c r="H854" s="21">
        <v>34.5</v>
      </c>
      <c r="I854" s="21">
        <v>2</v>
      </c>
      <c r="J854" s="21">
        <v>0.1</v>
      </c>
      <c r="K854" s="21">
        <v>5.6</v>
      </c>
      <c r="L854" s="21">
        <v>6.3</v>
      </c>
      <c r="M854" s="21">
        <v>0.4</v>
      </c>
      <c r="N854" s="65">
        <v>0.5</v>
      </c>
      <c r="O854" s="252" t="e">
        <f>VLOOKUP(D854,'[1]CICLO DE MENUS'!$B$5:$I$60,8,FALSE)*F854</f>
        <v>#N/A</v>
      </c>
    </row>
    <row r="855" spans="1:26" ht="24">
      <c r="A855" s="324"/>
      <c r="B855" s="327"/>
      <c r="C855" s="332"/>
      <c r="D855" s="50" t="s">
        <v>153</v>
      </c>
      <c r="E855" s="19" t="s">
        <v>159</v>
      </c>
      <c r="F855" s="60">
        <v>25</v>
      </c>
      <c r="G855" s="60">
        <v>20</v>
      </c>
      <c r="H855" s="60">
        <v>14.8</v>
      </c>
      <c r="I855" s="60">
        <v>0.38</v>
      </c>
      <c r="J855" s="60">
        <v>0.02</v>
      </c>
      <c r="K855" s="60">
        <v>3.06</v>
      </c>
      <c r="L855" s="60">
        <v>2.8</v>
      </c>
      <c r="M855" s="60">
        <v>0.06</v>
      </c>
      <c r="N855" s="64">
        <v>2.75</v>
      </c>
      <c r="O855" s="252" t="e">
        <f>VLOOKUP(D855,'[1]CICLO DE MENUS'!$B$5:$I$60,8,FALSE)*F855</f>
        <v>#N/A</v>
      </c>
    </row>
    <row r="856" spans="1:26">
      <c r="A856" s="324"/>
      <c r="B856" s="327"/>
      <c r="C856" s="332"/>
      <c r="D856" s="50" t="s">
        <v>113</v>
      </c>
      <c r="E856" s="19" t="s">
        <v>119</v>
      </c>
      <c r="F856" s="60">
        <v>11.8</v>
      </c>
      <c r="G856" s="60">
        <v>10.030000000000001</v>
      </c>
      <c r="H856" s="60">
        <v>4.7141000000000011</v>
      </c>
      <c r="I856" s="60">
        <v>7.0209999999999995E-2</v>
      </c>
      <c r="J856" s="60">
        <v>1.0030000000000001E-2</v>
      </c>
      <c r="K856" s="60">
        <v>0.95285000000000009</v>
      </c>
      <c r="L856" s="60">
        <v>2.7081000000000004</v>
      </c>
      <c r="M856" s="60">
        <v>4.0120000000000003E-2</v>
      </c>
      <c r="N856" s="64">
        <v>4.13</v>
      </c>
      <c r="O856" s="252" t="e">
        <f>VLOOKUP(D856,'[1]CICLO DE MENUS'!$B$5:$I$60,8,FALSE)*F856</f>
        <v>#N/A</v>
      </c>
    </row>
    <row r="857" spans="1:26">
      <c r="A857" s="324"/>
      <c r="B857" s="327"/>
      <c r="C857" s="332"/>
      <c r="D857" s="50" t="s">
        <v>168</v>
      </c>
      <c r="E857" s="19" t="s">
        <v>169</v>
      </c>
      <c r="F857" s="60">
        <v>8</v>
      </c>
      <c r="G857" s="60">
        <v>6.4</v>
      </c>
      <c r="H857" s="60">
        <v>1.4720000000000002</v>
      </c>
      <c r="I857" s="60">
        <v>5.7600000000000005E-2</v>
      </c>
      <c r="J857" s="60">
        <v>6.4000000000000012E-3</v>
      </c>
      <c r="K857" s="60">
        <v>0.26239999999999997</v>
      </c>
      <c r="L857" s="60">
        <v>0.57600000000000007</v>
      </c>
      <c r="M857" s="60">
        <v>3.2000000000000001E-2</v>
      </c>
      <c r="N857" s="64">
        <v>0.48</v>
      </c>
      <c r="O857" s="252" t="e">
        <f>VLOOKUP(D857,'[1]CICLO DE MENUS'!$B$5:$I$60,8,FALSE)*F857</f>
        <v>#N/A</v>
      </c>
    </row>
    <row r="858" spans="1:26">
      <c r="A858" s="324"/>
      <c r="B858" s="327"/>
      <c r="C858" s="332"/>
      <c r="D858" s="50" t="s">
        <v>114</v>
      </c>
      <c r="E858" s="19" t="s">
        <v>120</v>
      </c>
      <c r="F858" s="60">
        <v>3</v>
      </c>
      <c r="G858" s="60">
        <v>2.85</v>
      </c>
      <c r="H858" s="60">
        <v>1.1399999999999999</v>
      </c>
      <c r="I858" s="60">
        <v>3.9899999999999998E-2</v>
      </c>
      <c r="J858" s="60">
        <v>2.8500000000000001E-3</v>
      </c>
      <c r="K858" s="60">
        <v>0.21945000000000001</v>
      </c>
      <c r="L858" s="60">
        <v>0.68400000000000005</v>
      </c>
      <c r="M858" s="60">
        <v>8.5500000000000003E-3</v>
      </c>
      <c r="N858" s="64">
        <v>0.12</v>
      </c>
      <c r="O858" s="252" t="e">
        <f>VLOOKUP(D858,'[1]CICLO DE MENUS'!$B$5:$I$60,8,FALSE)*F858</f>
        <v>#N/A</v>
      </c>
    </row>
    <row r="859" spans="1:26">
      <c r="A859" s="324"/>
      <c r="B859" s="327"/>
      <c r="C859" s="332"/>
      <c r="D859" s="50" t="s">
        <v>115</v>
      </c>
      <c r="E859" s="19" t="s">
        <v>121</v>
      </c>
      <c r="F859" s="60">
        <v>1.1000000000000001</v>
      </c>
      <c r="G859" s="60">
        <v>1.0450000000000002</v>
      </c>
      <c r="H859" s="60">
        <v>1.5048000000000001</v>
      </c>
      <c r="I859" s="60">
        <v>4.9115000000000013E-2</v>
      </c>
      <c r="J859" s="60">
        <v>3.1350000000000006E-3</v>
      </c>
      <c r="K859" s="60">
        <v>0.30618500000000004</v>
      </c>
      <c r="L859" s="60">
        <v>0.41800000000000004</v>
      </c>
      <c r="M859" s="60">
        <v>1.3585000000000003E-2</v>
      </c>
      <c r="N859" s="64">
        <v>0.20900000000000002</v>
      </c>
      <c r="O859" s="252" t="e">
        <f>VLOOKUP(D859,'[1]CICLO DE MENUS'!$B$5:$I$60,8,FALSE)*F859</f>
        <v>#N/A</v>
      </c>
    </row>
    <row r="860" spans="1:26">
      <c r="A860" s="324"/>
      <c r="B860" s="327"/>
      <c r="C860" s="332"/>
      <c r="D860" s="50" t="s">
        <v>116</v>
      </c>
      <c r="E860" s="19" t="s">
        <v>122</v>
      </c>
      <c r="F860" s="60">
        <v>2.1</v>
      </c>
      <c r="G860" s="60">
        <v>1.89</v>
      </c>
      <c r="H860" s="60">
        <v>0.83160000000000001</v>
      </c>
      <c r="I860" s="60">
        <v>4.3469999999999995E-2</v>
      </c>
      <c r="J860" s="60">
        <v>1.1339999999999999E-2</v>
      </c>
      <c r="K860" s="60">
        <v>0.11151</v>
      </c>
      <c r="L860" s="60">
        <v>1.5497999999999998</v>
      </c>
      <c r="M860" s="60">
        <v>3.4019999999999995E-2</v>
      </c>
      <c r="N860" s="64">
        <v>0.96600000000000008</v>
      </c>
      <c r="O860" s="252" t="e">
        <f>VLOOKUP(D860,'[1]CICLO DE MENUS'!$B$5:$I$60,8,FALSE)*F860</f>
        <v>#N/A</v>
      </c>
    </row>
    <row r="861" spans="1:26">
      <c r="A861" s="324"/>
      <c r="B861" s="330"/>
      <c r="C861" s="333"/>
      <c r="D861" s="50" t="s">
        <v>117</v>
      </c>
      <c r="E861" s="19" t="s">
        <v>123</v>
      </c>
      <c r="F861" s="60">
        <v>0.5</v>
      </c>
      <c r="G861" s="60">
        <v>0.5</v>
      </c>
      <c r="H861" s="60">
        <v>0</v>
      </c>
      <c r="I861" s="60">
        <v>0</v>
      </c>
      <c r="J861" s="60">
        <v>0</v>
      </c>
      <c r="K861" s="60">
        <v>0</v>
      </c>
      <c r="L861" s="60">
        <v>0.12</v>
      </c>
      <c r="M861" s="60">
        <v>1.5E-3</v>
      </c>
      <c r="N861" s="64">
        <v>193.905</v>
      </c>
      <c r="O861" s="252" t="e">
        <f>VLOOKUP(D861,'[1]CICLO DE MENUS'!$B$5:$I$60,8,FALSE)*F861</f>
        <v>#N/A</v>
      </c>
    </row>
    <row r="862" spans="1:26" ht="17.25" customHeight="1">
      <c r="A862" s="324"/>
      <c r="B862" s="326" t="s">
        <v>155</v>
      </c>
      <c r="C862" s="328" t="s">
        <v>520</v>
      </c>
      <c r="D862" s="282" t="s">
        <v>203</v>
      </c>
      <c r="E862" s="19" t="s">
        <v>157</v>
      </c>
      <c r="F862" s="60">
        <v>85</v>
      </c>
      <c r="G862" s="60">
        <v>85</v>
      </c>
      <c r="H862" s="60">
        <v>119</v>
      </c>
      <c r="I862" s="60">
        <v>18.189999999999998</v>
      </c>
      <c r="J862" s="60">
        <v>5.0999999999999996</v>
      </c>
      <c r="K862" s="60">
        <v>0.17</v>
      </c>
      <c r="L862" s="60">
        <v>14.45</v>
      </c>
      <c r="M862" s="60">
        <v>0.68</v>
      </c>
      <c r="N862" s="64">
        <v>44.2</v>
      </c>
      <c r="O862" s="252" t="e">
        <f>VLOOKUP(D862,'[1]CICLO DE MENUS'!$B$5:$I$60,8,FALSE)*F862</f>
        <v>#N/A</v>
      </c>
    </row>
    <row r="863" spans="1:26" ht="17.25" customHeight="1">
      <c r="A863" s="233"/>
      <c r="B863" s="327"/>
      <c r="C863" s="329"/>
      <c r="D863" s="282" t="s">
        <v>168</v>
      </c>
      <c r="E863" s="19" t="s">
        <v>169</v>
      </c>
      <c r="F863" s="60">
        <v>10</v>
      </c>
      <c r="G863" s="60">
        <v>8</v>
      </c>
      <c r="H863" s="60">
        <v>1.84</v>
      </c>
      <c r="I863" s="60">
        <v>7.2000000000000008E-2</v>
      </c>
      <c r="J863" s="60">
        <v>8.0000000000000002E-3</v>
      </c>
      <c r="K863" s="60">
        <v>0.32799999999999996</v>
      </c>
      <c r="L863" s="60">
        <v>0.72</v>
      </c>
      <c r="M863" s="60">
        <v>0.04</v>
      </c>
      <c r="N863" s="64">
        <v>0.6</v>
      </c>
      <c r="O863" s="252" t="e">
        <f>VLOOKUP(D863,'[1]CICLO DE MENUS'!$B$5:$I$60,8,FALSE)*F863</f>
        <v>#N/A</v>
      </c>
    </row>
    <row r="864" spans="1:26" ht="17.25" customHeight="1">
      <c r="A864" s="233"/>
      <c r="B864" s="330"/>
      <c r="C864" s="341"/>
      <c r="D864" s="282" t="s">
        <v>114</v>
      </c>
      <c r="E864" s="19" t="s">
        <v>120</v>
      </c>
      <c r="F864" s="60">
        <v>8</v>
      </c>
      <c r="G864" s="60">
        <v>7.6</v>
      </c>
      <c r="H864" s="60">
        <v>3.04</v>
      </c>
      <c r="I864" s="60">
        <v>0.10639999999999999</v>
      </c>
      <c r="J864" s="60">
        <v>7.6E-3</v>
      </c>
      <c r="K864" s="60">
        <v>0.58519999999999994</v>
      </c>
      <c r="L864" s="60">
        <v>1.8239999999999998</v>
      </c>
      <c r="M864" s="60">
        <v>2.2799999999999997E-2</v>
      </c>
      <c r="N864" s="64">
        <v>0.32</v>
      </c>
      <c r="O864" s="252" t="e">
        <f>VLOOKUP(D864,'[1]CICLO DE MENUS'!$B$5:$I$60,8,FALSE)*F864</f>
        <v>#N/A</v>
      </c>
    </row>
    <row r="865" spans="1:15">
      <c r="A865" s="334" t="s">
        <v>161</v>
      </c>
      <c r="B865" s="326" t="s">
        <v>162</v>
      </c>
      <c r="C865" s="331" t="s">
        <v>240</v>
      </c>
      <c r="D865" s="50" t="s">
        <v>163</v>
      </c>
      <c r="E865" s="19" t="s">
        <v>164</v>
      </c>
      <c r="F865" s="60">
        <v>40</v>
      </c>
      <c r="G865" s="60">
        <v>40</v>
      </c>
      <c r="H865" s="60">
        <v>141.19999999999999</v>
      </c>
      <c r="I865" s="60">
        <v>2.68</v>
      </c>
      <c r="J865" s="60">
        <v>0.16</v>
      </c>
      <c r="K865" s="60">
        <v>32.04</v>
      </c>
      <c r="L865" s="60">
        <v>3.6</v>
      </c>
      <c r="M865" s="60">
        <v>0.32</v>
      </c>
      <c r="N865" s="64">
        <v>0.8</v>
      </c>
      <c r="O865" s="252" t="e">
        <f>VLOOKUP(D865,'[1]CICLO DE MENUS'!$B$5:$I$60,8,FALSE)*F865</f>
        <v>#N/A</v>
      </c>
    </row>
    <row r="866" spans="1:15">
      <c r="A866" s="335"/>
      <c r="B866" s="327"/>
      <c r="C866" s="332"/>
      <c r="D866" s="50" t="s">
        <v>113</v>
      </c>
      <c r="E866" s="19" t="s">
        <v>119</v>
      </c>
      <c r="F866" s="60">
        <v>7</v>
      </c>
      <c r="G866" s="60">
        <v>5.95</v>
      </c>
      <c r="H866" s="60">
        <v>2.7965000000000004</v>
      </c>
      <c r="I866" s="60">
        <v>4.165E-2</v>
      </c>
      <c r="J866" s="60">
        <v>5.9500000000000004E-3</v>
      </c>
      <c r="K866" s="60">
        <v>0.56525000000000003</v>
      </c>
      <c r="L866" s="60">
        <v>1.6065</v>
      </c>
      <c r="M866" s="60">
        <v>2.3800000000000002E-2</v>
      </c>
      <c r="N866" s="64">
        <v>2.4500000000000002</v>
      </c>
      <c r="O866" s="252" t="e">
        <f>VLOOKUP(D866,'[1]CICLO DE MENUS'!$B$5:$I$60,8,FALSE)*F866</f>
        <v>#N/A</v>
      </c>
    </row>
    <row r="867" spans="1:15">
      <c r="A867" s="335"/>
      <c r="B867" s="327"/>
      <c r="C867" s="332"/>
      <c r="D867" s="50" t="s">
        <v>208</v>
      </c>
      <c r="E867" s="19" t="s">
        <v>210</v>
      </c>
      <c r="F867" s="60">
        <v>7</v>
      </c>
      <c r="G867" s="60">
        <v>6.3</v>
      </c>
      <c r="H867" s="60">
        <v>2.7089999999999996</v>
      </c>
      <c r="I867" s="60">
        <v>0.1323</v>
      </c>
      <c r="J867" s="60">
        <v>0</v>
      </c>
      <c r="K867" s="60">
        <v>0.4536</v>
      </c>
      <c r="L867" s="60">
        <v>2.52</v>
      </c>
      <c r="M867" s="60">
        <v>6.3E-2</v>
      </c>
      <c r="N867" s="64">
        <v>0.42</v>
      </c>
      <c r="O867" s="252" t="e">
        <f>VLOOKUP(D867,'[1]CICLO DE MENUS'!$B$5:$I$60,8,FALSE)*F867</f>
        <v>#N/A</v>
      </c>
    </row>
    <row r="868" spans="1:15">
      <c r="A868" s="336"/>
      <c r="B868" s="330"/>
      <c r="C868" s="333"/>
      <c r="D868" s="50" t="s">
        <v>117</v>
      </c>
      <c r="E868" s="19" t="s">
        <v>123</v>
      </c>
      <c r="F868" s="60">
        <v>0.3</v>
      </c>
      <c r="G868" s="60">
        <v>0.3</v>
      </c>
      <c r="H868" s="60">
        <v>0</v>
      </c>
      <c r="I868" s="60">
        <v>0</v>
      </c>
      <c r="J868" s="60">
        <v>0</v>
      </c>
      <c r="K868" s="60">
        <v>0</v>
      </c>
      <c r="L868" s="60">
        <v>7.1999999999999995E-2</v>
      </c>
      <c r="M868" s="60">
        <v>8.9999999999999998E-4</v>
      </c>
      <c r="N868" s="64">
        <v>116.34299999999999</v>
      </c>
      <c r="O868" s="252" t="e">
        <f>VLOOKUP(D868,'[1]CICLO DE MENUS'!$B$5:$I$60,8,FALSE)*F868</f>
        <v>#N/A</v>
      </c>
    </row>
    <row r="869" spans="1:15" ht="24" customHeight="1">
      <c r="A869" s="355" t="s">
        <v>183</v>
      </c>
      <c r="B869" s="326" t="s">
        <v>162</v>
      </c>
      <c r="C869" s="331" t="s">
        <v>136</v>
      </c>
      <c r="D869" s="50" t="s">
        <v>153</v>
      </c>
      <c r="E869" s="19" t="s">
        <v>159</v>
      </c>
      <c r="F869" s="60">
        <v>75</v>
      </c>
      <c r="G869" s="60">
        <v>60</v>
      </c>
      <c r="H869" s="60">
        <v>44.4</v>
      </c>
      <c r="I869" s="60">
        <v>1.1399999999999999</v>
      </c>
      <c r="J869" s="60">
        <v>0.06</v>
      </c>
      <c r="K869" s="60">
        <v>9.18</v>
      </c>
      <c r="L869" s="60">
        <v>8.4</v>
      </c>
      <c r="M869" s="60">
        <v>0.18</v>
      </c>
      <c r="N869" s="64">
        <v>8.25</v>
      </c>
      <c r="O869" s="252" t="e">
        <f>VLOOKUP(D869,'[1]CICLO DE MENUS'!$B$5:$I$60,8,FALSE)*F869</f>
        <v>#N/A</v>
      </c>
    </row>
    <row r="870" spans="1:15">
      <c r="A870" s="356"/>
      <c r="B870" s="327"/>
      <c r="C870" s="332"/>
      <c r="D870" s="28" t="s">
        <v>185</v>
      </c>
      <c r="E870" s="19" t="s">
        <v>186</v>
      </c>
      <c r="F870" s="60">
        <v>10</v>
      </c>
      <c r="G870" s="60">
        <v>10</v>
      </c>
      <c r="H870" s="60">
        <v>90</v>
      </c>
      <c r="I870" s="60">
        <v>0</v>
      </c>
      <c r="J870" s="60">
        <v>10</v>
      </c>
      <c r="K870" s="60">
        <v>0</v>
      </c>
      <c r="L870" s="60">
        <v>0</v>
      </c>
      <c r="M870" s="60">
        <v>0</v>
      </c>
      <c r="N870" s="64">
        <v>0</v>
      </c>
      <c r="O870" s="252" t="e">
        <f>VLOOKUP(D870,'[1]CICLO DE MENUS'!$B$5:$I$60,8,FALSE)*F870</f>
        <v>#N/A</v>
      </c>
    </row>
    <row r="871" spans="1:15">
      <c r="A871" s="356"/>
      <c r="B871" s="327"/>
      <c r="C871" s="332"/>
      <c r="D871" s="28" t="s">
        <v>117</v>
      </c>
      <c r="E871" s="19" t="s">
        <v>123</v>
      </c>
      <c r="F871" s="60">
        <v>0.5</v>
      </c>
      <c r="G871" s="60">
        <v>0.5</v>
      </c>
      <c r="H871" s="60">
        <v>0</v>
      </c>
      <c r="I871" s="60">
        <v>0</v>
      </c>
      <c r="J871" s="60">
        <v>0</v>
      </c>
      <c r="K871" s="60">
        <v>0</v>
      </c>
      <c r="L871" s="60">
        <v>0.12</v>
      </c>
      <c r="M871" s="60">
        <v>1.5E-3</v>
      </c>
      <c r="N871" s="64">
        <v>193.905</v>
      </c>
      <c r="O871" s="252" t="e">
        <f>VLOOKUP(D871,'[1]CICLO DE MENUS'!$B$5:$I$60,8,FALSE)*F871</f>
        <v>#N/A</v>
      </c>
    </row>
    <row r="872" spans="1:15" ht="14.25" customHeight="1">
      <c r="A872" s="334" t="s">
        <v>184</v>
      </c>
      <c r="B872" s="326" t="s">
        <v>167</v>
      </c>
      <c r="C872" s="331" t="s">
        <v>56</v>
      </c>
      <c r="D872" s="57" t="s">
        <v>168</v>
      </c>
      <c r="E872" s="19" t="s">
        <v>169</v>
      </c>
      <c r="F872" s="19">
        <v>50</v>
      </c>
      <c r="G872" s="60">
        <v>40</v>
      </c>
      <c r="H872" s="60">
        <v>9.1999999999999993</v>
      </c>
      <c r="I872" s="60">
        <v>0.36</v>
      </c>
      <c r="J872" s="60">
        <v>0.04</v>
      </c>
      <c r="K872" s="60">
        <v>1.64</v>
      </c>
      <c r="L872" s="60">
        <v>3.6</v>
      </c>
      <c r="M872" s="60">
        <v>0.2</v>
      </c>
      <c r="N872" s="64">
        <v>3</v>
      </c>
      <c r="O872" s="252" t="e">
        <f>VLOOKUP(D872,'[1]CICLO DE MENUS'!$B$5:$I$60,8,FALSE)*F872</f>
        <v>#N/A</v>
      </c>
    </row>
    <row r="873" spans="1:15">
      <c r="A873" s="335"/>
      <c r="B873" s="327"/>
      <c r="C873" s="332"/>
      <c r="D873" s="57" t="s">
        <v>114</v>
      </c>
      <c r="E873" s="19" t="s">
        <v>120</v>
      </c>
      <c r="F873" s="19">
        <v>25</v>
      </c>
      <c r="G873" s="60">
        <v>23.75</v>
      </c>
      <c r="H873" s="60">
        <v>9.5</v>
      </c>
      <c r="I873" s="60">
        <v>0.33250000000000002</v>
      </c>
      <c r="J873" s="60">
        <v>2.375E-2</v>
      </c>
      <c r="K873" s="60">
        <v>1.8287500000000001</v>
      </c>
      <c r="L873" s="60">
        <v>5.7</v>
      </c>
      <c r="M873" s="60">
        <v>7.1249999999999994E-2</v>
      </c>
      <c r="N873" s="64">
        <v>1</v>
      </c>
      <c r="O873" s="252" t="e">
        <f>VLOOKUP(D873,'[1]CICLO DE MENUS'!$B$5:$I$60,8,FALSE)*F873</f>
        <v>#N/A</v>
      </c>
    </row>
    <row r="874" spans="1:15">
      <c r="A874" s="335"/>
      <c r="B874" s="327"/>
      <c r="C874" s="332"/>
      <c r="D874" s="57" t="s">
        <v>116</v>
      </c>
      <c r="E874" s="19" t="s">
        <v>122</v>
      </c>
      <c r="F874" s="19">
        <v>3</v>
      </c>
      <c r="G874" s="60">
        <v>4</v>
      </c>
      <c r="H874" s="60">
        <v>1.76</v>
      </c>
      <c r="I874" s="60">
        <v>9.1999999999999998E-2</v>
      </c>
      <c r="J874" s="60">
        <v>2.4E-2</v>
      </c>
      <c r="K874" s="60">
        <v>0.23600000000000002</v>
      </c>
      <c r="L874" s="60">
        <v>3.28</v>
      </c>
      <c r="M874" s="60">
        <v>7.2000000000000008E-2</v>
      </c>
      <c r="N874" s="64">
        <v>1.38</v>
      </c>
      <c r="O874" s="252" t="e">
        <f>VLOOKUP(D874,'[1]CICLO DE MENUS'!$B$5:$I$60,8,FALSE)*F874</f>
        <v>#N/A</v>
      </c>
    </row>
    <row r="875" spans="1:15">
      <c r="A875" s="336"/>
      <c r="B875" s="330"/>
      <c r="C875" s="333"/>
      <c r="D875" s="57" t="s">
        <v>189</v>
      </c>
      <c r="E875" s="19" t="s">
        <v>188</v>
      </c>
      <c r="F875" s="19">
        <v>2</v>
      </c>
      <c r="G875" s="60">
        <v>1</v>
      </c>
      <c r="H875" s="60">
        <v>0.44</v>
      </c>
      <c r="I875" s="60">
        <v>3.0000000000000001E-3</v>
      </c>
      <c r="J875" s="60">
        <v>3.0000000000000001E-3</v>
      </c>
      <c r="K875" s="60">
        <v>9.3000000000000013E-2</v>
      </c>
      <c r="L875" s="60">
        <v>0.19</v>
      </c>
      <c r="M875" s="60">
        <v>5.0000000000000001E-3</v>
      </c>
      <c r="N875" s="64">
        <v>0.08</v>
      </c>
      <c r="O875" s="252" t="e">
        <f>VLOOKUP(D875,'[1]CICLO DE MENUS'!$B$5:$I$60,8,FALSE)*F875</f>
        <v>#N/A</v>
      </c>
    </row>
    <row r="876" spans="1:15">
      <c r="A876" s="334" t="s">
        <v>51</v>
      </c>
      <c r="B876" s="326" t="s">
        <v>167</v>
      </c>
      <c r="C876" s="328" t="s">
        <v>73</v>
      </c>
      <c r="D876" s="57" t="s">
        <v>176</v>
      </c>
      <c r="E876" s="19" t="s">
        <v>177</v>
      </c>
      <c r="F876" s="21">
        <v>8</v>
      </c>
      <c r="G876" s="21">
        <v>8</v>
      </c>
      <c r="H876" s="21">
        <v>31.76</v>
      </c>
      <c r="I876" s="21">
        <v>0</v>
      </c>
      <c r="J876" s="21">
        <v>0</v>
      </c>
      <c r="K876" s="21">
        <v>7.944</v>
      </c>
      <c r="L876" s="21">
        <v>0</v>
      </c>
      <c r="M876" s="21">
        <v>8.0000000000000002E-3</v>
      </c>
      <c r="N876" s="58">
        <v>0</v>
      </c>
      <c r="O876" s="252" t="e">
        <f>VLOOKUP(D876,'[1]CICLO DE MENUS'!$B$5:$I$60,8,FALSE)*F876</f>
        <v>#N/A</v>
      </c>
    </row>
    <row r="877" spans="1:15">
      <c r="A877" s="336"/>
      <c r="B877" s="330"/>
      <c r="C877" s="341"/>
      <c r="D877" s="57" t="s">
        <v>205</v>
      </c>
      <c r="E877" s="19" t="s">
        <v>242</v>
      </c>
      <c r="F877" s="21">
        <v>189</v>
      </c>
      <c r="G877" s="21">
        <v>60.48</v>
      </c>
      <c r="H877" s="21">
        <v>36.287999999999997</v>
      </c>
      <c r="I877" s="21">
        <v>0.90720000000000001</v>
      </c>
      <c r="J877" s="21">
        <v>0.3024</v>
      </c>
      <c r="K877" s="21">
        <v>7.4995200000000004</v>
      </c>
      <c r="L877" s="21">
        <v>5.4431999999999992</v>
      </c>
      <c r="M877" s="21">
        <v>1.02816</v>
      </c>
      <c r="N877" s="58">
        <v>11.34</v>
      </c>
      <c r="O877" s="252" t="e">
        <f>VLOOKUP(D877,'[1]CICLO DE MENUS'!$B$5:$I$60,8,FALSE)*F877</f>
        <v>#N/A</v>
      </c>
    </row>
    <row r="878" spans="1:15" ht="24">
      <c r="A878" s="27" t="s">
        <v>52</v>
      </c>
      <c r="B878" s="27" t="s">
        <v>172</v>
      </c>
      <c r="C878" s="28"/>
      <c r="D878" s="51"/>
      <c r="E878" s="19"/>
      <c r="F878" s="19"/>
      <c r="G878" s="19"/>
      <c r="H878" s="19"/>
      <c r="I878" s="19"/>
      <c r="J878" s="19"/>
      <c r="K878" s="19"/>
      <c r="L878" s="19"/>
      <c r="M878" s="19"/>
      <c r="N878" s="49"/>
      <c r="O878" s="252"/>
    </row>
    <row r="879" spans="1:15">
      <c r="A879" s="27" t="s">
        <v>173</v>
      </c>
      <c r="B879" s="27" t="s">
        <v>174</v>
      </c>
      <c r="C879" s="55" t="s">
        <v>175</v>
      </c>
      <c r="D879" s="51"/>
      <c r="E879" s="19"/>
      <c r="F879" s="19"/>
      <c r="G879" s="19"/>
      <c r="H879" s="19"/>
      <c r="I879" s="19"/>
      <c r="J879" s="19"/>
      <c r="K879" s="19"/>
      <c r="L879" s="19"/>
      <c r="M879" s="19"/>
      <c r="N879" s="49"/>
      <c r="O879" s="252"/>
    </row>
    <row r="880" spans="1:15">
      <c r="A880" s="27" t="s">
        <v>178</v>
      </c>
      <c r="B880" s="27" t="s">
        <v>179</v>
      </c>
      <c r="C880" s="55" t="s">
        <v>180</v>
      </c>
      <c r="D880" s="51"/>
      <c r="E880" s="19"/>
      <c r="F880" s="19"/>
      <c r="G880" s="19"/>
      <c r="H880" s="19"/>
      <c r="I880" s="19"/>
      <c r="J880" s="19"/>
      <c r="K880" s="19"/>
      <c r="L880" s="19"/>
      <c r="M880" s="19"/>
      <c r="N880" s="49"/>
      <c r="O880" s="252"/>
    </row>
    <row r="881" spans="1:26">
      <c r="A881" s="27" t="s">
        <v>182</v>
      </c>
      <c r="B881" s="337" t="s">
        <v>190</v>
      </c>
      <c r="C881" s="338"/>
      <c r="D881" s="339"/>
      <c r="E881" s="19"/>
      <c r="F881" s="19"/>
      <c r="G881" s="19"/>
      <c r="H881" s="19"/>
      <c r="I881" s="19"/>
      <c r="J881" s="19"/>
      <c r="K881" s="19"/>
      <c r="L881" s="19"/>
      <c r="M881" s="19"/>
      <c r="N881" s="49"/>
      <c r="O881" s="252"/>
    </row>
    <row r="882" spans="1:26">
      <c r="A882" s="27"/>
      <c r="B882" s="27"/>
      <c r="C882" s="20"/>
      <c r="D882" s="51"/>
      <c r="E882" s="19"/>
      <c r="F882" s="19"/>
      <c r="G882" s="19"/>
      <c r="H882" s="19"/>
      <c r="I882" s="19"/>
      <c r="J882" s="19"/>
      <c r="K882" s="19"/>
      <c r="L882" s="19"/>
      <c r="M882" s="19"/>
      <c r="N882" s="49"/>
      <c r="O882" s="252"/>
    </row>
    <row r="883" spans="1:26" s="257" customFormat="1">
      <c r="F883" s="256">
        <f>SUM(F854:F877)</f>
        <v>596.29999999999995</v>
      </c>
      <c r="L883" s="258"/>
      <c r="O883" s="259" t="e">
        <f>SUM(O854:O877)</f>
        <v>#N/A</v>
      </c>
    </row>
    <row r="884" spans="1:26">
      <c r="A884" s="345" t="s">
        <v>106</v>
      </c>
      <c r="B884" s="345"/>
      <c r="C884" s="345"/>
      <c r="D884" s="345"/>
      <c r="E884" s="345"/>
      <c r="F884" s="345"/>
      <c r="G884" s="22"/>
      <c r="H884" s="268">
        <f>SUM(H856:H882)</f>
        <v>503.59599999999989</v>
      </c>
      <c r="I884" s="268">
        <f t="shared" ref="I884:N884" si="16">SUM(I856:I882)</f>
        <v>24.317344999999996</v>
      </c>
      <c r="J884" s="268">
        <f t="shared" si="16"/>
        <v>15.768454999999999</v>
      </c>
      <c r="K884" s="268">
        <f t="shared" si="16"/>
        <v>64.415715000000006</v>
      </c>
      <c r="L884" s="268">
        <f t="shared" si="16"/>
        <v>57.581600000000002</v>
      </c>
      <c r="M884" s="268">
        <f t="shared" si="16"/>
        <v>2.8461850000000002</v>
      </c>
      <c r="N884" s="268">
        <f t="shared" si="16"/>
        <v>583.89800000000002</v>
      </c>
    </row>
    <row r="885" spans="1:26">
      <c r="A885" s="345" t="s">
        <v>107</v>
      </c>
      <c r="B885" s="345"/>
      <c r="C885" s="345"/>
      <c r="D885" s="345"/>
      <c r="E885" s="345"/>
      <c r="F885" s="345"/>
      <c r="G885" s="22"/>
      <c r="H885" s="60">
        <v>1994</v>
      </c>
      <c r="I885" s="60">
        <v>69.8</v>
      </c>
      <c r="J885" s="60">
        <v>66.5</v>
      </c>
      <c r="K885" s="60">
        <v>279.2</v>
      </c>
      <c r="L885" s="60">
        <v>1100</v>
      </c>
      <c r="M885" s="64">
        <v>8.6999999999999993</v>
      </c>
      <c r="N885" s="64">
        <v>1500</v>
      </c>
    </row>
    <row r="886" spans="1:26">
      <c r="A886" s="345" t="s">
        <v>108</v>
      </c>
      <c r="B886" s="345"/>
      <c r="C886" s="345"/>
      <c r="D886" s="345"/>
      <c r="E886" s="345"/>
      <c r="F886" s="345"/>
      <c r="G886" s="22"/>
      <c r="H886" s="71">
        <v>0.29029287863590769</v>
      </c>
      <c r="I886" s="71">
        <v>0.39440895415472782</v>
      </c>
      <c r="J886" s="71">
        <v>0.25824969924812036</v>
      </c>
      <c r="K886" s="71">
        <v>0.27255073424068771</v>
      </c>
      <c r="L886" s="71">
        <v>5.9257818181818182E-2</v>
      </c>
      <c r="M886" s="279">
        <v>0.37110747126436783</v>
      </c>
      <c r="N886" s="279">
        <v>0.39316533333333331</v>
      </c>
    </row>
    <row r="887" spans="1:26" s="23" customFormat="1">
      <c r="O887" s="238"/>
    </row>
    <row r="888" spans="1:26">
      <c r="A888" s="346" t="s">
        <v>109</v>
      </c>
      <c r="B888" s="346"/>
      <c r="C888" s="346"/>
      <c r="D888" s="347"/>
      <c r="E888" s="351" t="s">
        <v>562</v>
      </c>
      <c r="F888" s="352"/>
      <c r="G888" s="352"/>
      <c r="H888" s="352"/>
      <c r="I888" s="352"/>
      <c r="J888" s="352"/>
      <c r="K888" s="352"/>
      <c r="L888" s="352"/>
      <c r="M888" s="352"/>
      <c r="N888" s="353"/>
    </row>
    <row r="889" spans="1:26" ht="7.5" customHeight="1">
      <c r="A889" s="23"/>
      <c r="B889" s="23"/>
      <c r="C889" s="23"/>
      <c r="D889" s="18"/>
      <c r="E889" s="18"/>
      <c r="F889" s="18"/>
      <c r="G889" s="18"/>
      <c r="H889" s="18"/>
      <c r="I889" s="18"/>
      <c r="J889" s="18"/>
      <c r="K889" s="18"/>
      <c r="L889" s="18"/>
      <c r="M889" s="18"/>
    </row>
    <row r="890" spans="1:26" ht="42" customHeight="1">
      <c r="A890" s="23" t="s">
        <v>36</v>
      </c>
      <c r="B890" s="354"/>
      <c r="C890" s="354"/>
      <c r="D890" s="354"/>
      <c r="E890" s="354"/>
      <c r="F890" s="354"/>
      <c r="H890" s="346" t="s">
        <v>37</v>
      </c>
      <c r="I890" s="346"/>
      <c r="J890" s="347"/>
      <c r="K890" s="348">
        <v>1088304193</v>
      </c>
      <c r="L890" s="348"/>
      <c r="M890" s="348"/>
      <c r="N890" s="348"/>
    </row>
    <row r="892" spans="1:26" s="13" customFormat="1">
      <c r="A892" s="3"/>
      <c r="B892" s="3"/>
      <c r="C892" s="3"/>
      <c r="D892" s="3"/>
      <c r="E892" s="3"/>
      <c r="F892" s="3"/>
      <c r="G892" s="3"/>
      <c r="H892" s="3"/>
      <c r="I892" s="3"/>
      <c r="J892" s="3"/>
      <c r="K892" s="3"/>
      <c r="L892" s="3"/>
      <c r="O892" s="245"/>
    </row>
    <row r="893" spans="1:26" s="13" customFormat="1">
      <c r="A893" s="310" t="s">
        <v>1</v>
      </c>
      <c r="B893" s="310"/>
      <c r="C893" s="319" t="s">
        <v>39</v>
      </c>
      <c r="D893" s="319"/>
      <c r="E893" s="319"/>
      <c r="F893" s="319"/>
      <c r="G893" s="319"/>
      <c r="H893" s="319"/>
      <c r="I893" s="319"/>
      <c r="J893" s="319"/>
      <c r="K893" s="319"/>
      <c r="L893" s="319"/>
      <c r="O893" s="245"/>
    </row>
    <row r="894" spans="1:26" s="13" customFormat="1" ht="7.5" customHeight="1">
      <c r="A894" s="4"/>
      <c r="B894" s="4"/>
      <c r="C894" s="3"/>
      <c r="D894" s="3"/>
      <c r="E894" s="3"/>
      <c r="F894" s="3"/>
      <c r="G894" s="3"/>
      <c r="H894" s="3"/>
      <c r="I894" s="3"/>
      <c r="J894" s="3"/>
      <c r="K894" s="3"/>
      <c r="L894" s="3"/>
      <c r="O894" s="245"/>
    </row>
    <row r="895" spans="1:26" s="13" customFormat="1">
      <c r="A895" s="310" t="s">
        <v>5</v>
      </c>
      <c r="B895" s="310"/>
      <c r="C895" s="5" t="s">
        <v>537</v>
      </c>
      <c r="D895" s="3"/>
      <c r="E895" s="3"/>
      <c r="F895" s="3"/>
      <c r="G895" s="3"/>
      <c r="H895" s="3"/>
      <c r="I895" s="3"/>
      <c r="J895" s="3"/>
      <c r="K895" s="3"/>
      <c r="L895" s="3"/>
      <c r="O895" s="245"/>
    </row>
    <row r="896" spans="1:26" s="15" customFormat="1" ht="6.75" customHeight="1">
      <c r="A896" s="4"/>
      <c r="B896" s="6"/>
      <c r="C896" s="6"/>
      <c r="D896" s="6"/>
      <c r="E896" s="6"/>
      <c r="F896" s="6"/>
      <c r="G896" s="6"/>
      <c r="H896" s="6"/>
      <c r="I896" s="6"/>
      <c r="J896" s="6"/>
      <c r="K896" s="4"/>
      <c r="L896" s="4"/>
      <c r="M896" s="14"/>
      <c r="N896" s="14"/>
      <c r="O896" s="238"/>
      <c r="P896" s="14"/>
      <c r="Q896" s="23"/>
      <c r="R896" s="23"/>
      <c r="S896" s="23"/>
      <c r="T896" s="23"/>
      <c r="U896" s="23"/>
      <c r="V896" s="23"/>
      <c r="W896" s="23"/>
      <c r="X896" s="23"/>
      <c r="Y896" s="23"/>
      <c r="Z896" s="23"/>
    </row>
    <row r="897" spans="1:26" s="15" customFormat="1">
      <c r="A897" s="4" t="s">
        <v>6</v>
      </c>
      <c r="B897" s="4"/>
      <c r="C897" s="319" t="s">
        <v>536</v>
      </c>
      <c r="D897" s="319"/>
      <c r="E897" s="14"/>
      <c r="F897" s="14"/>
      <c r="G897" s="23"/>
      <c r="H897" s="23"/>
      <c r="I897" s="23"/>
      <c r="J897" s="23"/>
      <c r="K897" s="23"/>
      <c r="L897" s="23"/>
      <c r="M897" s="23"/>
      <c r="N897" s="23"/>
      <c r="O897" s="238"/>
      <c r="P897" s="23"/>
    </row>
    <row r="898" spans="1:26" s="15" customFormat="1" ht="9" customHeight="1">
      <c r="A898" s="4"/>
      <c r="B898" s="6"/>
      <c r="C898" s="6"/>
      <c r="D898" s="6"/>
      <c r="E898" s="6"/>
      <c r="F898" s="6"/>
      <c r="G898" s="6"/>
      <c r="H898" s="6"/>
      <c r="I898" s="6"/>
      <c r="J898" s="6"/>
      <c r="K898" s="4"/>
      <c r="L898" s="4"/>
      <c r="M898" s="14"/>
      <c r="N898" s="14"/>
      <c r="O898" s="238"/>
      <c r="P898" s="14"/>
      <c r="Q898" s="23"/>
      <c r="R898" s="23"/>
      <c r="S898" s="23"/>
      <c r="T898" s="23"/>
      <c r="U898" s="23"/>
      <c r="V898" s="23"/>
      <c r="W898" s="23"/>
      <c r="X898" s="23"/>
      <c r="Y898" s="23"/>
      <c r="Z898" s="23"/>
    </row>
    <row r="899" spans="1:26" s="15" customFormat="1">
      <c r="A899" s="310" t="s">
        <v>7</v>
      </c>
      <c r="B899" s="310"/>
      <c r="C899" s="319" t="s">
        <v>44</v>
      </c>
      <c r="D899" s="319"/>
      <c r="E899" s="6"/>
      <c r="F899" s="6"/>
      <c r="G899" s="6"/>
      <c r="H899" s="6"/>
      <c r="I899" s="6"/>
      <c r="J899" s="6"/>
      <c r="K899" s="4"/>
      <c r="L899" s="4"/>
      <c r="M899" s="14"/>
      <c r="N899" s="14"/>
      <c r="O899" s="238"/>
      <c r="P899" s="14"/>
      <c r="Q899" s="23"/>
      <c r="R899" s="23"/>
      <c r="S899" s="23"/>
      <c r="T899" s="23"/>
      <c r="U899" s="23"/>
      <c r="V899" s="23"/>
      <c r="W899" s="23"/>
      <c r="X899" s="23"/>
      <c r="Y899" s="23"/>
      <c r="Z899" s="23"/>
    </row>
    <row r="900" spans="1:26" s="15" customFormat="1" ht="9" customHeight="1">
      <c r="A900" s="4"/>
      <c r="B900" s="6"/>
      <c r="C900" s="6"/>
      <c r="D900" s="6"/>
      <c r="E900" s="6"/>
      <c r="F900" s="6"/>
      <c r="G900" s="6"/>
      <c r="H900" s="6"/>
      <c r="I900" s="6"/>
      <c r="J900" s="6"/>
      <c r="K900" s="4"/>
      <c r="L900" s="4"/>
      <c r="M900" s="14"/>
      <c r="N900" s="14"/>
      <c r="O900" s="238"/>
      <c r="P900" s="14"/>
      <c r="Q900" s="23"/>
      <c r="R900" s="23"/>
      <c r="S900" s="23"/>
      <c r="T900" s="23"/>
      <c r="U900" s="23"/>
      <c r="V900" s="23"/>
      <c r="W900" s="23"/>
      <c r="X900" s="23"/>
      <c r="Y900" s="23"/>
      <c r="Z900" s="23"/>
    </row>
    <row r="901" spans="1:26" s="15" customFormat="1">
      <c r="A901" s="321" t="s">
        <v>8</v>
      </c>
      <c r="B901" s="321"/>
      <c r="C901" s="26" t="s">
        <v>45</v>
      </c>
      <c r="D901" s="23"/>
      <c r="E901" s="23"/>
      <c r="F901" s="23"/>
      <c r="G901" s="23"/>
      <c r="H901" s="23"/>
      <c r="I901" s="23"/>
      <c r="O901" s="238"/>
    </row>
    <row r="902" spans="1:26" s="15" customFormat="1" ht="8.25" customHeight="1">
      <c r="A902" s="4"/>
      <c r="B902" s="6"/>
      <c r="C902" s="6"/>
      <c r="D902" s="6"/>
      <c r="E902" s="6"/>
      <c r="F902" s="6"/>
      <c r="G902" s="6"/>
      <c r="H902" s="6"/>
      <c r="I902" s="6"/>
      <c r="J902" s="6"/>
      <c r="K902" s="4"/>
      <c r="L902" s="4"/>
      <c r="M902" s="14"/>
      <c r="N902" s="14"/>
      <c r="O902" s="238"/>
      <c r="P902" s="14"/>
      <c r="Q902" s="23"/>
      <c r="R902" s="23"/>
      <c r="S902" s="23"/>
      <c r="T902" s="23"/>
      <c r="U902" s="23"/>
      <c r="V902" s="23"/>
      <c r="W902" s="23"/>
      <c r="X902" s="23"/>
      <c r="Y902" s="23"/>
      <c r="Z902" s="23"/>
    </row>
    <row r="903" spans="1:26" s="15" customFormat="1">
      <c r="A903" s="16" t="s">
        <v>90</v>
      </c>
      <c r="B903" s="322" t="s">
        <v>307</v>
      </c>
      <c r="C903" s="322"/>
      <c r="D903" s="6"/>
      <c r="E903" s="6"/>
      <c r="F903" s="6"/>
      <c r="G903" s="6"/>
      <c r="H903" s="6"/>
      <c r="I903" s="6"/>
      <c r="J903" s="6"/>
      <c r="K903" s="4"/>
      <c r="L903" s="4"/>
      <c r="M903" s="14"/>
      <c r="N903" s="14"/>
      <c r="O903" s="238"/>
      <c r="P903" s="14"/>
      <c r="Q903" s="23"/>
      <c r="R903" s="23"/>
      <c r="S903" s="23"/>
      <c r="T903" s="23"/>
      <c r="U903" s="23"/>
      <c r="V903" s="23"/>
      <c r="W903" s="23"/>
      <c r="X903" s="23"/>
      <c r="Y903" s="23"/>
      <c r="Z903" s="23"/>
    </row>
    <row r="904" spans="1:26" s="15" customFormat="1" ht="8.25" customHeight="1">
      <c r="A904" s="4"/>
      <c r="B904" s="6"/>
      <c r="C904" s="6"/>
      <c r="D904" s="6"/>
      <c r="E904" s="6"/>
      <c r="F904" s="6"/>
      <c r="G904" s="6"/>
      <c r="H904" s="6"/>
      <c r="I904" s="6"/>
      <c r="J904" s="6"/>
      <c r="K904" s="4"/>
      <c r="L904" s="4"/>
      <c r="M904" s="14"/>
      <c r="N904" s="14"/>
      <c r="O904" s="238"/>
      <c r="P904" s="14"/>
      <c r="Q904" s="23"/>
      <c r="R904" s="23"/>
      <c r="S904" s="23"/>
      <c r="T904" s="23"/>
      <c r="U904" s="23"/>
      <c r="V904" s="23"/>
      <c r="W904" s="23"/>
      <c r="X904" s="23"/>
      <c r="Y904" s="23"/>
      <c r="Z904" s="23"/>
    </row>
    <row r="905" spans="1:26">
      <c r="A905" s="7" t="s">
        <v>91</v>
      </c>
      <c r="B905" s="5">
        <v>17</v>
      </c>
      <c r="C905" s="7"/>
      <c r="D905" s="7"/>
      <c r="E905" s="7"/>
      <c r="F905" s="7"/>
      <c r="G905" s="7"/>
      <c r="H905" s="7"/>
      <c r="I905" s="7"/>
      <c r="J905" s="7"/>
      <c r="K905" s="7"/>
      <c r="L905" s="7"/>
    </row>
    <row r="906" spans="1:26" s="15" customFormat="1">
      <c r="A906" s="4"/>
      <c r="B906" s="6"/>
      <c r="C906" s="6"/>
      <c r="D906" s="6"/>
      <c r="E906" s="6"/>
      <c r="F906" s="6"/>
      <c r="G906" s="6"/>
      <c r="H906" s="6"/>
      <c r="I906" s="6"/>
      <c r="J906" s="6"/>
      <c r="K906" s="4"/>
      <c r="L906" s="4"/>
      <c r="M906" s="14"/>
      <c r="N906" s="14"/>
      <c r="O906" s="238"/>
      <c r="P906" s="14"/>
      <c r="Q906" s="23"/>
      <c r="R906" s="23"/>
      <c r="S906" s="23"/>
      <c r="T906" s="23"/>
      <c r="U906" s="23"/>
      <c r="V906" s="23"/>
      <c r="W906" s="23"/>
      <c r="X906" s="23"/>
      <c r="Y906" s="23"/>
      <c r="Z906" s="23"/>
    </row>
    <row r="907" spans="1:26">
      <c r="A907" s="340" t="s">
        <v>38</v>
      </c>
      <c r="B907" s="340" t="s">
        <v>92</v>
      </c>
      <c r="C907" s="340" t="s">
        <v>93</v>
      </c>
      <c r="D907" s="340" t="s">
        <v>94</v>
      </c>
      <c r="E907" s="340" t="s">
        <v>95</v>
      </c>
      <c r="F907" s="340" t="s">
        <v>96</v>
      </c>
      <c r="G907" s="340" t="s">
        <v>97</v>
      </c>
      <c r="H907" s="340" t="s">
        <v>98</v>
      </c>
      <c r="I907" s="340"/>
      <c r="J907" s="340"/>
      <c r="K907" s="340"/>
      <c r="L907" s="340"/>
      <c r="M907" s="340"/>
      <c r="N907" s="340"/>
      <c r="O907" s="252"/>
    </row>
    <row r="908" spans="1:26" ht="30">
      <c r="A908" s="340"/>
      <c r="B908" s="340"/>
      <c r="C908" s="340"/>
      <c r="D908" s="340"/>
      <c r="E908" s="340"/>
      <c r="F908" s="340"/>
      <c r="G908" s="340"/>
      <c r="H908" s="29" t="s">
        <v>99</v>
      </c>
      <c r="I908" s="29" t="s">
        <v>100</v>
      </c>
      <c r="J908" s="29" t="s">
        <v>101</v>
      </c>
      <c r="K908" s="29" t="s">
        <v>102</v>
      </c>
      <c r="L908" s="29" t="s">
        <v>103</v>
      </c>
      <c r="M908" s="29" t="s">
        <v>104</v>
      </c>
      <c r="N908" s="29" t="s">
        <v>105</v>
      </c>
      <c r="O908" s="253" t="s">
        <v>529</v>
      </c>
    </row>
    <row r="909" spans="1:26" ht="15" customHeight="1">
      <c r="A909" s="334" t="s">
        <v>47</v>
      </c>
      <c r="B909" s="334" t="s">
        <v>155</v>
      </c>
      <c r="C909" s="328" t="s">
        <v>128</v>
      </c>
      <c r="D909" s="74" t="s">
        <v>197</v>
      </c>
      <c r="E909" s="19" t="s">
        <v>198</v>
      </c>
      <c r="F909" s="60">
        <v>90</v>
      </c>
      <c r="G909" s="60">
        <v>83.7</v>
      </c>
      <c r="H909" s="60">
        <v>138.94200000000001</v>
      </c>
      <c r="I909" s="60">
        <v>17.325900000000001</v>
      </c>
      <c r="J909" s="60">
        <v>7.7004000000000001</v>
      </c>
      <c r="K909" s="60">
        <v>8.3699999999999997E-2</v>
      </c>
      <c r="L909" s="60">
        <v>9.2070000000000007</v>
      </c>
      <c r="M909" s="60">
        <v>0.58589999999999998</v>
      </c>
      <c r="N909" s="61">
        <v>52.731000000000002</v>
      </c>
      <c r="O909" s="252" t="e">
        <f>VLOOKUP(D909,'[1]CICLO DE MENUS'!$B$5:$I$60,8,FALSE)*F909</f>
        <v>#N/A</v>
      </c>
    </row>
    <row r="910" spans="1:26" ht="13.5" customHeight="1">
      <c r="A910" s="335"/>
      <c r="B910" s="335"/>
      <c r="C910" s="329"/>
      <c r="D910" s="74" t="s">
        <v>185</v>
      </c>
      <c r="E910" s="19" t="s">
        <v>186</v>
      </c>
      <c r="F910" s="21">
        <v>6</v>
      </c>
      <c r="G910" s="19">
        <v>6</v>
      </c>
      <c r="H910" s="60">
        <v>54</v>
      </c>
      <c r="I910" s="60">
        <v>0</v>
      </c>
      <c r="J910" s="60">
        <v>6</v>
      </c>
      <c r="K910" s="60">
        <v>0</v>
      </c>
      <c r="L910" s="60">
        <v>0</v>
      </c>
      <c r="M910" s="60">
        <v>0</v>
      </c>
      <c r="N910" s="64">
        <v>0</v>
      </c>
      <c r="O910" s="252" t="e">
        <f>VLOOKUP(D910,'[1]CICLO DE MENUS'!$B$5:$I$60,8,FALSE)*F910</f>
        <v>#N/A</v>
      </c>
    </row>
    <row r="911" spans="1:26" ht="15" customHeight="1">
      <c r="A911" s="335"/>
      <c r="B911" s="335"/>
      <c r="C911" s="329"/>
      <c r="D911" s="74" t="s">
        <v>117</v>
      </c>
      <c r="E911" s="19" t="s">
        <v>123</v>
      </c>
      <c r="F911" s="21">
        <v>0.5</v>
      </c>
      <c r="G911" s="19">
        <v>0.5</v>
      </c>
      <c r="H911" s="60">
        <v>0</v>
      </c>
      <c r="I911" s="60">
        <v>0</v>
      </c>
      <c r="J911" s="60">
        <v>0</v>
      </c>
      <c r="K911" s="60">
        <v>0</v>
      </c>
      <c r="L911" s="60">
        <v>0.12</v>
      </c>
      <c r="M911" s="60">
        <v>1.5E-3</v>
      </c>
      <c r="N911" s="64">
        <v>193.905</v>
      </c>
      <c r="O911" s="252" t="e">
        <f>VLOOKUP(D911,'[1]CICLO DE MENUS'!$B$5:$I$60,8,FALSE)*F911</f>
        <v>#N/A</v>
      </c>
    </row>
    <row r="912" spans="1:26" ht="15.75" customHeight="1">
      <c r="A912" s="335"/>
      <c r="B912" s="334" t="s">
        <v>162</v>
      </c>
      <c r="C912" s="386" t="s">
        <v>559</v>
      </c>
      <c r="D912" s="50" t="s">
        <v>539</v>
      </c>
      <c r="E912" s="19" t="s">
        <v>545</v>
      </c>
      <c r="F912" s="60">
        <v>20</v>
      </c>
      <c r="G912" s="60">
        <v>20</v>
      </c>
      <c r="H912" s="60">
        <v>30.4</v>
      </c>
      <c r="I912" s="60">
        <v>0.68</v>
      </c>
      <c r="J912" s="60">
        <v>0.24</v>
      </c>
      <c r="K912" s="60">
        <v>6.1</v>
      </c>
      <c r="L912" s="60">
        <v>1</v>
      </c>
      <c r="M912" s="60">
        <v>0.16</v>
      </c>
      <c r="N912" s="64">
        <v>0.6</v>
      </c>
      <c r="O912" s="252" t="e">
        <f>VLOOKUP(D912,'[1]CICLO DE MENUS'!$B$5:$I$60,8,FALSE)*F912</f>
        <v>#N/A</v>
      </c>
    </row>
    <row r="913" spans="1:15" ht="14.25" customHeight="1">
      <c r="A913" s="335"/>
      <c r="B913" s="335"/>
      <c r="C913" s="387"/>
      <c r="D913" s="50" t="s">
        <v>154</v>
      </c>
      <c r="E913" s="19" t="s">
        <v>160</v>
      </c>
      <c r="F913" s="60">
        <v>13</v>
      </c>
      <c r="G913" s="60">
        <v>13</v>
      </c>
      <c r="H913" s="60">
        <v>64.87</v>
      </c>
      <c r="I913" s="60">
        <v>3.4190000000000005</v>
      </c>
      <c r="J913" s="60">
        <v>3.4580000000000002</v>
      </c>
      <c r="K913" s="60">
        <v>4.992</v>
      </c>
      <c r="L913" s="60">
        <v>122.2</v>
      </c>
      <c r="M913" s="60">
        <v>6.5000000000000002E-2</v>
      </c>
      <c r="N913" s="64">
        <v>47.97</v>
      </c>
      <c r="O913" s="252" t="e">
        <f>VLOOKUP(D913,'[1]CICLO DE MENUS'!$B$5:$I$60,8,FALSE)*F913</f>
        <v>#N/A</v>
      </c>
    </row>
    <row r="914" spans="1:15" ht="15.75" customHeight="1">
      <c r="A914" s="335"/>
      <c r="B914" s="335"/>
      <c r="C914" s="387"/>
      <c r="D914" s="50" t="s">
        <v>224</v>
      </c>
      <c r="E914" s="19" t="s">
        <v>225</v>
      </c>
      <c r="F914" s="60">
        <v>5</v>
      </c>
      <c r="G914" s="60">
        <v>5</v>
      </c>
      <c r="H914" s="60">
        <v>18.2</v>
      </c>
      <c r="I914" s="60">
        <v>0.03</v>
      </c>
      <c r="J914" s="60">
        <v>5.0000000000000001E-3</v>
      </c>
      <c r="K914" s="60">
        <v>4.51</v>
      </c>
      <c r="L914" s="60">
        <v>2.1</v>
      </c>
      <c r="M914" s="60">
        <v>0.245</v>
      </c>
      <c r="N914" s="64">
        <v>1.95</v>
      </c>
      <c r="O914" s="252" t="e">
        <f>VLOOKUP(D914,'[1]CICLO DE MENUS'!$B$5:$I$60,8,FALSE)*F914</f>
        <v>#N/A</v>
      </c>
    </row>
    <row r="915" spans="1:15" ht="15" customHeight="1">
      <c r="A915" s="334" t="s">
        <v>161</v>
      </c>
      <c r="B915" s="334" t="s">
        <v>162</v>
      </c>
      <c r="C915" s="328" t="s">
        <v>54</v>
      </c>
      <c r="D915" s="69" t="s">
        <v>163</v>
      </c>
      <c r="E915" s="19" t="s">
        <v>164</v>
      </c>
      <c r="F915" s="60">
        <v>46</v>
      </c>
      <c r="G915" s="60">
        <v>46</v>
      </c>
      <c r="H915" s="60">
        <v>162.38</v>
      </c>
      <c r="I915" s="60">
        <v>3.0819999999999999</v>
      </c>
      <c r="J915" s="60">
        <v>0.18400000000000002</v>
      </c>
      <c r="K915" s="60">
        <v>36.845999999999997</v>
      </c>
      <c r="L915" s="60">
        <v>4.1399999999999997</v>
      </c>
      <c r="M915" s="60">
        <v>0.36800000000000005</v>
      </c>
      <c r="N915" s="64">
        <v>0.92</v>
      </c>
      <c r="O915" s="252" t="e">
        <f>VLOOKUP(D915,'[1]CICLO DE MENUS'!$B$5:$I$60,8,FALSE)*F915</f>
        <v>#N/A</v>
      </c>
    </row>
    <row r="916" spans="1:15" ht="17.25" customHeight="1">
      <c r="A916" s="335"/>
      <c r="B916" s="335"/>
      <c r="C916" s="329"/>
      <c r="D916" s="69" t="s">
        <v>117</v>
      </c>
      <c r="E916" s="19" t="s">
        <v>123</v>
      </c>
      <c r="F916" s="60">
        <v>0.3</v>
      </c>
      <c r="G916" s="60">
        <v>0.3</v>
      </c>
      <c r="H916" s="60">
        <v>0</v>
      </c>
      <c r="I916" s="60">
        <v>0</v>
      </c>
      <c r="J916" s="60">
        <v>0</v>
      </c>
      <c r="K916" s="60">
        <v>0</v>
      </c>
      <c r="L916" s="60">
        <v>7.1999999999999995E-2</v>
      </c>
      <c r="M916" s="60">
        <v>8.9999999999999998E-4</v>
      </c>
      <c r="N916" s="64">
        <v>116.34299999999999</v>
      </c>
      <c r="O916" s="252" t="e">
        <f>VLOOKUP(D916,'[1]CICLO DE MENUS'!$B$5:$I$60,8,FALSE)*F916</f>
        <v>#N/A</v>
      </c>
    </row>
    <row r="917" spans="1:15" ht="14.25" customHeight="1">
      <c r="A917" s="336"/>
      <c r="B917" s="336"/>
      <c r="C917" s="341"/>
      <c r="D917" s="69" t="s">
        <v>185</v>
      </c>
      <c r="E917" s="19" t="s">
        <v>186</v>
      </c>
      <c r="F917" s="60">
        <v>3</v>
      </c>
      <c r="G917" s="60">
        <v>3</v>
      </c>
      <c r="H917" s="60">
        <v>27</v>
      </c>
      <c r="I917" s="60">
        <v>0</v>
      </c>
      <c r="J917" s="60">
        <v>3</v>
      </c>
      <c r="K917" s="60">
        <v>0</v>
      </c>
      <c r="L917" s="60">
        <v>0</v>
      </c>
      <c r="M917" s="60">
        <v>0</v>
      </c>
      <c r="N917" s="64">
        <v>0</v>
      </c>
      <c r="O917" s="252" t="e">
        <f>VLOOKUP(D917,'[1]CICLO DE MENUS'!$B$5:$I$60,8,FALSE)*F917</f>
        <v>#N/A</v>
      </c>
    </row>
    <row r="918" spans="1:15" ht="28.5" customHeight="1">
      <c r="A918" s="334" t="s">
        <v>165</v>
      </c>
      <c r="B918" s="334" t="s">
        <v>162</v>
      </c>
      <c r="C918" s="328" t="s">
        <v>141</v>
      </c>
      <c r="D918" s="50" t="s">
        <v>153</v>
      </c>
      <c r="E918" s="19" t="s">
        <v>159</v>
      </c>
      <c r="F918" s="60">
        <v>75</v>
      </c>
      <c r="G918" s="60">
        <v>60</v>
      </c>
      <c r="H918" s="60">
        <v>44.4</v>
      </c>
      <c r="I918" s="60">
        <v>1.1399999999999999</v>
      </c>
      <c r="J918" s="60">
        <v>0.06</v>
      </c>
      <c r="K918" s="60">
        <v>9.18</v>
      </c>
      <c r="L918" s="60">
        <v>8.4</v>
      </c>
      <c r="M918" s="60">
        <v>0.18</v>
      </c>
      <c r="N918" s="64">
        <v>8.25</v>
      </c>
      <c r="O918" s="252" t="e">
        <f>VLOOKUP(D918,'[1]CICLO DE MENUS'!$B$5:$I$60,8,FALSE)*F918</f>
        <v>#N/A</v>
      </c>
    </row>
    <row r="919" spans="1:15" ht="17.25" customHeight="1">
      <c r="A919" s="336"/>
      <c r="B919" s="336"/>
      <c r="C919" s="341"/>
      <c r="D919" s="69" t="s">
        <v>214</v>
      </c>
      <c r="E919" s="19" t="s">
        <v>215</v>
      </c>
      <c r="F919" s="60">
        <v>4</v>
      </c>
      <c r="G919" s="60">
        <v>4</v>
      </c>
      <c r="H919" s="60">
        <v>29.72</v>
      </c>
      <c r="I919" s="60">
        <v>3.2000000000000001E-2</v>
      </c>
      <c r="J919" s="60">
        <v>3.2880000000000003</v>
      </c>
      <c r="K919" s="60">
        <v>0</v>
      </c>
      <c r="L919" s="60">
        <v>0.88</v>
      </c>
      <c r="M919" s="60">
        <v>8.0000000000000002E-3</v>
      </c>
      <c r="N919" s="64">
        <v>8.92</v>
      </c>
      <c r="O919" s="252" t="e">
        <f>VLOOKUP(D919,'[1]CICLO DE MENUS'!$B$5:$I$60,8,FALSE)*F919</f>
        <v>#N/A</v>
      </c>
    </row>
    <row r="920" spans="1:15" ht="15.75" customHeight="1">
      <c r="A920" s="334" t="s">
        <v>50</v>
      </c>
      <c r="B920" s="334" t="s">
        <v>167</v>
      </c>
      <c r="C920" s="331" t="s">
        <v>146</v>
      </c>
      <c r="D920" s="68" t="s">
        <v>168</v>
      </c>
      <c r="E920" s="19" t="s">
        <v>169</v>
      </c>
      <c r="F920" s="60">
        <v>45</v>
      </c>
      <c r="G920" s="60">
        <v>36</v>
      </c>
      <c r="H920" s="60">
        <v>8.2799999999999994</v>
      </c>
      <c r="I920" s="60">
        <v>0.32400000000000001</v>
      </c>
      <c r="J920" s="60">
        <v>3.6000000000000004E-2</v>
      </c>
      <c r="K920" s="60">
        <v>1.476</v>
      </c>
      <c r="L920" s="60">
        <v>3.24</v>
      </c>
      <c r="M920" s="60">
        <v>0.18</v>
      </c>
      <c r="N920" s="64">
        <v>2.7</v>
      </c>
      <c r="O920" s="252" t="e">
        <f>VLOOKUP(D920,'[1]CICLO DE MENUS'!$B$5:$I$60,8,FALSE)*F920</f>
        <v>#N/A</v>
      </c>
    </row>
    <row r="921" spans="1:15" ht="15.75" customHeight="1">
      <c r="A921" s="335"/>
      <c r="B921" s="335"/>
      <c r="C921" s="332"/>
      <c r="D921" s="68" t="s">
        <v>113</v>
      </c>
      <c r="E921" s="19" t="s">
        <v>119</v>
      </c>
      <c r="F921" s="60">
        <v>35</v>
      </c>
      <c r="G921" s="60">
        <v>29.75</v>
      </c>
      <c r="H921" s="60">
        <v>13.9825</v>
      </c>
      <c r="I921" s="60">
        <v>0.20824999999999999</v>
      </c>
      <c r="J921" s="60">
        <v>2.9750000000000002E-2</v>
      </c>
      <c r="K921" s="60">
        <v>2.8262499999999999</v>
      </c>
      <c r="L921" s="60">
        <v>8.0325000000000006</v>
      </c>
      <c r="M921" s="60">
        <v>0.11900000000000001</v>
      </c>
      <c r="N921" s="64">
        <v>12.25</v>
      </c>
      <c r="O921" s="252" t="e">
        <f>VLOOKUP(D921,'[1]CICLO DE MENUS'!$B$5:$I$60,8,FALSE)*F921</f>
        <v>#N/A</v>
      </c>
    </row>
    <row r="922" spans="1:15">
      <c r="A922" s="335"/>
      <c r="B922" s="335"/>
      <c r="C922" s="332"/>
      <c r="D922" s="57" t="s">
        <v>116</v>
      </c>
      <c r="E922" s="19" t="s">
        <v>122</v>
      </c>
      <c r="F922" s="60">
        <v>3</v>
      </c>
      <c r="G922" s="60">
        <v>4</v>
      </c>
      <c r="H922" s="60">
        <v>1.76</v>
      </c>
      <c r="I922" s="60">
        <v>9.1999999999999998E-2</v>
      </c>
      <c r="J922" s="60">
        <v>2.4E-2</v>
      </c>
      <c r="K922" s="60">
        <v>0.23600000000000002</v>
      </c>
      <c r="L922" s="60">
        <v>3.28</v>
      </c>
      <c r="M922" s="60">
        <v>7.2000000000000008E-2</v>
      </c>
      <c r="N922" s="64">
        <v>1.38</v>
      </c>
      <c r="O922" s="252" t="e">
        <f>VLOOKUP(D922,'[1]CICLO DE MENUS'!$B$5:$I$60,8,FALSE)*F922</f>
        <v>#N/A</v>
      </c>
    </row>
    <row r="923" spans="1:15">
      <c r="A923" s="336"/>
      <c r="B923" s="336"/>
      <c r="C923" s="333"/>
      <c r="D923" s="57" t="s">
        <v>189</v>
      </c>
      <c r="E923" s="19" t="s">
        <v>188</v>
      </c>
      <c r="F923" s="60">
        <v>2</v>
      </c>
      <c r="G923" s="60">
        <v>1</v>
      </c>
      <c r="H923" s="60">
        <v>0.44</v>
      </c>
      <c r="I923" s="60">
        <v>3.0000000000000001E-3</v>
      </c>
      <c r="J923" s="60">
        <v>3.0000000000000001E-3</v>
      </c>
      <c r="K923" s="60">
        <v>9.3000000000000013E-2</v>
      </c>
      <c r="L923" s="60">
        <v>0.19</v>
      </c>
      <c r="M923" s="60">
        <v>5.0000000000000001E-3</v>
      </c>
      <c r="N923" s="64">
        <v>0.08</v>
      </c>
      <c r="O923" s="252" t="e">
        <f>VLOOKUP(D923,'[1]CICLO DE MENUS'!$B$5:$I$60,8,FALSE)*F923</f>
        <v>#N/A</v>
      </c>
    </row>
    <row r="924" spans="1:15">
      <c r="A924" s="334" t="s">
        <v>51</v>
      </c>
      <c r="B924" s="326" t="s">
        <v>167</v>
      </c>
      <c r="C924" s="328" t="s">
        <v>135</v>
      </c>
      <c r="D924" s="57" t="s">
        <v>176</v>
      </c>
      <c r="E924" s="19" t="s">
        <v>177</v>
      </c>
      <c r="F924" s="60">
        <v>8</v>
      </c>
      <c r="G924" s="60">
        <v>8</v>
      </c>
      <c r="H924" s="60">
        <v>31.76</v>
      </c>
      <c r="I924" s="60">
        <v>0</v>
      </c>
      <c r="J924" s="60">
        <v>0</v>
      </c>
      <c r="K924" s="60">
        <v>7.944</v>
      </c>
      <c r="L924" s="60">
        <v>0</v>
      </c>
      <c r="M924" s="60">
        <v>8.0000000000000002E-3</v>
      </c>
      <c r="N924" s="64">
        <v>0</v>
      </c>
      <c r="O924" s="252" t="e">
        <f>VLOOKUP(D924,'[1]CICLO DE MENUS'!$B$5:$I$60,8,FALSE)*F924</f>
        <v>#N/A</v>
      </c>
    </row>
    <row r="925" spans="1:15" ht="21" customHeight="1">
      <c r="A925" s="336"/>
      <c r="B925" s="330"/>
      <c r="C925" s="341"/>
      <c r="D925" s="69" t="s">
        <v>228</v>
      </c>
      <c r="E925" s="19" t="s">
        <v>229</v>
      </c>
      <c r="F925" s="60">
        <v>100</v>
      </c>
      <c r="G925" s="60">
        <v>60</v>
      </c>
      <c r="H925" s="60">
        <v>28.8</v>
      </c>
      <c r="I925" s="60">
        <v>0.54</v>
      </c>
      <c r="J925" s="60">
        <v>0.06</v>
      </c>
      <c r="K925" s="60">
        <v>5.34</v>
      </c>
      <c r="L925" s="60">
        <v>6</v>
      </c>
      <c r="M925" s="60">
        <v>0.36</v>
      </c>
      <c r="N925" s="64">
        <v>0</v>
      </c>
      <c r="O925" s="252" t="e">
        <f>VLOOKUP(D925,'[1]CICLO DE MENUS'!$B$5:$I$60,8,FALSE)*F925</f>
        <v>#N/A</v>
      </c>
    </row>
    <row r="926" spans="1:15" ht="27.75" customHeight="1">
      <c r="A926" s="27" t="s">
        <v>52</v>
      </c>
      <c r="B926" s="27" t="s">
        <v>172</v>
      </c>
      <c r="C926" s="351" t="s">
        <v>74</v>
      </c>
      <c r="D926" s="353"/>
      <c r="E926" s="30"/>
      <c r="F926" s="30"/>
      <c r="G926" s="30"/>
      <c r="H926" s="30"/>
      <c r="I926" s="30"/>
      <c r="J926" s="30"/>
      <c r="K926" s="30"/>
      <c r="L926" s="30"/>
      <c r="M926" s="30"/>
      <c r="N926" s="41"/>
      <c r="O926" s="252"/>
    </row>
    <row r="927" spans="1:15" ht="22.5" customHeight="1">
      <c r="A927" s="27" t="s">
        <v>173</v>
      </c>
      <c r="B927" s="27" t="s">
        <v>174</v>
      </c>
      <c r="C927" s="55" t="s">
        <v>175</v>
      </c>
      <c r="D927" s="69"/>
      <c r="E927" s="30"/>
      <c r="F927" s="30"/>
      <c r="G927" s="30"/>
      <c r="H927" s="31"/>
      <c r="I927" s="31"/>
      <c r="J927" s="31"/>
      <c r="K927" s="31"/>
      <c r="L927" s="31"/>
      <c r="M927" s="31"/>
      <c r="N927" s="32"/>
      <c r="O927" s="252"/>
    </row>
    <row r="928" spans="1:15" ht="21" customHeight="1">
      <c r="A928" s="27" t="s">
        <v>178</v>
      </c>
      <c r="B928" s="27" t="s">
        <v>179</v>
      </c>
      <c r="C928" s="55" t="s">
        <v>180</v>
      </c>
      <c r="D928" s="68"/>
      <c r="E928" s="30"/>
      <c r="F928" s="30"/>
      <c r="G928" s="30"/>
      <c r="H928" s="30"/>
      <c r="I928" s="30"/>
      <c r="J928" s="30"/>
      <c r="K928" s="30"/>
      <c r="L928" s="30"/>
      <c r="M928" s="30"/>
      <c r="N928" s="32"/>
      <c r="O928" s="252"/>
    </row>
    <row r="929" spans="1:15" ht="30.75" customHeight="1">
      <c r="A929" s="37" t="s">
        <v>182</v>
      </c>
      <c r="B929" s="342" t="s">
        <v>190</v>
      </c>
      <c r="C929" s="343"/>
      <c r="D929" s="344"/>
      <c r="E929" s="30"/>
      <c r="F929" s="30"/>
      <c r="G929" s="30"/>
      <c r="H929" s="30"/>
      <c r="I929" s="30"/>
      <c r="J929" s="30"/>
      <c r="K929" s="30"/>
      <c r="L929" s="30"/>
      <c r="M929" s="30"/>
      <c r="N929" s="41"/>
      <c r="O929" s="252"/>
    </row>
    <row r="930" spans="1:15">
      <c r="A930" s="17"/>
      <c r="B930" s="17"/>
      <c r="C930" s="42"/>
      <c r="D930" s="40"/>
      <c r="E930" s="30"/>
      <c r="F930" s="30"/>
      <c r="G930" s="30"/>
      <c r="H930" s="30"/>
      <c r="I930" s="30"/>
      <c r="J930" s="30"/>
      <c r="K930" s="30"/>
      <c r="L930" s="30"/>
      <c r="M930" s="30"/>
      <c r="N930" s="33"/>
      <c r="O930" s="252"/>
    </row>
    <row r="931" spans="1:15" s="257" customFormat="1">
      <c r="F931" s="256">
        <f>SUM(F909:F925)</f>
        <v>455.8</v>
      </c>
      <c r="L931" s="258"/>
      <c r="O931" s="259" t="e">
        <f>SUM(O909:O925)</f>
        <v>#N/A</v>
      </c>
    </row>
    <row r="932" spans="1:15">
      <c r="A932" s="345" t="s">
        <v>106</v>
      </c>
      <c r="B932" s="345"/>
      <c r="C932" s="345"/>
      <c r="D932" s="345"/>
      <c r="E932" s="345"/>
      <c r="F932" s="345"/>
      <c r="G932" s="45"/>
      <c r="H932" s="268">
        <f>SUM(H904:H930)</f>
        <v>654.93449999999996</v>
      </c>
      <c r="I932" s="268">
        <f t="shared" ref="I932:N932" si="17">SUM(I904:I930)</f>
        <v>26.876150000000003</v>
      </c>
      <c r="J932" s="268">
        <f t="shared" si="17"/>
        <v>24.088150000000002</v>
      </c>
      <c r="K932" s="268">
        <f t="shared" si="17"/>
        <v>79.626950000000008</v>
      </c>
      <c r="L932" s="268">
        <f t="shared" si="17"/>
        <v>168.86150000000001</v>
      </c>
      <c r="M932" s="268">
        <f t="shared" si="17"/>
        <v>2.3582999999999998</v>
      </c>
      <c r="N932" s="268">
        <f t="shared" si="17"/>
        <v>447.99899999999997</v>
      </c>
    </row>
    <row r="933" spans="1:15">
      <c r="A933" s="345" t="s">
        <v>107</v>
      </c>
      <c r="B933" s="345"/>
      <c r="C933" s="345"/>
      <c r="D933" s="345"/>
      <c r="E933" s="345"/>
      <c r="F933" s="345"/>
      <c r="G933" s="45"/>
      <c r="H933" s="60">
        <v>1994</v>
      </c>
      <c r="I933" s="60">
        <v>69.8</v>
      </c>
      <c r="J933" s="60">
        <v>66.5</v>
      </c>
      <c r="K933" s="60">
        <v>279.2</v>
      </c>
      <c r="L933" s="60">
        <v>1100</v>
      </c>
      <c r="M933" s="64">
        <v>8.6999999999999993</v>
      </c>
      <c r="N933" s="64">
        <v>1500</v>
      </c>
    </row>
    <row r="934" spans="1:15">
      <c r="A934" s="345" t="s">
        <v>108</v>
      </c>
      <c r="B934" s="345"/>
      <c r="C934" s="345"/>
      <c r="D934" s="345"/>
      <c r="E934" s="345"/>
      <c r="F934" s="345"/>
      <c r="G934" s="46"/>
      <c r="H934" s="71">
        <v>0.33387216649949847</v>
      </c>
      <c r="I934" s="71">
        <v>0.4043512893982808</v>
      </c>
      <c r="J934" s="71">
        <v>0.37123413533834587</v>
      </c>
      <c r="K934" s="71">
        <v>0.28522012893982807</v>
      </c>
      <c r="L934" s="71">
        <v>0.15416145454545455</v>
      </c>
      <c r="M934" s="279">
        <v>0.27630689655172408</v>
      </c>
      <c r="N934" s="279">
        <v>0.30425199999999997</v>
      </c>
    </row>
    <row r="935" spans="1:15" s="23" customFormat="1">
      <c r="O935" s="238"/>
    </row>
    <row r="936" spans="1:15">
      <c r="A936" s="346" t="s">
        <v>109</v>
      </c>
      <c r="B936" s="346"/>
      <c r="C936" s="346"/>
      <c r="D936" s="347"/>
      <c r="E936" s="351" t="s">
        <v>562</v>
      </c>
      <c r="F936" s="352"/>
      <c r="G936" s="352"/>
      <c r="H936" s="352"/>
      <c r="I936" s="352"/>
      <c r="J936" s="352"/>
      <c r="K936" s="352"/>
      <c r="L936" s="352"/>
      <c r="M936" s="352"/>
      <c r="N936" s="353"/>
    </row>
    <row r="937" spans="1:15" ht="7.5" customHeight="1">
      <c r="A937" s="23"/>
      <c r="B937" s="23"/>
      <c r="C937" s="23"/>
      <c r="D937" s="18"/>
      <c r="E937" s="18"/>
      <c r="F937" s="18"/>
      <c r="G937" s="18"/>
      <c r="H937" s="18"/>
      <c r="I937" s="18"/>
      <c r="J937" s="18"/>
      <c r="K937" s="18"/>
      <c r="L937" s="18"/>
      <c r="M937" s="18"/>
    </row>
    <row r="938" spans="1:15" ht="42" customHeight="1">
      <c r="A938" s="23" t="s">
        <v>36</v>
      </c>
      <c r="B938" s="354"/>
      <c r="C938" s="354"/>
      <c r="D938" s="354"/>
      <c r="E938" s="354"/>
      <c r="F938" s="354"/>
      <c r="H938" s="346" t="s">
        <v>37</v>
      </c>
      <c r="I938" s="346"/>
      <c r="J938" s="347"/>
      <c r="K938" s="348">
        <v>1088304193</v>
      </c>
      <c r="L938" s="348"/>
      <c r="M938" s="348"/>
      <c r="N938" s="348"/>
    </row>
    <row r="942" spans="1:15" s="13" customFormat="1">
      <c r="A942" s="358" t="s">
        <v>89</v>
      </c>
      <c r="B942" s="358"/>
      <c r="C942" s="358"/>
      <c r="D942" s="358"/>
      <c r="E942" s="358"/>
      <c r="F942" s="358"/>
      <c r="G942" s="358"/>
      <c r="H942" s="358"/>
      <c r="I942" s="358"/>
      <c r="J942" s="358"/>
      <c r="K942" s="358"/>
      <c r="L942" s="358"/>
      <c r="O942" s="245"/>
    </row>
    <row r="943" spans="1:15" s="13" customFormat="1">
      <c r="A943" s="3"/>
      <c r="B943" s="3"/>
      <c r="C943" s="3"/>
      <c r="D943" s="3"/>
      <c r="E943" s="3"/>
      <c r="F943" s="3"/>
      <c r="G943" s="3"/>
      <c r="H943" s="3"/>
      <c r="I943" s="3"/>
      <c r="J943" s="3"/>
      <c r="K943" s="3"/>
      <c r="L943" s="3"/>
      <c r="O943" s="245"/>
    </row>
    <row r="944" spans="1:15" s="13" customFormat="1">
      <c r="A944" s="310" t="s">
        <v>1</v>
      </c>
      <c r="B944" s="310"/>
      <c r="C944" s="319" t="s">
        <v>39</v>
      </c>
      <c r="D944" s="319"/>
      <c r="E944" s="319"/>
      <c r="F944" s="319"/>
      <c r="G944" s="319"/>
      <c r="H944" s="319"/>
      <c r="I944" s="319"/>
      <c r="J944" s="319"/>
      <c r="K944" s="319"/>
      <c r="L944" s="319"/>
      <c r="O944" s="245"/>
    </row>
    <row r="945" spans="1:26" s="13" customFormat="1" ht="7.5" customHeight="1">
      <c r="A945" s="4"/>
      <c r="B945" s="4"/>
      <c r="C945" s="3"/>
      <c r="D945" s="3"/>
      <c r="E945" s="3"/>
      <c r="F945" s="3"/>
      <c r="G945" s="3"/>
      <c r="H945" s="3"/>
      <c r="I945" s="3"/>
      <c r="J945" s="3"/>
      <c r="K945" s="3"/>
      <c r="L945" s="3"/>
      <c r="O945" s="245"/>
    </row>
    <row r="946" spans="1:26" s="13" customFormat="1">
      <c r="A946" s="310" t="s">
        <v>5</v>
      </c>
      <c r="B946" s="310"/>
      <c r="C946" s="5" t="s">
        <v>537</v>
      </c>
      <c r="D946" s="3"/>
      <c r="E946" s="3"/>
      <c r="F946" s="3"/>
      <c r="G946" s="3"/>
      <c r="H946" s="3"/>
      <c r="I946" s="3"/>
      <c r="J946" s="3"/>
      <c r="K946" s="3"/>
      <c r="L946" s="3"/>
      <c r="O946" s="245"/>
    </row>
    <row r="947" spans="1:26" s="15" customFormat="1" ht="6.75" customHeight="1">
      <c r="A947" s="4"/>
      <c r="B947" s="6"/>
      <c r="C947" s="6"/>
      <c r="D947" s="6"/>
      <c r="E947" s="6"/>
      <c r="F947" s="6"/>
      <c r="G947" s="6"/>
      <c r="H947" s="6"/>
      <c r="I947" s="6"/>
      <c r="J947" s="6"/>
      <c r="K947" s="4"/>
      <c r="L947" s="4"/>
      <c r="M947" s="14"/>
      <c r="N947" s="14"/>
      <c r="O947" s="238"/>
      <c r="P947" s="14"/>
      <c r="Q947" s="23"/>
      <c r="R947" s="23"/>
      <c r="S947" s="23"/>
      <c r="T947" s="23"/>
      <c r="U947" s="23"/>
      <c r="V947" s="23"/>
      <c r="W947" s="23"/>
      <c r="X947" s="23"/>
      <c r="Y947" s="23"/>
      <c r="Z947" s="23"/>
    </row>
    <row r="948" spans="1:26" s="15" customFormat="1">
      <c r="A948" s="4" t="s">
        <v>6</v>
      </c>
      <c r="B948" s="4"/>
      <c r="C948" s="319" t="s">
        <v>536</v>
      </c>
      <c r="D948" s="319"/>
      <c r="E948" s="14"/>
      <c r="F948" s="14"/>
      <c r="G948" s="23"/>
      <c r="H948" s="23"/>
      <c r="I948" s="23"/>
      <c r="J948" s="23"/>
      <c r="K948" s="23"/>
      <c r="L948" s="23"/>
      <c r="M948" s="23"/>
      <c r="N948" s="23"/>
      <c r="O948" s="238"/>
      <c r="P948" s="23"/>
    </row>
    <row r="949" spans="1:26" s="15" customFormat="1" ht="9" customHeight="1">
      <c r="A949" s="4"/>
      <c r="B949" s="6"/>
      <c r="C949" s="6"/>
      <c r="D949" s="6"/>
      <c r="E949" s="6"/>
      <c r="F949" s="6"/>
      <c r="G949" s="6"/>
      <c r="H949" s="6"/>
      <c r="I949" s="6"/>
      <c r="J949" s="6"/>
      <c r="K949" s="4"/>
      <c r="L949" s="4"/>
      <c r="M949" s="14"/>
      <c r="N949" s="14"/>
      <c r="O949" s="238"/>
      <c r="P949" s="14"/>
      <c r="Q949" s="23"/>
      <c r="R949" s="23"/>
      <c r="S949" s="23"/>
      <c r="T949" s="23"/>
      <c r="U949" s="23"/>
      <c r="V949" s="23"/>
      <c r="W949" s="23"/>
      <c r="X949" s="23"/>
      <c r="Y949" s="23"/>
      <c r="Z949" s="23"/>
    </row>
    <row r="950" spans="1:26" s="15" customFormat="1">
      <c r="A950" s="310" t="s">
        <v>7</v>
      </c>
      <c r="B950" s="310"/>
      <c r="C950" s="319" t="s">
        <v>44</v>
      </c>
      <c r="D950" s="319"/>
      <c r="E950" s="6"/>
      <c r="F950" s="6"/>
      <c r="G950" s="6"/>
      <c r="H950" s="6"/>
      <c r="I950" s="6"/>
      <c r="J950" s="6"/>
      <c r="K950" s="4"/>
      <c r="L950" s="4"/>
      <c r="M950" s="14"/>
      <c r="N950" s="14"/>
      <c r="O950" s="238"/>
      <c r="P950" s="14"/>
      <c r="Q950" s="23"/>
      <c r="R950" s="23"/>
      <c r="S950" s="23"/>
      <c r="T950" s="23"/>
      <c r="U950" s="23"/>
      <c r="V950" s="23"/>
      <c r="W950" s="23"/>
      <c r="X950" s="23"/>
      <c r="Y950" s="23"/>
      <c r="Z950" s="23"/>
    </row>
    <row r="951" spans="1:26" s="15" customFormat="1" ht="9" customHeight="1">
      <c r="A951" s="4"/>
      <c r="B951" s="6"/>
      <c r="C951" s="6"/>
      <c r="D951" s="6"/>
      <c r="E951" s="6"/>
      <c r="F951" s="6"/>
      <c r="G951" s="6"/>
      <c r="H951" s="6"/>
      <c r="I951" s="6"/>
      <c r="J951" s="6"/>
      <c r="K951" s="4"/>
      <c r="L951" s="4"/>
      <c r="M951" s="14"/>
      <c r="N951" s="14"/>
      <c r="O951" s="238"/>
      <c r="P951" s="14"/>
      <c r="Q951" s="23"/>
      <c r="R951" s="23"/>
      <c r="S951" s="23"/>
      <c r="T951" s="23"/>
      <c r="U951" s="23"/>
      <c r="V951" s="23"/>
      <c r="W951" s="23"/>
      <c r="X951" s="23"/>
      <c r="Y951" s="23"/>
      <c r="Z951" s="23"/>
    </row>
    <row r="952" spans="1:26" s="15" customFormat="1">
      <c r="A952" s="321" t="s">
        <v>8</v>
      </c>
      <c r="B952" s="321"/>
      <c r="C952" s="26" t="s">
        <v>45</v>
      </c>
      <c r="D952" s="23"/>
      <c r="E952" s="23"/>
      <c r="F952" s="23"/>
      <c r="G952" s="23"/>
      <c r="H952" s="23"/>
      <c r="I952" s="23"/>
      <c r="O952" s="238"/>
    </row>
    <row r="953" spans="1:26" s="15" customFormat="1" ht="8.25" customHeight="1">
      <c r="A953" s="4"/>
      <c r="B953" s="6"/>
      <c r="C953" s="6"/>
      <c r="D953" s="6"/>
      <c r="E953" s="6"/>
      <c r="F953" s="6"/>
      <c r="G953" s="6"/>
      <c r="H953" s="6"/>
      <c r="I953" s="6"/>
      <c r="J953" s="6"/>
      <c r="K953" s="4"/>
      <c r="L953" s="4"/>
      <c r="M953" s="14"/>
      <c r="N953" s="14"/>
      <c r="O953" s="238"/>
      <c r="P953" s="14"/>
      <c r="Q953" s="23"/>
      <c r="R953" s="23"/>
      <c r="S953" s="23"/>
      <c r="T953" s="23"/>
      <c r="U953" s="23"/>
      <c r="V953" s="23"/>
      <c r="W953" s="23"/>
      <c r="X953" s="23"/>
      <c r="Y953" s="23"/>
      <c r="Z953" s="23"/>
    </row>
    <row r="954" spans="1:26" s="15" customFormat="1">
      <c r="A954" s="16" t="s">
        <v>90</v>
      </c>
      <c r="B954" s="322" t="s">
        <v>307</v>
      </c>
      <c r="C954" s="322"/>
      <c r="D954" s="6"/>
      <c r="E954" s="6"/>
      <c r="F954" s="6"/>
      <c r="G954" s="6"/>
      <c r="H954" s="6"/>
      <c r="I954" s="6"/>
      <c r="J954" s="6"/>
      <c r="K954" s="4"/>
      <c r="L954" s="4"/>
      <c r="M954" s="14"/>
      <c r="N954" s="14"/>
      <c r="O954" s="238"/>
      <c r="P954" s="14"/>
      <c r="Q954" s="23"/>
      <c r="R954" s="23"/>
      <c r="S954" s="23"/>
      <c r="T954" s="23"/>
      <c r="U954" s="23"/>
      <c r="V954" s="23"/>
      <c r="W954" s="23"/>
      <c r="X954" s="23"/>
      <c r="Y954" s="23"/>
      <c r="Z954" s="23"/>
    </row>
    <row r="955" spans="1:26" s="15" customFormat="1" ht="8.25" customHeight="1">
      <c r="A955" s="4"/>
      <c r="B955" s="6"/>
      <c r="C955" s="6"/>
      <c r="D955" s="6"/>
      <c r="E955" s="6"/>
      <c r="F955" s="6"/>
      <c r="G955" s="6"/>
      <c r="H955" s="6"/>
      <c r="I955" s="6"/>
      <c r="J955" s="6"/>
      <c r="K955" s="4"/>
      <c r="L955" s="4"/>
      <c r="M955" s="14"/>
      <c r="N955" s="14"/>
      <c r="O955" s="238"/>
      <c r="P955" s="14"/>
      <c r="Q955" s="23"/>
      <c r="R955" s="23"/>
      <c r="S955" s="23"/>
      <c r="T955" s="23"/>
      <c r="U955" s="23"/>
      <c r="V955" s="23"/>
      <c r="W955" s="23"/>
      <c r="X955" s="23"/>
      <c r="Y955" s="23"/>
      <c r="Z955" s="23"/>
    </row>
    <row r="956" spans="1:26">
      <c r="A956" s="7" t="s">
        <v>91</v>
      </c>
      <c r="B956" s="5">
        <v>18</v>
      </c>
      <c r="C956" s="7"/>
      <c r="D956" s="7"/>
      <c r="E956" s="7"/>
      <c r="F956" s="7"/>
      <c r="G956" s="7"/>
      <c r="H956" s="7"/>
      <c r="I956" s="7"/>
      <c r="J956" s="7"/>
      <c r="K956" s="7"/>
      <c r="L956" s="7"/>
    </row>
    <row r="957" spans="1:26" s="15" customFormat="1">
      <c r="A957" s="4"/>
      <c r="B957" s="6"/>
      <c r="C957" s="6"/>
      <c r="D957" s="6"/>
      <c r="E957" s="6"/>
      <c r="F957" s="6"/>
      <c r="G957" s="6"/>
      <c r="H957" s="6"/>
      <c r="I957" s="6"/>
      <c r="J957" s="6"/>
      <c r="K957" s="4"/>
      <c r="L957" s="4"/>
      <c r="M957" s="14"/>
      <c r="N957" s="14"/>
      <c r="O957" s="238"/>
      <c r="P957" s="14"/>
      <c r="Q957" s="23"/>
      <c r="R957" s="23"/>
      <c r="S957" s="23"/>
      <c r="T957" s="23"/>
      <c r="U957" s="23"/>
      <c r="V957" s="23"/>
      <c r="W957" s="23"/>
      <c r="X957" s="23"/>
      <c r="Y957" s="23"/>
      <c r="Z957" s="23"/>
    </row>
    <row r="958" spans="1:26">
      <c r="A958" s="340" t="s">
        <v>38</v>
      </c>
      <c r="B958" s="340" t="s">
        <v>92</v>
      </c>
      <c r="C958" s="340" t="s">
        <v>93</v>
      </c>
      <c r="D958" s="340" t="s">
        <v>94</v>
      </c>
      <c r="E958" s="340" t="s">
        <v>95</v>
      </c>
      <c r="F958" s="340" t="s">
        <v>96</v>
      </c>
      <c r="G958" s="340" t="s">
        <v>97</v>
      </c>
      <c r="H958" s="340" t="s">
        <v>98</v>
      </c>
      <c r="I958" s="340"/>
      <c r="J958" s="340"/>
      <c r="K958" s="340"/>
      <c r="L958" s="340"/>
      <c r="M958" s="340"/>
      <c r="N958" s="340"/>
      <c r="O958" s="252"/>
    </row>
    <row r="959" spans="1:26" ht="30">
      <c r="A959" s="340"/>
      <c r="B959" s="340"/>
      <c r="C959" s="340"/>
      <c r="D959" s="340"/>
      <c r="E959" s="340"/>
      <c r="F959" s="340"/>
      <c r="G959" s="340"/>
      <c r="H959" s="29" t="s">
        <v>99</v>
      </c>
      <c r="I959" s="29" t="s">
        <v>100</v>
      </c>
      <c r="J959" s="29" t="s">
        <v>101</v>
      </c>
      <c r="K959" s="29" t="s">
        <v>102</v>
      </c>
      <c r="L959" s="29" t="s">
        <v>103</v>
      </c>
      <c r="M959" s="29" t="s">
        <v>104</v>
      </c>
      <c r="N959" s="29" t="s">
        <v>105</v>
      </c>
      <c r="O959" s="253" t="s">
        <v>529</v>
      </c>
    </row>
    <row r="960" spans="1:26" ht="18.75" customHeight="1">
      <c r="A960" s="359" t="s">
        <v>47</v>
      </c>
      <c r="B960" s="361" t="s">
        <v>155</v>
      </c>
      <c r="C960" s="331" t="s">
        <v>569</v>
      </c>
      <c r="D960" s="50" t="s">
        <v>207</v>
      </c>
      <c r="E960" s="19" t="s">
        <v>209</v>
      </c>
      <c r="F960" s="60">
        <v>23.5</v>
      </c>
      <c r="G960" s="60">
        <v>19.975000000000001</v>
      </c>
      <c r="H960" s="60">
        <v>5.9924999999999997</v>
      </c>
      <c r="I960" s="60">
        <v>0.15980000000000003</v>
      </c>
      <c r="J960" s="60">
        <v>3.9950000000000006E-2</v>
      </c>
      <c r="K960" s="60">
        <v>1.15855</v>
      </c>
      <c r="L960" s="60">
        <v>3.9950000000000001</v>
      </c>
      <c r="M960" s="60">
        <v>0.15980000000000003</v>
      </c>
      <c r="N960" s="64">
        <v>0.23499999999999999</v>
      </c>
      <c r="O960" s="252" t="e">
        <f>VLOOKUP(D960,'[1]CICLO DE MENUS'!$B$5:$I$60,8,FALSE)*F960</f>
        <v>#N/A</v>
      </c>
    </row>
    <row r="961" spans="1:15">
      <c r="A961" s="360"/>
      <c r="B961" s="361"/>
      <c r="C961" s="332"/>
      <c r="D961" s="50" t="s">
        <v>113</v>
      </c>
      <c r="E961" s="19" t="s">
        <v>119</v>
      </c>
      <c r="F961" s="60">
        <v>23.5</v>
      </c>
      <c r="G961" s="60">
        <v>19.975000000000001</v>
      </c>
      <c r="H961" s="60">
        <v>9.3882500000000011</v>
      </c>
      <c r="I961" s="60">
        <v>0.139825</v>
      </c>
      <c r="J961" s="60">
        <v>1.9975000000000003E-2</v>
      </c>
      <c r="K961" s="60">
        <v>1.8976250000000001</v>
      </c>
      <c r="L961" s="60">
        <v>5.3932500000000001</v>
      </c>
      <c r="M961" s="60">
        <v>7.9900000000000013E-2</v>
      </c>
      <c r="N961" s="64">
        <v>8.2249999999999996</v>
      </c>
      <c r="O961" s="252" t="e">
        <f>VLOOKUP(D961,'[1]CICLO DE MENUS'!$B$5:$I$60,8,FALSE)*F961</f>
        <v>#N/A</v>
      </c>
    </row>
    <row r="962" spans="1:15">
      <c r="A962" s="360"/>
      <c r="B962" s="361"/>
      <c r="C962" s="332"/>
      <c r="D962" s="50" t="s">
        <v>208</v>
      </c>
      <c r="E962" s="19" t="s">
        <v>210</v>
      </c>
      <c r="F962" s="60">
        <v>22.2</v>
      </c>
      <c r="G962" s="60">
        <v>19.98</v>
      </c>
      <c r="H962" s="60">
        <v>8.5914000000000001</v>
      </c>
      <c r="I962" s="60">
        <v>0.41958000000000006</v>
      </c>
      <c r="J962" s="60">
        <v>0</v>
      </c>
      <c r="K962" s="60">
        <v>1.4385599999999998</v>
      </c>
      <c r="L962" s="60">
        <v>7.9920000000000009</v>
      </c>
      <c r="M962" s="60">
        <v>0.19980000000000001</v>
      </c>
      <c r="N962" s="64">
        <v>1.3319999999999999</v>
      </c>
      <c r="O962" s="252" t="e">
        <f>VLOOKUP(D962,'[1]CICLO DE MENUS'!$B$5:$I$60,8,FALSE)*F962</f>
        <v>#N/A</v>
      </c>
    </row>
    <row r="963" spans="1:15" ht="15.75" customHeight="1">
      <c r="A963" s="360"/>
      <c r="B963" s="361"/>
      <c r="C963" s="332"/>
      <c r="D963" s="50" t="s">
        <v>114</v>
      </c>
      <c r="E963" s="19" t="s">
        <v>120</v>
      </c>
      <c r="F963" s="60">
        <v>4.2</v>
      </c>
      <c r="G963" s="60">
        <v>3.99</v>
      </c>
      <c r="H963" s="60">
        <v>1.5960000000000003</v>
      </c>
      <c r="I963" s="60">
        <v>5.586E-2</v>
      </c>
      <c r="J963" s="60">
        <v>3.9900000000000005E-3</v>
      </c>
      <c r="K963" s="60">
        <v>0.30723</v>
      </c>
      <c r="L963" s="60">
        <v>0.95760000000000001</v>
      </c>
      <c r="M963" s="60">
        <v>1.1970000000000001E-2</v>
      </c>
      <c r="N963" s="64">
        <v>0.16800000000000001</v>
      </c>
      <c r="O963" s="252" t="e">
        <f>VLOOKUP(D963,'[1]CICLO DE MENUS'!$B$5:$I$60,8,FALSE)*F963</f>
        <v>#N/A</v>
      </c>
    </row>
    <row r="964" spans="1:15" ht="21" customHeight="1">
      <c r="A964" s="360"/>
      <c r="B964" s="361"/>
      <c r="C964" s="332"/>
      <c r="D964" s="50" t="s">
        <v>153</v>
      </c>
      <c r="E964" s="19" t="s">
        <v>118</v>
      </c>
      <c r="F964" s="60">
        <v>30</v>
      </c>
      <c r="G964" s="60">
        <v>30</v>
      </c>
      <c r="H964" s="60">
        <v>24</v>
      </c>
      <c r="I964" s="60">
        <v>0.66</v>
      </c>
      <c r="J964" s="60">
        <v>0.03</v>
      </c>
      <c r="K964" s="60">
        <v>5.0699999999999994</v>
      </c>
      <c r="L964" s="60">
        <v>3.6</v>
      </c>
      <c r="M964" s="60">
        <v>0.24</v>
      </c>
      <c r="N964" s="64">
        <v>1.8</v>
      </c>
      <c r="O964" s="252" t="e">
        <f>VLOOKUP(D964,'[1]CICLO DE MENUS'!$B$5:$I$60,8,FALSE)*F964</f>
        <v>#N/A</v>
      </c>
    </row>
    <row r="965" spans="1:15" ht="15.75" customHeight="1">
      <c r="A965" s="360"/>
      <c r="B965" s="361"/>
      <c r="C965" s="332"/>
      <c r="D965" s="50" t="s">
        <v>154</v>
      </c>
      <c r="E965" s="19" t="s">
        <v>160</v>
      </c>
      <c r="F965" s="60">
        <v>13</v>
      </c>
      <c r="G965" s="60">
        <v>13</v>
      </c>
      <c r="H965" s="60">
        <v>64.87</v>
      </c>
      <c r="I965" s="60">
        <v>3.4190000000000005</v>
      </c>
      <c r="J965" s="60">
        <v>3.4580000000000002</v>
      </c>
      <c r="K965" s="60">
        <v>4.992</v>
      </c>
      <c r="L965" s="60">
        <v>122.2</v>
      </c>
      <c r="M965" s="60">
        <v>6.5000000000000002E-2</v>
      </c>
      <c r="N965" s="64">
        <v>47.97</v>
      </c>
      <c r="O965" s="252" t="e">
        <f>VLOOKUP(D965,'[1]CICLO DE MENUS'!$B$5:$I$60,8,FALSE)*F965</f>
        <v>#N/A</v>
      </c>
    </row>
    <row r="966" spans="1:15" ht="15" customHeight="1">
      <c r="A966" s="360"/>
      <c r="B966" s="361"/>
      <c r="C966" s="332"/>
      <c r="D966" s="50" t="s">
        <v>116</v>
      </c>
      <c r="E966" s="19" t="s">
        <v>122</v>
      </c>
      <c r="F966" s="60">
        <v>2</v>
      </c>
      <c r="G966" s="60">
        <v>1.8</v>
      </c>
      <c r="H966" s="60">
        <v>0.79200000000000004</v>
      </c>
      <c r="I966" s="60">
        <v>4.1399999999999999E-2</v>
      </c>
      <c r="J966" s="60">
        <v>1.0800000000000001E-2</v>
      </c>
      <c r="K966" s="60">
        <v>0.10620000000000002</v>
      </c>
      <c r="L966" s="60">
        <v>1.476</v>
      </c>
      <c r="M966" s="60">
        <v>3.2400000000000005E-2</v>
      </c>
      <c r="N966" s="64">
        <v>0.92</v>
      </c>
      <c r="O966" s="252" t="e">
        <f>VLOOKUP(D966,'[1]CICLO DE MENUS'!$B$5:$I$60,8,FALSE)*F966</f>
        <v>#N/A</v>
      </c>
    </row>
    <row r="967" spans="1:15" ht="13.5" customHeight="1">
      <c r="A967" s="360"/>
      <c r="B967" s="361"/>
      <c r="C967" s="332"/>
      <c r="D967" s="50" t="s">
        <v>117</v>
      </c>
      <c r="E967" s="19" t="s">
        <v>123</v>
      </c>
      <c r="F967" s="60">
        <v>0.5</v>
      </c>
      <c r="G967" s="60">
        <v>0.5</v>
      </c>
      <c r="H967" s="60">
        <v>0</v>
      </c>
      <c r="I967" s="60">
        <v>0</v>
      </c>
      <c r="J967" s="60">
        <v>0</v>
      </c>
      <c r="K967" s="60">
        <v>0</v>
      </c>
      <c r="L967" s="60">
        <v>0.12</v>
      </c>
      <c r="M967" s="60">
        <v>1.5E-3</v>
      </c>
      <c r="N967" s="64">
        <v>193.905</v>
      </c>
      <c r="O967" s="252" t="e">
        <f>VLOOKUP(D967,'[1]CICLO DE MENUS'!$B$5:$I$60,8,FALSE)*F967</f>
        <v>#N/A</v>
      </c>
    </row>
    <row r="968" spans="1:15">
      <c r="A968" s="360"/>
      <c r="B968" s="334" t="s">
        <v>155</v>
      </c>
      <c r="C968" s="326" t="s">
        <v>88</v>
      </c>
      <c r="D968" s="69" t="s">
        <v>203</v>
      </c>
      <c r="E968" s="19" t="s">
        <v>204</v>
      </c>
      <c r="F968" s="60">
        <v>85</v>
      </c>
      <c r="G968" s="60">
        <v>85</v>
      </c>
      <c r="H968" s="60">
        <v>119</v>
      </c>
      <c r="I968" s="60">
        <v>18.189999999999998</v>
      </c>
      <c r="J968" s="60">
        <v>5.0999999999999996</v>
      </c>
      <c r="K968" s="60">
        <v>0.17</v>
      </c>
      <c r="L968" s="60">
        <v>14.45</v>
      </c>
      <c r="M968" s="60">
        <v>0.68</v>
      </c>
      <c r="N968" s="64">
        <v>44.2</v>
      </c>
      <c r="O968" s="252" t="e">
        <f>VLOOKUP(D968,'[1]CICLO DE MENUS'!$B$5:$I$60,8,FALSE)*F968</f>
        <v>#N/A</v>
      </c>
    </row>
    <row r="969" spans="1:15">
      <c r="A969" s="360"/>
      <c r="B969" s="335"/>
      <c r="C969" s="327"/>
      <c r="D969" s="69" t="s">
        <v>168</v>
      </c>
      <c r="E969" s="19" t="s">
        <v>169</v>
      </c>
      <c r="F969" s="60">
        <v>12</v>
      </c>
      <c r="G969" s="60">
        <v>9.6</v>
      </c>
      <c r="H969" s="60">
        <v>2.2079999999999997</v>
      </c>
      <c r="I969" s="60">
        <v>8.6400000000000005E-2</v>
      </c>
      <c r="J969" s="60">
        <v>9.5999999999999992E-3</v>
      </c>
      <c r="K969" s="60">
        <v>0.39359999999999995</v>
      </c>
      <c r="L969" s="60">
        <v>0.86399999999999988</v>
      </c>
      <c r="M969" s="60">
        <v>4.8000000000000001E-2</v>
      </c>
      <c r="N969" s="64">
        <v>0.72</v>
      </c>
      <c r="O969" s="252" t="e">
        <f>VLOOKUP(D969,'[1]CICLO DE MENUS'!$B$5:$I$60,8,FALSE)*F969</f>
        <v>#N/A</v>
      </c>
    </row>
    <row r="970" spans="1:15">
      <c r="A970" s="360"/>
      <c r="B970" s="335"/>
      <c r="C970" s="327"/>
      <c r="D970" s="69" t="s">
        <v>114</v>
      </c>
      <c r="E970" s="19" t="s">
        <v>120</v>
      </c>
      <c r="F970" s="60">
        <v>6</v>
      </c>
      <c r="G970" s="60">
        <v>5.7</v>
      </c>
      <c r="H970" s="60">
        <v>2.2799999999999998</v>
      </c>
      <c r="I970" s="60">
        <v>7.9799999999999996E-2</v>
      </c>
      <c r="J970" s="60">
        <v>5.7000000000000002E-3</v>
      </c>
      <c r="K970" s="60">
        <v>0.43890000000000001</v>
      </c>
      <c r="L970" s="60">
        <v>1.3680000000000001</v>
      </c>
      <c r="M970" s="60">
        <v>1.7100000000000001E-2</v>
      </c>
      <c r="N970" s="64">
        <v>0.24</v>
      </c>
      <c r="O970" s="252" t="e">
        <f>VLOOKUP(D970,'[1]CICLO DE MENUS'!$B$5:$I$60,8,FALSE)*F970</f>
        <v>#N/A</v>
      </c>
    </row>
    <row r="971" spans="1:15">
      <c r="A971" s="360"/>
      <c r="B971" s="335"/>
      <c r="C971" s="327"/>
      <c r="D971" s="69" t="s">
        <v>185</v>
      </c>
      <c r="E971" s="19" t="s">
        <v>186</v>
      </c>
      <c r="F971" s="60">
        <v>3</v>
      </c>
      <c r="G971" s="60">
        <v>3</v>
      </c>
      <c r="H971" s="60">
        <v>27</v>
      </c>
      <c r="I971" s="60">
        <v>0</v>
      </c>
      <c r="J971" s="60">
        <v>3</v>
      </c>
      <c r="K971" s="60">
        <v>0</v>
      </c>
      <c r="L971" s="60">
        <v>0</v>
      </c>
      <c r="M971" s="60">
        <v>0</v>
      </c>
      <c r="N971" s="64">
        <v>0</v>
      </c>
      <c r="O971" s="252" t="e">
        <f>VLOOKUP(D971,'[1]CICLO DE MENUS'!$B$5:$I$60,8,FALSE)*F971</f>
        <v>#N/A</v>
      </c>
    </row>
    <row r="972" spans="1:15">
      <c r="A972" s="360"/>
      <c r="B972" s="335"/>
      <c r="C972" s="327"/>
      <c r="D972" s="69" t="s">
        <v>117</v>
      </c>
      <c r="E972" s="19" t="s">
        <v>123</v>
      </c>
      <c r="F972" s="60">
        <v>0.5</v>
      </c>
      <c r="G972" s="60">
        <v>0.5</v>
      </c>
      <c r="H972" s="60">
        <v>0</v>
      </c>
      <c r="I972" s="60">
        <v>0</v>
      </c>
      <c r="J972" s="60">
        <v>0</v>
      </c>
      <c r="K972" s="60">
        <v>0</v>
      </c>
      <c r="L972" s="60">
        <v>0.12</v>
      </c>
      <c r="M972" s="60">
        <v>1.5E-3</v>
      </c>
      <c r="N972" s="64">
        <v>193.905</v>
      </c>
      <c r="O972" s="252" t="e">
        <f>VLOOKUP(D972,'[1]CICLO DE MENUS'!$B$5:$I$60,8,FALSE)*F972</f>
        <v>#N/A</v>
      </c>
    </row>
    <row r="973" spans="1:15" ht="15" customHeight="1">
      <c r="A973" s="369" t="s">
        <v>161</v>
      </c>
      <c r="B973" s="334" t="s">
        <v>162</v>
      </c>
      <c r="C973" s="328" t="s">
        <v>54</v>
      </c>
      <c r="D973" s="68" t="s">
        <v>163</v>
      </c>
      <c r="E973" s="19" t="s">
        <v>164</v>
      </c>
      <c r="F973" s="21">
        <v>46</v>
      </c>
      <c r="G973" s="21">
        <v>46</v>
      </c>
      <c r="H973" s="21">
        <v>162.38</v>
      </c>
      <c r="I973" s="21">
        <v>3.0819999999999999</v>
      </c>
      <c r="J973" s="21">
        <v>0.18400000000000002</v>
      </c>
      <c r="K973" s="21">
        <v>36.845999999999997</v>
      </c>
      <c r="L973" s="21">
        <v>4.1399999999999997</v>
      </c>
      <c r="M973" s="21">
        <v>0.36800000000000005</v>
      </c>
      <c r="N973" s="65">
        <v>0.92</v>
      </c>
      <c r="O973" s="252" t="e">
        <f>VLOOKUP(D973,'[1]CICLO DE MENUS'!$B$5:$I$60,8,FALSE)*F973</f>
        <v>#N/A</v>
      </c>
    </row>
    <row r="974" spans="1:15" ht="12" customHeight="1">
      <c r="A974" s="370"/>
      <c r="B974" s="335"/>
      <c r="C974" s="329"/>
      <c r="D974" s="68" t="s">
        <v>117</v>
      </c>
      <c r="E974" s="19" t="s">
        <v>123</v>
      </c>
      <c r="F974" s="21">
        <v>0.5</v>
      </c>
      <c r="G974" s="21">
        <v>0.5</v>
      </c>
      <c r="H974" s="21">
        <v>0</v>
      </c>
      <c r="I974" s="21">
        <v>0</v>
      </c>
      <c r="J974" s="21">
        <v>0</v>
      </c>
      <c r="K974" s="21">
        <v>0</v>
      </c>
      <c r="L974" s="21">
        <v>7.1999999999999995E-2</v>
      </c>
      <c r="M974" s="21">
        <v>8.9999999999999998E-4</v>
      </c>
      <c r="N974" s="64">
        <v>194</v>
      </c>
      <c r="O974" s="252" t="e">
        <f>VLOOKUP(D974,'[1]CICLO DE MENUS'!$B$5:$I$60,8,FALSE)*F974</f>
        <v>#N/A</v>
      </c>
    </row>
    <row r="975" spans="1:15" ht="15.75" customHeight="1">
      <c r="A975" s="371"/>
      <c r="B975" s="336"/>
      <c r="C975" s="341"/>
      <c r="D975" s="68" t="s">
        <v>185</v>
      </c>
      <c r="E975" s="19" t="s">
        <v>186</v>
      </c>
      <c r="F975" s="19">
        <v>3</v>
      </c>
      <c r="G975" s="19">
        <v>3</v>
      </c>
      <c r="H975" s="19">
        <v>27</v>
      </c>
      <c r="I975" s="19">
        <v>0</v>
      </c>
      <c r="J975" s="19">
        <v>3</v>
      </c>
      <c r="K975" s="19">
        <v>0</v>
      </c>
      <c r="L975" s="19">
        <v>0</v>
      </c>
      <c r="M975" s="19">
        <v>0</v>
      </c>
      <c r="N975" s="70">
        <v>0</v>
      </c>
      <c r="O975" s="252" t="e">
        <f>VLOOKUP(D975,'[1]CICLO DE MENUS'!$B$5:$I$60,8,FALSE)*F975</f>
        <v>#N/A</v>
      </c>
    </row>
    <row r="976" spans="1:15" ht="23.25" customHeight="1">
      <c r="A976" s="355" t="s">
        <v>183</v>
      </c>
      <c r="B976" s="334" t="s">
        <v>162</v>
      </c>
      <c r="C976" s="331" t="s">
        <v>148</v>
      </c>
      <c r="D976" s="74" t="s">
        <v>199</v>
      </c>
      <c r="E976" s="19" t="s">
        <v>200</v>
      </c>
      <c r="F976" s="60">
        <v>60</v>
      </c>
      <c r="G976" s="60">
        <v>60</v>
      </c>
      <c r="H976" s="60">
        <v>57.6</v>
      </c>
      <c r="I976" s="60">
        <v>1.32</v>
      </c>
      <c r="J976" s="60">
        <v>0.06</v>
      </c>
      <c r="K976" s="60">
        <v>12.66</v>
      </c>
      <c r="L976" s="60">
        <v>6.6</v>
      </c>
      <c r="M976" s="60">
        <v>0.6</v>
      </c>
      <c r="N976" s="64">
        <v>10.8</v>
      </c>
      <c r="O976" s="252" t="e">
        <f>VLOOKUP(D976,'[1]CICLO DE MENUS'!$B$5:$I$60,8,FALSE)*F976</f>
        <v>#N/A</v>
      </c>
    </row>
    <row r="977" spans="1:15" ht="13.5" customHeight="1">
      <c r="A977" s="357"/>
      <c r="B977" s="336"/>
      <c r="C977" s="333"/>
      <c r="D977" s="68" t="s">
        <v>117</v>
      </c>
      <c r="E977" s="19" t="s">
        <v>123</v>
      </c>
      <c r="F977" s="60">
        <v>0.5</v>
      </c>
      <c r="G977" s="60">
        <v>0.5</v>
      </c>
      <c r="H977" s="60">
        <v>0</v>
      </c>
      <c r="I977" s="60">
        <v>0</v>
      </c>
      <c r="J977" s="60">
        <v>0</v>
      </c>
      <c r="K977" s="60">
        <v>0</v>
      </c>
      <c r="L977" s="60">
        <v>0.12</v>
      </c>
      <c r="M977" s="60">
        <v>1.5E-3</v>
      </c>
      <c r="N977" s="64">
        <v>193.905</v>
      </c>
      <c r="O977" s="252" t="e">
        <f>VLOOKUP(D977,'[1]CICLO DE MENUS'!$B$5:$I$60,8,FALSE)*F977</f>
        <v>#N/A</v>
      </c>
    </row>
    <row r="978" spans="1:15" ht="18.75" customHeight="1">
      <c r="A978" s="334" t="s">
        <v>184</v>
      </c>
      <c r="B978" s="378" t="s">
        <v>167</v>
      </c>
      <c r="C978" s="328" t="s">
        <v>64</v>
      </c>
      <c r="D978" s="68" t="s">
        <v>168</v>
      </c>
      <c r="E978" s="19" t="s">
        <v>169</v>
      </c>
      <c r="F978" s="21">
        <v>31</v>
      </c>
      <c r="G978" s="21">
        <v>24.8</v>
      </c>
      <c r="H978" s="21">
        <v>5.7039999999999997</v>
      </c>
      <c r="I978" s="21">
        <v>0.22320000000000001</v>
      </c>
      <c r="J978" s="21">
        <v>2.4800000000000003E-2</v>
      </c>
      <c r="K978" s="21">
        <v>1.0167999999999999</v>
      </c>
      <c r="L978" s="21">
        <v>2.2320000000000002</v>
      </c>
      <c r="M978" s="21">
        <v>0.124</v>
      </c>
      <c r="N978" s="65">
        <v>1.86</v>
      </c>
      <c r="O978" s="252" t="e">
        <f>VLOOKUP(D978,'[1]CICLO DE MENUS'!$B$5:$I$60,8,FALSE)*F978</f>
        <v>#N/A</v>
      </c>
    </row>
    <row r="979" spans="1:15">
      <c r="A979" s="335"/>
      <c r="B979" s="379"/>
      <c r="C979" s="329"/>
      <c r="D979" s="68" t="s">
        <v>116</v>
      </c>
      <c r="E979" s="19" t="s">
        <v>122</v>
      </c>
      <c r="F979" s="21">
        <v>3</v>
      </c>
      <c r="G979" s="21">
        <v>2.7</v>
      </c>
      <c r="H979" s="21">
        <v>1.1880000000000002</v>
      </c>
      <c r="I979" s="21">
        <v>6.2100000000000002E-2</v>
      </c>
      <c r="J979" s="21">
        <v>1.6200000000000003E-2</v>
      </c>
      <c r="K979" s="21">
        <v>0.15930000000000002</v>
      </c>
      <c r="L979" s="21">
        <v>2.214</v>
      </c>
      <c r="M979" s="21">
        <v>4.8600000000000004E-2</v>
      </c>
      <c r="N979" s="65">
        <v>1.38</v>
      </c>
      <c r="O979" s="252" t="e">
        <f>VLOOKUP(D979,'[1]CICLO DE MENUS'!$B$5:$I$60,8,FALSE)*F979</f>
        <v>#N/A</v>
      </c>
    </row>
    <row r="980" spans="1:15">
      <c r="A980" s="336"/>
      <c r="B980" s="380"/>
      <c r="C980" s="341"/>
      <c r="D980" s="68" t="s">
        <v>117</v>
      </c>
      <c r="E980" s="19" t="s">
        <v>123</v>
      </c>
      <c r="F980" s="21">
        <v>2</v>
      </c>
      <c r="G980" s="21">
        <v>2</v>
      </c>
      <c r="H980" s="21">
        <v>0</v>
      </c>
      <c r="I980" s="21">
        <v>0</v>
      </c>
      <c r="J980" s="21">
        <v>0</v>
      </c>
      <c r="K980" s="21">
        <v>0</v>
      </c>
      <c r="L980" s="21">
        <v>0.48</v>
      </c>
      <c r="M980" s="21">
        <v>6.0000000000000001E-3</v>
      </c>
      <c r="N980" s="65">
        <v>775.62</v>
      </c>
      <c r="O980" s="252" t="e">
        <f>VLOOKUP(D980,'[1]CICLO DE MENUS'!$B$5:$I$60,8,FALSE)*F980</f>
        <v>#N/A</v>
      </c>
    </row>
    <row r="981" spans="1:15">
      <c r="A981" s="334" t="s">
        <v>51</v>
      </c>
      <c r="B981" s="334" t="s">
        <v>167</v>
      </c>
      <c r="C981" s="331" t="s">
        <v>57</v>
      </c>
      <c r="D981" s="68" t="s">
        <v>230</v>
      </c>
      <c r="E981" s="19" t="s">
        <v>231</v>
      </c>
      <c r="F981" s="21">
        <v>99</v>
      </c>
      <c r="G981" s="21">
        <v>59.4</v>
      </c>
      <c r="H981" s="21">
        <v>34.451999999999998</v>
      </c>
      <c r="I981" s="21">
        <v>1.0097999999999998</v>
      </c>
      <c r="J981" s="21">
        <v>5.9400000000000001E-2</v>
      </c>
      <c r="K981" s="21">
        <v>7.4249999999999998</v>
      </c>
      <c r="L981" s="21">
        <v>5.94</v>
      </c>
      <c r="M981" s="21">
        <v>0.47520000000000001</v>
      </c>
      <c r="N981" s="56">
        <v>0.99</v>
      </c>
      <c r="O981" s="252" t="e">
        <f>VLOOKUP(D981,'[1]CICLO DE MENUS'!$B$5:$I$60,8,FALSE)*F981</f>
        <v>#N/A</v>
      </c>
    </row>
    <row r="982" spans="1:15">
      <c r="A982" s="336"/>
      <c r="B982" s="336"/>
      <c r="C982" s="333"/>
      <c r="D982" s="68" t="s">
        <v>176</v>
      </c>
      <c r="E982" s="19" t="s">
        <v>177</v>
      </c>
      <c r="F982" s="21">
        <v>8</v>
      </c>
      <c r="G982" s="21">
        <v>8</v>
      </c>
      <c r="H982" s="21">
        <v>31.76</v>
      </c>
      <c r="I982" s="21">
        <v>0</v>
      </c>
      <c r="J982" s="21">
        <v>0</v>
      </c>
      <c r="K982" s="21">
        <v>7.944</v>
      </c>
      <c r="L982" s="21">
        <v>0</v>
      </c>
      <c r="M982" s="21">
        <v>8.0000000000000002E-3</v>
      </c>
      <c r="N982" s="56">
        <v>0</v>
      </c>
      <c r="O982" s="252" t="e">
        <f>VLOOKUP(D982,'[1]CICLO DE MENUS'!$B$5:$I$60,8,FALSE)*F982</f>
        <v>#N/A</v>
      </c>
    </row>
    <row r="983" spans="1:15" ht="24">
      <c r="A983" s="63" t="s">
        <v>52</v>
      </c>
      <c r="B983" s="63" t="s">
        <v>172</v>
      </c>
      <c r="C983" s="351" t="s">
        <v>74</v>
      </c>
      <c r="D983" s="353"/>
      <c r="E983" s="19"/>
      <c r="F983" s="21"/>
      <c r="G983" s="21"/>
      <c r="H983" s="21"/>
      <c r="I983" s="21"/>
      <c r="J983" s="21"/>
      <c r="K983" s="21"/>
      <c r="L983" s="21"/>
      <c r="M983" s="21"/>
      <c r="N983" s="56"/>
      <c r="O983" s="252"/>
    </row>
    <row r="984" spans="1:15">
      <c r="A984" s="63" t="s">
        <v>173</v>
      </c>
      <c r="B984" s="63" t="s">
        <v>174</v>
      </c>
      <c r="C984" s="25" t="s">
        <v>175</v>
      </c>
      <c r="D984" s="68"/>
      <c r="E984" s="19"/>
      <c r="F984" s="21"/>
      <c r="G984" s="21"/>
      <c r="H984" s="21"/>
      <c r="I984" s="21"/>
      <c r="J984" s="21"/>
      <c r="K984" s="21"/>
      <c r="L984" s="21"/>
      <c r="M984" s="21"/>
      <c r="N984" s="56"/>
      <c r="O984" s="252"/>
    </row>
    <row r="985" spans="1:15">
      <c r="A985" s="63" t="s">
        <v>178</v>
      </c>
      <c r="B985" s="63" t="s">
        <v>179</v>
      </c>
      <c r="C985" s="25" t="s">
        <v>180</v>
      </c>
      <c r="D985" s="68"/>
      <c r="E985" s="19"/>
      <c r="F985" s="21"/>
      <c r="G985" s="21"/>
      <c r="H985" s="21"/>
      <c r="I985" s="21"/>
      <c r="J985" s="21"/>
      <c r="K985" s="21"/>
      <c r="L985" s="21"/>
      <c r="M985" s="21"/>
      <c r="N985" s="56"/>
      <c r="O985" s="252"/>
    </row>
    <row r="986" spans="1:15">
      <c r="A986" s="63" t="s">
        <v>182</v>
      </c>
      <c r="B986" s="337" t="s">
        <v>190</v>
      </c>
      <c r="C986" s="338"/>
      <c r="D986" s="339"/>
      <c r="E986" s="19"/>
      <c r="F986" s="21"/>
      <c r="G986" s="21"/>
      <c r="H986" s="21"/>
      <c r="I986" s="21"/>
      <c r="J986" s="21"/>
      <c r="K986" s="21"/>
      <c r="L986" s="21"/>
      <c r="M986" s="21"/>
      <c r="N986" s="56"/>
      <c r="O986" s="252"/>
    </row>
    <row r="987" spans="1:15">
      <c r="A987" s="17"/>
      <c r="B987" s="27"/>
      <c r="C987" s="20"/>
      <c r="D987" s="51"/>
      <c r="E987" s="19"/>
      <c r="F987" s="19"/>
      <c r="G987" s="19"/>
      <c r="H987" s="19"/>
      <c r="I987" s="19"/>
      <c r="J987" s="19"/>
      <c r="K987" s="19"/>
      <c r="L987" s="19"/>
      <c r="M987" s="19"/>
      <c r="N987" s="49"/>
      <c r="O987" s="252"/>
    </row>
    <row r="988" spans="1:15" s="257" customFormat="1">
      <c r="F988" s="256">
        <f>SUM(F960:F982)</f>
        <v>478.4</v>
      </c>
      <c r="L988" s="258"/>
      <c r="O988" s="259" t="e">
        <f>SUM(O960:O982)</f>
        <v>#N/A</v>
      </c>
    </row>
    <row r="989" spans="1:15">
      <c r="A989" s="345" t="s">
        <v>106</v>
      </c>
      <c r="B989" s="345"/>
      <c r="C989" s="345"/>
      <c r="D989" s="345"/>
      <c r="E989" s="345"/>
      <c r="F989" s="345"/>
      <c r="G989" s="22"/>
      <c r="H989" s="268">
        <f>SUM(H961:H987)</f>
        <v>579.80964999999992</v>
      </c>
      <c r="I989" s="268">
        <f t="shared" ref="I989:N989" si="18">SUM(I961:I987)</f>
        <v>28.788964999999997</v>
      </c>
      <c r="J989" s="268">
        <f t="shared" si="18"/>
        <v>14.982464999999999</v>
      </c>
      <c r="K989" s="268">
        <f t="shared" si="18"/>
        <v>80.865214999999992</v>
      </c>
      <c r="L989" s="268">
        <f t="shared" si="18"/>
        <v>180.33884999999998</v>
      </c>
      <c r="M989" s="268">
        <f t="shared" si="18"/>
        <v>3.0093700000000001</v>
      </c>
      <c r="N989" s="268">
        <f t="shared" si="18"/>
        <v>1672.86</v>
      </c>
    </row>
    <row r="990" spans="1:15">
      <c r="A990" s="345" t="s">
        <v>107</v>
      </c>
      <c r="B990" s="345"/>
      <c r="C990" s="345"/>
      <c r="D990" s="345"/>
      <c r="E990" s="345"/>
      <c r="F990" s="345"/>
      <c r="G990" s="22"/>
      <c r="H990" s="60">
        <v>1994</v>
      </c>
      <c r="I990" s="60">
        <v>69.8</v>
      </c>
      <c r="J990" s="60">
        <v>66.5</v>
      </c>
      <c r="K990" s="60">
        <v>279.2</v>
      </c>
      <c r="L990" s="60">
        <v>1100</v>
      </c>
      <c r="M990" s="61">
        <v>8.6999999999999993</v>
      </c>
      <c r="N990" s="61">
        <v>1500</v>
      </c>
    </row>
    <row r="991" spans="1:15">
      <c r="A991" s="345" t="s">
        <v>108</v>
      </c>
      <c r="B991" s="345"/>
      <c r="C991" s="345"/>
      <c r="D991" s="345"/>
      <c r="E991" s="345"/>
      <c r="F991" s="345"/>
      <c r="G991" s="22"/>
      <c r="H991" s="71">
        <v>0.30225584252758275</v>
      </c>
      <c r="I991" s="71">
        <v>0.43551812320916911</v>
      </c>
      <c r="J991" s="71">
        <v>0.23103180451127822</v>
      </c>
      <c r="K991" s="71">
        <v>0.30022838467048713</v>
      </c>
      <c r="L991" s="71">
        <v>0.1717744090909091</v>
      </c>
      <c r="M991" s="72">
        <v>0.39303103448275861</v>
      </c>
      <c r="N991" s="72">
        <v>1.1190800000000001</v>
      </c>
    </row>
    <row r="992" spans="1:15" s="23" customFormat="1">
      <c r="O992" s="238"/>
    </row>
    <row r="993" spans="1:26">
      <c r="A993" s="346" t="s">
        <v>109</v>
      </c>
      <c r="B993" s="346"/>
      <c r="C993" s="346"/>
      <c r="D993" s="347"/>
      <c r="E993" s="351" t="s">
        <v>562</v>
      </c>
      <c r="F993" s="352"/>
      <c r="G993" s="352"/>
      <c r="H993" s="352"/>
      <c r="I993" s="352"/>
      <c r="J993" s="352"/>
      <c r="K993" s="352"/>
      <c r="L993" s="352"/>
      <c r="M993" s="352"/>
      <c r="N993" s="353"/>
    </row>
    <row r="994" spans="1:26" ht="7.5" customHeight="1">
      <c r="A994" s="23"/>
      <c r="B994" s="23"/>
      <c r="C994" s="23"/>
      <c r="D994" s="18"/>
      <c r="E994" s="18"/>
      <c r="F994" s="18"/>
      <c r="G994" s="18"/>
      <c r="H994" s="18"/>
      <c r="I994" s="18"/>
      <c r="J994" s="18"/>
      <c r="K994" s="18"/>
      <c r="L994" s="18"/>
      <c r="M994" s="18"/>
    </row>
    <row r="995" spans="1:26" ht="42" customHeight="1">
      <c r="A995" s="23" t="s">
        <v>36</v>
      </c>
      <c r="B995" s="354"/>
      <c r="C995" s="354"/>
      <c r="D995" s="354"/>
      <c r="E995" s="354"/>
      <c r="F995" s="354"/>
      <c r="H995" s="346" t="s">
        <v>37</v>
      </c>
      <c r="I995" s="346"/>
      <c r="J995" s="347"/>
      <c r="K995" s="348">
        <v>1088304193</v>
      </c>
      <c r="L995" s="348"/>
      <c r="M995" s="348"/>
      <c r="N995" s="348"/>
    </row>
    <row r="996" spans="1:26">
      <c r="A996" s="23"/>
      <c r="B996" s="18"/>
      <c r="C996" s="18"/>
      <c r="D996" s="18"/>
      <c r="E996" s="18"/>
      <c r="F996" s="18"/>
      <c r="H996" s="23"/>
      <c r="I996" s="23"/>
      <c r="J996" s="23"/>
      <c r="K996" s="73"/>
      <c r="L996" s="73"/>
      <c r="M996" s="73"/>
      <c r="N996" s="73"/>
    </row>
    <row r="997" spans="1:26">
      <c r="A997" s="23"/>
      <c r="B997" s="18"/>
      <c r="C997" s="18"/>
      <c r="D997" s="18"/>
      <c r="E997" s="18"/>
      <c r="F997" s="18"/>
      <c r="H997" s="23"/>
      <c r="I997" s="23"/>
      <c r="J997" s="23"/>
      <c r="K997" s="73"/>
      <c r="L997" s="73"/>
      <c r="M997" s="73"/>
      <c r="N997" s="73"/>
    </row>
    <row r="998" spans="1:26" s="13" customFormat="1">
      <c r="A998" s="358" t="s">
        <v>89</v>
      </c>
      <c r="B998" s="358"/>
      <c r="C998" s="358"/>
      <c r="D998" s="358"/>
      <c r="E998" s="358"/>
      <c r="F998" s="358"/>
      <c r="G998" s="358"/>
      <c r="H998" s="358"/>
      <c r="I998" s="358"/>
      <c r="J998" s="358"/>
      <c r="K998" s="358"/>
      <c r="L998" s="358"/>
      <c r="O998" s="245"/>
    </row>
    <row r="999" spans="1:26" s="13" customFormat="1">
      <c r="A999" s="3"/>
      <c r="B999" s="3"/>
      <c r="C999" s="3"/>
      <c r="D999" s="3"/>
      <c r="E999" s="3"/>
      <c r="F999" s="3"/>
      <c r="G999" s="3"/>
      <c r="H999" s="3"/>
      <c r="I999" s="3"/>
      <c r="J999" s="3"/>
      <c r="K999" s="3"/>
      <c r="L999" s="3"/>
      <c r="O999" s="245"/>
    </row>
    <row r="1000" spans="1:26" s="13" customFormat="1">
      <c r="A1000" s="310" t="s">
        <v>1</v>
      </c>
      <c r="B1000" s="310"/>
      <c r="C1000" s="319" t="s">
        <v>39</v>
      </c>
      <c r="D1000" s="319"/>
      <c r="E1000" s="319"/>
      <c r="F1000" s="319"/>
      <c r="G1000" s="319"/>
      <c r="H1000" s="319"/>
      <c r="I1000" s="319"/>
      <c r="J1000" s="319"/>
      <c r="K1000" s="319"/>
      <c r="L1000" s="319"/>
      <c r="O1000" s="245"/>
    </row>
    <row r="1001" spans="1:26" s="13" customFormat="1" ht="7.5" customHeight="1">
      <c r="A1001" s="4"/>
      <c r="B1001" s="4"/>
      <c r="C1001" s="3"/>
      <c r="D1001" s="3"/>
      <c r="E1001" s="3"/>
      <c r="F1001" s="3"/>
      <c r="G1001" s="3"/>
      <c r="H1001" s="3"/>
      <c r="I1001" s="3"/>
      <c r="J1001" s="3"/>
      <c r="K1001" s="3"/>
      <c r="L1001" s="3"/>
      <c r="O1001" s="245"/>
    </row>
    <row r="1002" spans="1:26" s="13" customFormat="1">
      <c r="A1002" s="310" t="s">
        <v>5</v>
      </c>
      <c r="B1002" s="310"/>
      <c r="C1002" s="5" t="s">
        <v>537</v>
      </c>
      <c r="D1002" s="3"/>
      <c r="E1002" s="3"/>
      <c r="F1002" s="3"/>
      <c r="G1002" s="3"/>
      <c r="H1002" s="3"/>
      <c r="I1002" s="3"/>
      <c r="J1002" s="3"/>
      <c r="K1002" s="3"/>
      <c r="L1002" s="3"/>
      <c r="O1002" s="245"/>
    </row>
    <row r="1003" spans="1:26" s="15" customFormat="1" ht="6.75" customHeight="1">
      <c r="A1003" s="4"/>
      <c r="B1003" s="6"/>
      <c r="C1003" s="6"/>
      <c r="D1003" s="6"/>
      <c r="E1003" s="6"/>
      <c r="F1003" s="6"/>
      <c r="G1003" s="6"/>
      <c r="H1003" s="6"/>
      <c r="I1003" s="6"/>
      <c r="J1003" s="6"/>
      <c r="K1003" s="4"/>
      <c r="L1003" s="4"/>
      <c r="M1003" s="14"/>
      <c r="N1003" s="14"/>
      <c r="O1003" s="238"/>
      <c r="P1003" s="14"/>
      <c r="Q1003" s="23"/>
      <c r="R1003" s="23"/>
      <c r="S1003" s="23"/>
      <c r="T1003" s="23"/>
      <c r="U1003" s="23"/>
      <c r="V1003" s="23"/>
      <c r="W1003" s="23"/>
      <c r="X1003" s="23"/>
      <c r="Y1003" s="23"/>
      <c r="Z1003" s="23"/>
    </row>
    <row r="1004" spans="1:26" s="15" customFormat="1">
      <c r="A1004" s="4" t="s">
        <v>6</v>
      </c>
      <c r="B1004" s="4"/>
      <c r="C1004" s="319" t="s">
        <v>536</v>
      </c>
      <c r="D1004" s="319"/>
      <c r="E1004" s="14"/>
      <c r="F1004" s="14"/>
      <c r="G1004" s="23"/>
      <c r="H1004" s="23"/>
      <c r="I1004" s="23"/>
      <c r="J1004" s="23"/>
      <c r="K1004" s="23"/>
      <c r="L1004" s="23"/>
      <c r="M1004" s="23"/>
      <c r="N1004" s="23"/>
      <c r="O1004" s="238"/>
      <c r="P1004" s="23"/>
    </row>
    <row r="1005" spans="1:26" s="15" customFormat="1" ht="9" customHeight="1">
      <c r="A1005" s="4"/>
      <c r="B1005" s="6"/>
      <c r="C1005" s="6"/>
      <c r="D1005" s="6"/>
      <c r="E1005" s="6"/>
      <c r="F1005" s="6"/>
      <c r="G1005" s="6"/>
      <c r="H1005" s="6"/>
      <c r="I1005" s="6"/>
      <c r="J1005" s="6"/>
      <c r="K1005" s="4"/>
      <c r="L1005" s="4"/>
      <c r="M1005" s="14"/>
      <c r="N1005" s="14"/>
      <c r="O1005" s="238"/>
      <c r="P1005" s="14"/>
      <c r="Q1005" s="23"/>
      <c r="R1005" s="23"/>
      <c r="S1005" s="23"/>
      <c r="T1005" s="23"/>
      <c r="U1005" s="23"/>
      <c r="V1005" s="23"/>
      <c r="W1005" s="23"/>
      <c r="X1005" s="23"/>
      <c r="Y1005" s="23"/>
      <c r="Z1005" s="23"/>
    </row>
    <row r="1006" spans="1:26" s="15" customFormat="1">
      <c r="A1006" s="310" t="s">
        <v>7</v>
      </c>
      <c r="B1006" s="310"/>
      <c r="C1006" s="319" t="s">
        <v>44</v>
      </c>
      <c r="D1006" s="319"/>
      <c r="E1006" s="6"/>
      <c r="F1006" s="6"/>
      <c r="G1006" s="6"/>
      <c r="H1006" s="6"/>
      <c r="I1006" s="6"/>
      <c r="J1006" s="6"/>
      <c r="K1006" s="4"/>
      <c r="L1006" s="4"/>
      <c r="M1006" s="14"/>
      <c r="N1006" s="14"/>
      <c r="O1006" s="238"/>
      <c r="P1006" s="14"/>
      <c r="Q1006" s="23"/>
      <c r="R1006" s="23"/>
      <c r="S1006" s="23"/>
      <c r="T1006" s="23"/>
      <c r="U1006" s="23"/>
      <c r="V1006" s="23"/>
      <c r="W1006" s="23"/>
      <c r="X1006" s="23"/>
      <c r="Y1006" s="23"/>
      <c r="Z1006" s="23"/>
    </row>
    <row r="1007" spans="1:26" s="15" customFormat="1" ht="9" customHeight="1">
      <c r="A1007" s="4"/>
      <c r="B1007" s="6"/>
      <c r="C1007" s="6"/>
      <c r="D1007" s="6"/>
      <c r="E1007" s="6"/>
      <c r="F1007" s="6"/>
      <c r="G1007" s="6"/>
      <c r="H1007" s="6"/>
      <c r="I1007" s="6"/>
      <c r="J1007" s="6"/>
      <c r="K1007" s="4"/>
      <c r="L1007" s="4"/>
      <c r="M1007" s="14"/>
      <c r="N1007" s="14"/>
      <c r="O1007" s="238"/>
      <c r="P1007" s="14"/>
      <c r="Q1007" s="23"/>
      <c r="R1007" s="23"/>
      <c r="S1007" s="23"/>
      <c r="T1007" s="23"/>
      <c r="U1007" s="23"/>
      <c r="V1007" s="23"/>
      <c r="W1007" s="23"/>
      <c r="X1007" s="23"/>
      <c r="Y1007" s="23"/>
      <c r="Z1007" s="23"/>
    </row>
    <row r="1008" spans="1:26" s="15" customFormat="1">
      <c r="A1008" s="321" t="s">
        <v>8</v>
      </c>
      <c r="B1008" s="321"/>
      <c r="C1008" s="26" t="s">
        <v>45</v>
      </c>
      <c r="D1008" s="23"/>
      <c r="E1008" s="23"/>
      <c r="F1008" s="23"/>
      <c r="G1008" s="23"/>
      <c r="H1008" s="23"/>
      <c r="I1008" s="23"/>
      <c r="O1008" s="238"/>
    </row>
    <row r="1009" spans="1:26" s="15" customFormat="1" ht="8.25" customHeight="1">
      <c r="A1009" s="4"/>
      <c r="B1009" s="6"/>
      <c r="C1009" s="6"/>
      <c r="D1009" s="6"/>
      <c r="E1009" s="6"/>
      <c r="F1009" s="6"/>
      <c r="G1009" s="6"/>
      <c r="H1009" s="6"/>
      <c r="I1009" s="6"/>
      <c r="J1009" s="6"/>
      <c r="K1009" s="4"/>
      <c r="L1009" s="4"/>
      <c r="M1009" s="14"/>
      <c r="N1009" s="14"/>
      <c r="O1009" s="238"/>
      <c r="P1009" s="14"/>
      <c r="Q1009" s="23"/>
      <c r="R1009" s="23"/>
      <c r="S1009" s="23"/>
      <c r="T1009" s="23"/>
      <c r="U1009" s="23"/>
      <c r="V1009" s="23"/>
      <c r="W1009" s="23"/>
      <c r="X1009" s="23"/>
      <c r="Y1009" s="23"/>
      <c r="Z1009" s="23"/>
    </row>
    <row r="1010" spans="1:26" s="15" customFormat="1">
      <c r="A1010" s="16" t="s">
        <v>90</v>
      </c>
      <c r="B1010" s="322" t="s">
        <v>307</v>
      </c>
      <c r="C1010" s="322"/>
      <c r="D1010" s="6"/>
      <c r="E1010" s="6"/>
      <c r="F1010" s="6"/>
      <c r="G1010" s="6"/>
      <c r="H1010" s="6"/>
      <c r="I1010" s="6"/>
      <c r="J1010" s="6"/>
      <c r="K1010" s="4"/>
      <c r="L1010" s="4"/>
      <c r="M1010" s="14"/>
      <c r="N1010" s="14"/>
      <c r="O1010" s="238"/>
      <c r="P1010" s="14"/>
      <c r="Q1010" s="23"/>
      <c r="R1010" s="23"/>
      <c r="S1010" s="23"/>
      <c r="T1010" s="23"/>
      <c r="U1010" s="23"/>
      <c r="V1010" s="23"/>
      <c r="W1010" s="23"/>
      <c r="X1010" s="23"/>
      <c r="Y1010" s="23"/>
      <c r="Z1010" s="23"/>
    </row>
    <row r="1011" spans="1:26" s="15" customFormat="1" ht="8.25" customHeight="1">
      <c r="A1011" s="4"/>
      <c r="B1011" s="6"/>
      <c r="C1011" s="6"/>
      <c r="D1011" s="6"/>
      <c r="E1011" s="6"/>
      <c r="F1011" s="6"/>
      <c r="G1011" s="6"/>
      <c r="H1011" s="6"/>
      <c r="I1011" s="6"/>
      <c r="J1011" s="6"/>
      <c r="K1011" s="4"/>
      <c r="L1011" s="4"/>
      <c r="M1011" s="14"/>
      <c r="N1011" s="14"/>
      <c r="O1011" s="238"/>
      <c r="P1011" s="14"/>
      <c r="Q1011" s="23"/>
      <c r="R1011" s="23"/>
      <c r="S1011" s="23"/>
      <c r="T1011" s="23"/>
      <c r="U1011" s="23"/>
      <c r="V1011" s="23"/>
      <c r="W1011" s="23"/>
      <c r="X1011" s="23"/>
      <c r="Y1011" s="23"/>
      <c r="Z1011" s="23"/>
    </row>
    <row r="1012" spans="1:26">
      <c r="A1012" s="7" t="s">
        <v>91</v>
      </c>
      <c r="B1012" s="5">
        <v>19</v>
      </c>
      <c r="C1012" s="7"/>
      <c r="D1012" s="7"/>
      <c r="E1012" s="7"/>
      <c r="F1012" s="7"/>
      <c r="G1012" s="7"/>
      <c r="H1012" s="7"/>
      <c r="I1012" s="7"/>
      <c r="J1012" s="7"/>
      <c r="K1012" s="7"/>
      <c r="L1012" s="7"/>
    </row>
    <row r="1013" spans="1:26" s="15" customFormat="1">
      <c r="A1013" s="4"/>
      <c r="B1013" s="6"/>
      <c r="C1013" s="6"/>
      <c r="D1013" s="6"/>
      <c r="E1013" s="6"/>
      <c r="F1013" s="6"/>
      <c r="G1013" s="6"/>
      <c r="H1013" s="6"/>
      <c r="I1013" s="6"/>
      <c r="J1013" s="6"/>
      <c r="K1013" s="4"/>
      <c r="L1013" s="4"/>
      <c r="M1013" s="14"/>
      <c r="N1013" s="14"/>
      <c r="O1013" s="238"/>
      <c r="P1013" s="14"/>
      <c r="Q1013" s="23"/>
      <c r="R1013" s="23"/>
      <c r="S1013" s="23"/>
      <c r="T1013" s="23"/>
      <c r="U1013" s="23"/>
      <c r="V1013" s="23"/>
      <c r="W1013" s="23"/>
      <c r="X1013" s="23"/>
      <c r="Y1013" s="23"/>
      <c r="Z1013" s="23"/>
    </row>
    <row r="1014" spans="1:26">
      <c r="A1014" s="340" t="s">
        <v>38</v>
      </c>
      <c r="B1014" s="340" t="s">
        <v>92</v>
      </c>
      <c r="C1014" s="340" t="s">
        <v>93</v>
      </c>
      <c r="D1014" s="340" t="s">
        <v>94</v>
      </c>
      <c r="E1014" s="340" t="s">
        <v>95</v>
      </c>
      <c r="F1014" s="340" t="s">
        <v>96</v>
      </c>
      <c r="G1014" s="340" t="s">
        <v>97</v>
      </c>
      <c r="H1014" s="340" t="s">
        <v>98</v>
      </c>
      <c r="I1014" s="340"/>
      <c r="J1014" s="340"/>
      <c r="K1014" s="340"/>
      <c r="L1014" s="340"/>
      <c r="M1014" s="340"/>
      <c r="N1014" s="340"/>
      <c r="O1014" s="252"/>
    </row>
    <row r="1015" spans="1:26" ht="30">
      <c r="A1015" s="340"/>
      <c r="B1015" s="340"/>
      <c r="C1015" s="340"/>
      <c r="D1015" s="340"/>
      <c r="E1015" s="340"/>
      <c r="F1015" s="340"/>
      <c r="G1015" s="340"/>
      <c r="H1015" s="29" t="s">
        <v>99</v>
      </c>
      <c r="I1015" s="29" t="s">
        <v>100</v>
      </c>
      <c r="J1015" s="29" t="s">
        <v>101</v>
      </c>
      <c r="K1015" s="29" t="s">
        <v>102</v>
      </c>
      <c r="L1015" s="29" t="s">
        <v>103</v>
      </c>
      <c r="M1015" s="29" t="s">
        <v>104</v>
      </c>
      <c r="N1015" s="29" t="s">
        <v>105</v>
      </c>
      <c r="O1015" s="253" t="s">
        <v>529</v>
      </c>
    </row>
    <row r="1016" spans="1:26">
      <c r="A1016" s="323" t="s">
        <v>47</v>
      </c>
      <c r="B1016" s="326" t="s">
        <v>155</v>
      </c>
      <c r="C1016" s="328" t="s">
        <v>69</v>
      </c>
      <c r="D1016" s="50" t="s">
        <v>218</v>
      </c>
      <c r="E1016" s="19" t="s">
        <v>219</v>
      </c>
      <c r="F1016" s="21">
        <v>25</v>
      </c>
      <c r="G1016" s="21">
        <v>25</v>
      </c>
      <c r="H1016" s="21">
        <v>96.8</v>
      </c>
      <c r="I1016" s="21">
        <v>5.8</v>
      </c>
      <c r="J1016" s="21">
        <v>0.2</v>
      </c>
      <c r="K1016" s="21">
        <v>15.3</v>
      </c>
      <c r="L1016" s="21">
        <v>12.8</v>
      </c>
      <c r="M1016" s="21">
        <v>1.8</v>
      </c>
      <c r="N1016" s="65">
        <v>6.8</v>
      </c>
      <c r="O1016" s="252" t="e">
        <f>VLOOKUP(D1016,'[1]CICLO DE MENUS'!$B$5:$I$60,8,FALSE)*F1016</f>
        <v>#N/A</v>
      </c>
    </row>
    <row r="1017" spans="1:26" ht="24">
      <c r="A1017" s="324"/>
      <c r="B1017" s="327"/>
      <c r="C1017" s="329"/>
      <c r="D1017" s="50" t="s">
        <v>153</v>
      </c>
      <c r="E1017" s="19" t="s">
        <v>118</v>
      </c>
      <c r="F1017" s="60">
        <v>20</v>
      </c>
      <c r="G1017" s="60">
        <v>20</v>
      </c>
      <c r="H1017" s="60">
        <v>16</v>
      </c>
      <c r="I1017" s="60">
        <v>0.44</v>
      </c>
      <c r="J1017" s="60">
        <v>0.02</v>
      </c>
      <c r="K1017" s="60">
        <v>3.38</v>
      </c>
      <c r="L1017" s="60">
        <v>2.4</v>
      </c>
      <c r="M1017" s="60">
        <v>0.16</v>
      </c>
      <c r="N1017" s="64">
        <v>1.2</v>
      </c>
      <c r="O1017" s="252" t="e">
        <f>VLOOKUP(D1017,'[1]CICLO DE MENUS'!$B$5:$I$60,8,FALSE)*F1017</f>
        <v>#N/A</v>
      </c>
    </row>
    <row r="1018" spans="1:26">
      <c r="A1018" s="324"/>
      <c r="B1018" s="327"/>
      <c r="C1018" s="329"/>
      <c r="D1018" s="50" t="s">
        <v>168</v>
      </c>
      <c r="E1018" s="19" t="s">
        <v>169</v>
      </c>
      <c r="F1018" s="60">
        <v>12</v>
      </c>
      <c r="G1018" s="60">
        <v>9.6</v>
      </c>
      <c r="H1018" s="60">
        <v>2.2079999999999997</v>
      </c>
      <c r="I1018" s="60">
        <v>8.6400000000000005E-2</v>
      </c>
      <c r="J1018" s="60">
        <v>9.5999999999999992E-3</v>
      </c>
      <c r="K1018" s="60">
        <v>0.39359999999999995</v>
      </c>
      <c r="L1018" s="60">
        <v>0.86399999999999988</v>
      </c>
      <c r="M1018" s="60">
        <v>4.8000000000000001E-2</v>
      </c>
      <c r="N1018" s="64">
        <v>0.72</v>
      </c>
      <c r="O1018" s="252" t="e">
        <f>VLOOKUP(D1018,'[1]CICLO DE MENUS'!$B$5:$I$60,8,FALSE)*F1018</f>
        <v>#N/A</v>
      </c>
    </row>
    <row r="1019" spans="1:26">
      <c r="A1019" s="324"/>
      <c r="B1019" s="327"/>
      <c r="C1019" s="329"/>
      <c r="D1019" s="50" t="s">
        <v>114</v>
      </c>
      <c r="E1019" s="19" t="s">
        <v>120</v>
      </c>
      <c r="F1019" s="60">
        <v>8</v>
      </c>
      <c r="G1019" s="60">
        <v>7.6</v>
      </c>
      <c r="H1019" s="60">
        <v>3.04</v>
      </c>
      <c r="I1019" s="60">
        <v>0.10639999999999999</v>
      </c>
      <c r="J1019" s="60">
        <v>7.6E-3</v>
      </c>
      <c r="K1019" s="60">
        <v>0.58519999999999994</v>
      </c>
      <c r="L1019" s="60">
        <v>1.8239999999999998</v>
      </c>
      <c r="M1019" s="60">
        <v>2.2799999999999997E-2</v>
      </c>
      <c r="N1019" s="64">
        <v>0.32</v>
      </c>
      <c r="O1019" s="252" t="e">
        <f>VLOOKUP(D1019,'[1]CICLO DE MENUS'!$B$5:$I$60,8,FALSE)*F1019</f>
        <v>#N/A</v>
      </c>
    </row>
    <row r="1020" spans="1:26">
      <c r="A1020" s="324"/>
      <c r="B1020" s="327"/>
      <c r="C1020" s="329"/>
      <c r="D1020" s="50" t="s">
        <v>115</v>
      </c>
      <c r="E1020" s="19" t="s">
        <v>121</v>
      </c>
      <c r="F1020" s="60">
        <v>1.1000000000000001</v>
      </c>
      <c r="G1020" s="60">
        <v>1.0450000000000002</v>
      </c>
      <c r="H1020" s="60">
        <v>1.5048000000000001</v>
      </c>
      <c r="I1020" s="60">
        <v>4.9115000000000013E-2</v>
      </c>
      <c r="J1020" s="60">
        <v>3.1350000000000006E-3</v>
      </c>
      <c r="K1020" s="60">
        <v>0.30618500000000004</v>
      </c>
      <c r="L1020" s="60">
        <v>0.41800000000000004</v>
      </c>
      <c r="M1020" s="60">
        <v>1.3585000000000003E-2</v>
      </c>
      <c r="N1020" s="64">
        <v>0.20900000000000002</v>
      </c>
      <c r="O1020" s="252" t="e">
        <f>VLOOKUP(D1020,'[1]CICLO DE MENUS'!$B$5:$I$60,8,FALSE)*F1020</f>
        <v>#N/A</v>
      </c>
    </row>
    <row r="1021" spans="1:26">
      <c r="A1021" s="324"/>
      <c r="B1021" s="327"/>
      <c r="C1021" s="329"/>
      <c r="D1021" s="50" t="s">
        <v>116</v>
      </c>
      <c r="E1021" s="19" t="s">
        <v>122</v>
      </c>
      <c r="F1021" s="60">
        <v>0.6</v>
      </c>
      <c r="G1021" s="60">
        <v>0.54</v>
      </c>
      <c r="H1021" s="60">
        <v>0.23760000000000001</v>
      </c>
      <c r="I1021" s="60">
        <v>1.242E-2</v>
      </c>
      <c r="J1021" s="60">
        <v>3.2400000000000003E-3</v>
      </c>
      <c r="K1021" s="60">
        <v>3.1860000000000006E-2</v>
      </c>
      <c r="L1021" s="60">
        <v>0.44280000000000003</v>
      </c>
      <c r="M1021" s="60">
        <v>9.7200000000000012E-3</v>
      </c>
      <c r="N1021" s="64">
        <v>0.27599999999999997</v>
      </c>
      <c r="O1021" s="252" t="e">
        <f>VLOOKUP(D1021,'[1]CICLO DE MENUS'!$B$5:$I$60,8,FALSE)*F1021</f>
        <v>#N/A</v>
      </c>
    </row>
    <row r="1022" spans="1:26">
      <c r="A1022" s="324"/>
      <c r="B1022" s="327"/>
      <c r="C1022" s="329"/>
      <c r="D1022" s="50" t="s">
        <v>117</v>
      </c>
      <c r="E1022" s="19" t="s">
        <v>123</v>
      </c>
      <c r="F1022" s="60">
        <v>0.5</v>
      </c>
      <c r="G1022" s="60">
        <v>0.5</v>
      </c>
      <c r="H1022" s="60">
        <v>0</v>
      </c>
      <c r="I1022" s="60">
        <v>0</v>
      </c>
      <c r="J1022" s="60">
        <v>0</v>
      </c>
      <c r="K1022" s="60">
        <v>0</v>
      </c>
      <c r="L1022" s="60">
        <v>0.12</v>
      </c>
      <c r="M1022" s="60">
        <v>1.5E-3</v>
      </c>
      <c r="N1022" s="64">
        <v>193.905</v>
      </c>
      <c r="O1022" s="252" t="e">
        <f>VLOOKUP(D1022,'[1]CICLO DE MENUS'!$B$5:$I$60,8,FALSE)*F1022</f>
        <v>#N/A</v>
      </c>
    </row>
    <row r="1023" spans="1:26" ht="15" customHeight="1">
      <c r="A1023" s="324"/>
      <c r="B1023" s="326" t="s">
        <v>155</v>
      </c>
      <c r="C1023" s="331" t="s">
        <v>124</v>
      </c>
      <c r="D1023" s="50" t="s">
        <v>156</v>
      </c>
      <c r="E1023" s="19" t="s">
        <v>157</v>
      </c>
      <c r="F1023" s="60">
        <v>55</v>
      </c>
      <c r="G1023" s="60">
        <v>49.5</v>
      </c>
      <c r="H1023" s="60">
        <v>73.754999999999995</v>
      </c>
      <c r="I1023" s="60">
        <v>6.2369999999999992</v>
      </c>
      <c r="J1023" s="60">
        <v>5.3460000000000001</v>
      </c>
      <c r="K1023" s="60">
        <v>0.14849999999999999</v>
      </c>
      <c r="L1023" s="60">
        <v>26.234999999999999</v>
      </c>
      <c r="M1023" s="60">
        <v>0.84149999999999991</v>
      </c>
      <c r="N1023" s="64">
        <v>76.45</v>
      </c>
      <c r="O1023" s="252" t="e">
        <f>VLOOKUP(D1023,'[1]CICLO DE MENUS'!$B$5:$I$60,8,FALSE)</f>
        <v>#N/A</v>
      </c>
    </row>
    <row r="1024" spans="1:26" ht="15.75" customHeight="1">
      <c r="A1024" s="324"/>
      <c r="B1024" s="327"/>
      <c r="C1024" s="332"/>
      <c r="D1024" s="50" t="s">
        <v>168</v>
      </c>
      <c r="E1024" s="19" t="s">
        <v>169</v>
      </c>
      <c r="F1024" s="60">
        <v>12</v>
      </c>
      <c r="G1024" s="60">
        <v>9.6</v>
      </c>
      <c r="H1024" s="60">
        <v>2.2079999999999997</v>
      </c>
      <c r="I1024" s="60">
        <v>8.6400000000000005E-2</v>
      </c>
      <c r="J1024" s="60">
        <v>9.5999999999999992E-3</v>
      </c>
      <c r="K1024" s="60">
        <v>0.39359999999999995</v>
      </c>
      <c r="L1024" s="60">
        <v>0.86399999999999988</v>
      </c>
      <c r="M1024" s="60">
        <v>4.8000000000000001E-2</v>
      </c>
      <c r="N1024" s="64">
        <v>0.72</v>
      </c>
      <c r="O1024" s="252" t="e">
        <f>VLOOKUP(D1024,'[1]CICLO DE MENUS'!$B$5:$I$60,8,FALSE)*F1024</f>
        <v>#N/A</v>
      </c>
    </row>
    <row r="1025" spans="1:15" ht="18.75" customHeight="1">
      <c r="A1025" s="324"/>
      <c r="B1025" s="327"/>
      <c r="C1025" s="332"/>
      <c r="D1025" s="50" t="s">
        <v>114</v>
      </c>
      <c r="E1025" s="19" t="s">
        <v>120</v>
      </c>
      <c r="F1025" s="60">
        <v>8</v>
      </c>
      <c r="G1025" s="60">
        <v>7.6</v>
      </c>
      <c r="H1025" s="60">
        <v>3.04</v>
      </c>
      <c r="I1025" s="60">
        <v>0.10639999999999999</v>
      </c>
      <c r="J1025" s="60">
        <v>7.6E-3</v>
      </c>
      <c r="K1025" s="60">
        <v>0.58519999999999994</v>
      </c>
      <c r="L1025" s="60">
        <v>1.8239999999999998</v>
      </c>
      <c r="M1025" s="60">
        <v>2.2799999999999997E-2</v>
      </c>
      <c r="N1025" s="64">
        <v>0.32</v>
      </c>
      <c r="O1025" s="252" t="e">
        <f>VLOOKUP(D1025,'[1]CICLO DE MENUS'!$B$5:$I$60,8,FALSE)*F1025</f>
        <v>#N/A</v>
      </c>
    </row>
    <row r="1026" spans="1:15" ht="13.5" customHeight="1">
      <c r="A1026" s="324"/>
      <c r="B1026" s="327"/>
      <c r="C1026" s="332"/>
      <c r="D1026" s="50" t="s">
        <v>185</v>
      </c>
      <c r="E1026" s="19" t="s">
        <v>186</v>
      </c>
      <c r="F1026" s="60">
        <v>4</v>
      </c>
      <c r="G1026" s="60">
        <v>4</v>
      </c>
      <c r="H1026" s="60">
        <v>36</v>
      </c>
      <c r="I1026" s="60">
        <v>0</v>
      </c>
      <c r="J1026" s="60">
        <v>4</v>
      </c>
      <c r="K1026" s="60">
        <v>0</v>
      </c>
      <c r="L1026" s="60">
        <v>0</v>
      </c>
      <c r="M1026" s="60">
        <v>0</v>
      </c>
      <c r="N1026" s="64">
        <v>0</v>
      </c>
      <c r="O1026" s="252" t="e">
        <f>VLOOKUP(D1026,'[1]CICLO DE MENUS'!$B$5:$I$60,8,FALSE)*F1026</f>
        <v>#N/A</v>
      </c>
    </row>
    <row r="1027" spans="1:15" ht="15.75" customHeight="1">
      <c r="A1027" s="325"/>
      <c r="B1027" s="330"/>
      <c r="C1027" s="333"/>
      <c r="D1027" s="50" t="s">
        <v>117</v>
      </c>
      <c r="E1027" s="19" t="s">
        <v>123</v>
      </c>
      <c r="F1027" s="19">
        <v>0.5</v>
      </c>
      <c r="G1027" s="19">
        <v>0.5</v>
      </c>
      <c r="H1027" s="21">
        <v>0</v>
      </c>
      <c r="I1027" s="21">
        <v>0</v>
      </c>
      <c r="J1027" s="21">
        <v>0</v>
      </c>
      <c r="K1027" s="21">
        <v>0</v>
      </c>
      <c r="L1027" s="21">
        <v>0.12</v>
      </c>
      <c r="M1027" s="21">
        <v>1.5E-3</v>
      </c>
      <c r="N1027" s="65">
        <v>193.905</v>
      </c>
      <c r="O1027" s="252" t="e">
        <f>VLOOKUP(D1027,'[1]CICLO DE MENUS'!$B$5:$I$60,8,FALSE)*F1027</f>
        <v>#N/A</v>
      </c>
    </row>
    <row r="1028" spans="1:15">
      <c r="A1028" s="334" t="s">
        <v>161</v>
      </c>
      <c r="B1028" s="326" t="s">
        <v>162</v>
      </c>
      <c r="C1028" s="331" t="s">
        <v>54</v>
      </c>
      <c r="D1028" s="50" t="s">
        <v>163</v>
      </c>
      <c r="E1028" s="19" t="s">
        <v>164</v>
      </c>
      <c r="F1028" s="60">
        <v>46</v>
      </c>
      <c r="G1028" s="60">
        <v>46</v>
      </c>
      <c r="H1028" s="60">
        <v>162.38</v>
      </c>
      <c r="I1028" s="60">
        <v>3.0819999999999999</v>
      </c>
      <c r="J1028" s="60">
        <v>0.18400000000000002</v>
      </c>
      <c r="K1028" s="60">
        <v>36.845999999999997</v>
      </c>
      <c r="L1028" s="60">
        <v>4.1399999999999997</v>
      </c>
      <c r="M1028" s="60">
        <v>0.36800000000000005</v>
      </c>
      <c r="N1028" s="64">
        <v>0.92</v>
      </c>
      <c r="O1028" s="252" t="e">
        <f>VLOOKUP(D1028,'[1]CICLO DE MENUS'!$B$5:$I$60,8,FALSE)*F1028</f>
        <v>#N/A</v>
      </c>
    </row>
    <row r="1029" spans="1:15">
      <c r="A1029" s="335"/>
      <c r="B1029" s="327"/>
      <c r="C1029" s="332"/>
      <c r="D1029" s="50" t="s">
        <v>117</v>
      </c>
      <c r="E1029" s="19" t="s">
        <v>123</v>
      </c>
      <c r="F1029" s="60">
        <v>0.3</v>
      </c>
      <c r="G1029" s="60">
        <v>0.3</v>
      </c>
      <c r="H1029" s="60">
        <v>0</v>
      </c>
      <c r="I1029" s="60">
        <v>0</v>
      </c>
      <c r="J1029" s="60">
        <v>0</v>
      </c>
      <c r="K1029" s="60">
        <v>0</v>
      </c>
      <c r="L1029" s="60">
        <v>7.1999999999999995E-2</v>
      </c>
      <c r="M1029" s="60">
        <v>8.9999999999999998E-4</v>
      </c>
      <c r="N1029" s="64">
        <v>116.34299999999999</v>
      </c>
      <c r="O1029" s="252" t="e">
        <f>VLOOKUP(D1029,'[1]CICLO DE MENUS'!$B$5:$I$60,8,FALSE)*F1029</f>
        <v>#N/A</v>
      </c>
    </row>
    <row r="1030" spans="1:15">
      <c r="A1030" s="336"/>
      <c r="B1030" s="330"/>
      <c r="C1030" s="333"/>
      <c r="D1030" s="50" t="s">
        <v>185</v>
      </c>
      <c r="E1030" s="19" t="s">
        <v>186</v>
      </c>
      <c r="F1030" s="60">
        <v>3</v>
      </c>
      <c r="G1030" s="60">
        <v>3</v>
      </c>
      <c r="H1030" s="60">
        <v>27</v>
      </c>
      <c r="I1030" s="60">
        <v>0</v>
      </c>
      <c r="J1030" s="60">
        <v>3</v>
      </c>
      <c r="K1030" s="60">
        <v>0</v>
      </c>
      <c r="L1030" s="60">
        <v>0</v>
      </c>
      <c r="M1030" s="60">
        <v>0</v>
      </c>
      <c r="N1030" s="64">
        <v>0</v>
      </c>
      <c r="O1030" s="252" t="e">
        <f>VLOOKUP(D1030,'[1]CICLO DE MENUS'!$B$5:$I$60,8,FALSE)*F1030</f>
        <v>#N/A</v>
      </c>
    </row>
    <row r="1031" spans="1:15" ht="19.5" customHeight="1">
      <c r="A1031" s="244" t="s">
        <v>183</v>
      </c>
      <c r="B1031" s="77" t="s">
        <v>162</v>
      </c>
      <c r="C1031" s="243" t="s">
        <v>244</v>
      </c>
      <c r="D1031" s="50" t="s">
        <v>187</v>
      </c>
      <c r="E1031" s="19" t="s">
        <v>166</v>
      </c>
      <c r="F1031" s="60">
        <v>83</v>
      </c>
      <c r="G1031" s="60">
        <v>59.76</v>
      </c>
      <c r="H1031" s="60">
        <v>78.883200000000002</v>
      </c>
      <c r="I1031" s="60">
        <v>0.65736000000000006</v>
      </c>
      <c r="J1031" s="60">
        <v>0.11952</v>
      </c>
      <c r="K1031" s="60">
        <v>18.107279999999999</v>
      </c>
      <c r="L1031" s="60">
        <v>1.7927999999999999</v>
      </c>
      <c r="M1031" s="60">
        <v>0.29880000000000001</v>
      </c>
      <c r="N1031" s="64">
        <v>3.32</v>
      </c>
      <c r="O1031" s="252" t="e">
        <f>VLOOKUP(D1031,'[1]CICLO DE MENUS'!$B$5:$I$60,8,FALSE)*F1031</f>
        <v>#N/A</v>
      </c>
    </row>
    <row r="1032" spans="1:15" ht="14.25" customHeight="1">
      <c r="A1032" s="334" t="s">
        <v>184</v>
      </c>
      <c r="B1032" s="326" t="s">
        <v>167</v>
      </c>
      <c r="C1032" s="331" t="s">
        <v>150</v>
      </c>
      <c r="D1032" s="57" t="s">
        <v>168</v>
      </c>
      <c r="E1032" s="19" t="s">
        <v>169</v>
      </c>
      <c r="F1032" s="19">
        <v>44</v>
      </c>
      <c r="G1032" s="60">
        <v>35.200000000000003</v>
      </c>
      <c r="H1032" s="60">
        <v>8.0960000000000001</v>
      </c>
      <c r="I1032" s="60">
        <v>0.31680000000000003</v>
      </c>
      <c r="J1032" s="60">
        <v>3.5200000000000002E-2</v>
      </c>
      <c r="K1032" s="60">
        <v>1.4432</v>
      </c>
      <c r="L1032" s="60">
        <v>3.1680000000000001</v>
      </c>
      <c r="M1032" s="60">
        <v>0.17600000000000002</v>
      </c>
      <c r="N1032" s="64">
        <v>2.64</v>
      </c>
      <c r="O1032" s="252" t="e">
        <f>VLOOKUP(D1032,'[1]CICLO DE MENUS'!$B$5:$I$60,8,FALSE)*F1032</f>
        <v>#N/A</v>
      </c>
    </row>
    <row r="1033" spans="1:15">
      <c r="A1033" s="335"/>
      <c r="B1033" s="327"/>
      <c r="C1033" s="332"/>
      <c r="D1033" s="57" t="s">
        <v>113</v>
      </c>
      <c r="E1033" s="19" t="s">
        <v>119</v>
      </c>
      <c r="F1033" s="19">
        <v>35</v>
      </c>
      <c r="G1033" s="60">
        <v>29.75</v>
      </c>
      <c r="H1033" s="60">
        <v>13.9825</v>
      </c>
      <c r="I1033" s="60">
        <v>0.20824999999999999</v>
      </c>
      <c r="J1033" s="60">
        <v>2.9750000000000002E-2</v>
      </c>
      <c r="K1033" s="60">
        <v>2.8262499999999999</v>
      </c>
      <c r="L1033" s="60">
        <v>8.0325000000000006</v>
      </c>
      <c r="M1033" s="60">
        <v>0.11900000000000001</v>
      </c>
      <c r="N1033" s="64">
        <v>12.25</v>
      </c>
      <c r="O1033" s="252" t="e">
        <f>VLOOKUP(D1033,'[1]CICLO DE MENUS'!$B$5:$I$60,8,FALSE)*F1033</f>
        <v>#N/A</v>
      </c>
    </row>
    <row r="1034" spans="1:15">
      <c r="A1034" s="335"/>
      <c r="B1034" s="327"/>
      <c r="C1034" s="332"/>
      <c r="D1034" s="57" t="s">
        <v>117</v>
      </c>
      <c r="E1034" s="19" t="s">
        <v>123</v>
      </c>
      <c r="F1034" s="19">
        <v>2</v>
      </c>
      <c r="G1034" s="60">
        <v>2</v>
      </c>
      <c r="H1034" s="60">
        <v>0</v>
      </c>
      <c r="I1034" s="60">
        <v>0</v>
      </c>
      <c r="J1034" s="60">
        <v>0</v>
      </c>
      <c r="K1034" s="60">
        <v>0</v>
      </c>
      <c r="L1034" s="60">
        <v>0.48</v>
      </c>
      <c r="M1034" s="60">
        <v>6.0000000000000001E-3</v>
      </c>
      <c r="N1034" s="64">
        <v>775.62</v>
      </c>
      <c r="O1034" s="252" t="e">
        <f>VLOOKUP(D1034,'[1]CICLO DE MENUS'!$B$5:$I$60,8,FALSE)*F1034</f>
        <v>#N/A</v>
      </c>
    </row>
    <row r="1035" spans="1:15">
      <c r="A1035" s="334" t="s">
        <v>51</v>
      </c>
      <c r="B1035" s="326" t="s">
        <v>167</v>
      </c>
      <c r="C1035" s="328" t="s">
        <v>75</v>
      </c>
      <c r="D1035" s="57" t="s">
        <v>557</v>
      </c>
      <c r="E1035" s="19" t="s">
        <v>239</v>
      </c>
      <c r="F1035" s="260">
        <v>80</v>
      </c>
      <c r="G1035" s="260">
        <v>60</v>
      </c>
      <c r="H1035" s="260">
        <v>46.8</v>
      </c>
      <c r="I1035" s="260">
        <v>0.54</v>
      </c>
      <c r="J1035" s="260">
        <v>0.24</v>
      </c>
      <c r="K1035" s="260">
        <v>9.06</v>
      </c>
      <c r="L1035" s="260">
        <v>9.6</v>
      </c>
      <c r="M1035" s="260">
        <v>0.18</v>
      </c>
      <c r="N1035" s="261">
        <v>2.4</v>
      </c>
      <c r="O1035" s="252" t="e">
        <f>VLOOKUP(D1035,'[1]CICLO DE MENUS'!$B$5:$I$60,8,FALSE)*F1035</f>
        <v>#N/A</v>
      </c>
    </row>
    <row r="1036" spans="1:15">
      <c r="A1036" s="336"/>
      <c r="B1036" s="330"/>
      <c r="C1036" s="341"/>
      <c r="D1036" s="57" t="s">
        <v>176</v>
      </c>
      <c r="E1036" s="19" t="s">
        <v>177</v>
      </c>
      <c r="F1036" s="21">
        <v>8</v>
      </c>
      <c r="G1036" s="21">
        <v>8</v>
      </c>
      <c r="H1036" s="21">
        <v>31.76</v>
      </c>
      <c r="I1036" s="21">
        <v>0</v>
      </c>
      <c r="J1036" s="21">
        <v>0</v>
      </c>
      <c r="K1036" s="21">
        <v>7.944</v>
      </c>
      <c r="L1036" s="21">
        <v>0</v>
      </c>
      <c r="M1036" s="21">
        <v>8.0000000000000002E-3</v>
      </c>
      <c r="N1036" s="58">
        <v>0</v>
      </c>
      <c r="O1036" s="252" t="e">
        <f>VLOOKUP(D1036,'[1]CICLO DE MENUS'!$B$5:$I$60,8,FALSE)*F1036</f>
        <v>#N/A</v>
      </c>
    </row>
    <row r="1037" spans="1:15" ht="24">
      <c r="A1037" s="27" t="s">
        <v>52</v>
      </c>
      <c r="B1037" s="27" t="s">
        <v>172</v>
      </c>
      <c r="C1037" s="28"/>
      <c r="D1037" s="51"/>
      <c r="E1037" s="19"/>
      <c r="F1037" s="19"/>
      <c r="G1037" s="19"/>
      <c r="H1037" s="19"/>
      <c r="I1037" s="19"/>
      <c r="J1037" s="19"/>
      <c r="K1037" s="19"/>
      <c r="L1037" s="19"/>
      <c r="M1037" s="19"/>
      <c r="N1037" s="49"/>
      <c r="O1037" s="252"/>
    </row>
    <row r="1038" spans="1:15">
      <c r="A1038" s="27" t="s">
        <v>173</v>
      </c>
      <c r="B1038" s="27" t="s">
        <v>174</v>
      </c>
      <c r="C1038" s="55" t="s">
        <v>175</v>
      </c>
      <c r="D1038" s="51"/>
      <c r="E1038" s="19"/>
      <c r="F1038" s="19"/>
      <c r="G1038" s="19"/>
      <c r="H1038" s="19"/>
      <c r="I1038" s="19"/>
      <c r="J1038" s="19"/>
      <c r="K1038" s="19"/>
      <c r="L1038" s="19"/>
      <c r="M1038" s="19"/>
      <c r="N1038" s="49"/>
      <c r="O1038" s="252"/>
    </row>
    <row r="1039" spans="1:15">
      <c r="A1039" s="27" t="s">
        <v>178</v>
      </c>
      <c r="B1039" s="27" t="s">
        <v>179</v>
      </c>
      <c r="C1039" s="55" t="s">
        <v>180</v>
      </c>
      <c r="D1039" s="51"/>
      <c r="E1039" s="19"/>
      <c r="F1039" s="19"/>
      <c r="G1039" s="19"/>
      <c r="H1039" s="19"/>
      <c r="I1039" s="19"/>
      <c r="J1039" s="19"/>
      <c r="K1039" s="19"/>
      <c r="L1039" s="19"/>
      <c r="M1039" s="19"/>
      <c r="N1039" s="49"/>
      <c r="O1039" s="252"/>
    </row>
    <row r="1040" spans="1:15">
      <c r="A1040" s="27" t="s">
        <v>182</v>
      </c>
      <c r="B1040" s="337" t="s">
        <v>190</v>
      </c>
      <c r="C1040" s="338"/>
      <c r="D1040" s="339"/>
      <c r="E1040" s="19"/>
      <c r="F1040" s="19"/>
      <c r="G1040" s="19"/>
      <c r="H1040" s="19"/>
      <c r="I1040" s="19"/>
      <c r="J1040" s="19"/>
      <c r="K1040" s="19"/>
      <c r="L1040" s="19"/>
      <c r="M1040" s="19"/>
      <c r="N1040" s="49"/>
      <c r="O1040" s="252"/>
    </row>
    <row r="1041" spans="1:15">
      <c r="A1041" s="27"/>
      <c r="B1041" s="27"/>
      <c r="C1041" s="20"/>
      <c r="D1041" s="51"/>
      <c r="E1041" s="19"/>
      <c r="F1041" s="19"/>
      <c r="G1041" s="19"/>
      <c r="H1041" s="19"/>
      <c r="I1041" s="19"/>
      <c r="J1041" s="19"/>
      <c r="K1041" s="19"/>
      <c r="L1041" s="19"/>
      <c r="M1041" s="19"/>
      <c r="N1041" s="49"/>
      <c r="O1041" s="252"/>
    </row>
    <row r="1042" spans="1:15" s="257" customFormat="1">
      <c r="F1042" s="256">
        <f>SUM(F1016:F1036)</f>
        <v>448</v>
      </c>
      <c r="L1042" s="258"/>
      <c r="O1042" s="259" t="e">
        <f>SUM(O1016:O1036)</f>
        <v>#N/A</v>
      </c>
    </row>
    <row r="1043" spans="1:15">
      <c r="A1043" s="345" t="s">
        <v>106</v>
      </c>
      <c r="B1043" s="345"/>
      <c r="C1043" s="345"/>
      <c r="D1043" s="345"/>
      <c r="E1043" s="345"/>
      <c r="F1043" s="345"/>
      <c r="G1043" s="22"/>
      <c r="H1043" s="268">
        <f t="shared" ref="H1043:N1043" si="19">SUM(H1016:H1041)</f>
        <v>603.69509999999991</v>
      </c>
      <c r="I1043" s="268">
        <f t="shared" si="19"/>
        <v>17.728544999999997</v>
      </c>
      <c r="J1043" s="268">
        <f t="shared" si="19"/>
        <v>13.215244999999998</v>
      </c>
      <c r="K1043" s="268">
        <f t="shared" si="19"/>
        <v>97.350875000000002</v>
      </c>
      <c r="L1043" s="268">
        <f t="shared" si="19"/>
        <v>75.197099999999992</v>
      </c>
      <c r="M1043" s="268">
        <f t="shared" si="19"/>
        <v>4.1261050000000008</v>
      </c>
      <c r="N1043" s="268">
        <f t="shared" si="19"/>
        <v>1388.3180000000002</v>
      </c>
    </row>
    <row r="1044" spans="1:15">
      <c r="A1044" s="345" t="s">
        <v>107</v>
      </c>
      <c r="B1044" s="345"/>
      <c r="C1044" s="345"/>
      <c r="D1044" s="345"/>
      <c r="E1044" s="345"/>
      <c r="F1044" s="345"/>
      <c r="G1044" s="22"/>
      <c r="H1044" s="45">
        <v>1994</v>
      </c>
      <c r="I1044" s="45">
        <v>69.8</v>
      </c>
      <c r="J1044" s="45">
        <v>66.5</v>
      </c>
      <c r="K1044" s="45">
        <v>279.2</v>
      </c>
      <c r="L1044" s="45">
        <v>1100</v>
      </c>
      <c r="M1044" s="47">
        <v>8.6999999999999993</v>
      </c>
      <c r="N1044" s="47">
        <v>1500</v>
      </c>
    </row>
    <row r="1045" spans="1:15">
      <c r="A1045" s="345" t="s">
        <v>108</v>
      </c>
      <c r="B1045" s="345"/>
      <c r="C1045" s="345"/>
      <c r="D1045" s="345"/>
      <c r="E1045" s="345"/>
      <c r="F1045" s="345"/>
      <c r="G1045" s="22"/>
      <c r="H1045" s="46">
        <v>0.27447597793380135</v>
      </c>
      <c r="I1045" s="46">
        <v>0.22139749283667626</v>
      </c>
      <c r="J1045" s="46">
        <v>0.19675556390977442</v>
      </c>
      <c r="K1045" s="46">
        <v>0.31015356375358172</v>
      </c>
      <c r="L1045" s="46">
        <v>6.2631909090909071E-2</v>
      </c>
      <c r="M1045" s="48">
        <v>0.40278218390804604</v>
      </c>
      <c r="N1045" s="48">
        <v>1.10497</v>
      </c>
    </row>
    <row r="1046" spans="1:15" s="23" customFormat="1">
      <c r="O1046" s="238"/>
    </row>
    <row r="1047" spans="1:15">
      <c r="A1047" s="346" t="s">
        <v>109</v>
      </c>
      <c r="B1047" s="346"/>
      <c r="C1047" s="346"/>
      <c r="D1047" s="347"/>
      <c r="E1047" s="351" t="s">
        <v>562</v>
      </c>
      <c r="F1047" s="352"/>
      <c r="G1047" s="352"/>
      <c r="H1047" s="352"/>
      <c r="I1047" s="352"/>
      <c r="J1047" s="352"/>
      <c r="K1047" s="352"/>
      <c r="L1047" s="352"/>
      <c r="M1047" s="352"/>
      <c r="N1047" s="353"/>
    </row>
    <row r="1048" spans="1:15" ht="7.5" customHeight="1">
      <c r="A1048" s="23"/>
      <c r="B1048" s="23"/>
      <c r="C1048" s="23"/>
      <c r="D1048" s="18"/>
      <c r="E1048" s="18"/>
      <c r="F1048" s="18"/>
      <c r="G1048" s="18"/>
      <c r="H1048" s="18"/>
      <c r="I1048" s="18"/>
      <c r="J1048" s="18"/>
      <c r="K1048" s="18"/>
      <c r="L1048" s="18"/>
      <c r="M1048" s="18"/>
    </row>
    <row r="1049" spans="1:15" ht="42" customHeight="1">
      <c r="A1049" s="23" t="s">
        <v>36</v>
      </c>
      <c r="B1049" s="354"/>
      <c r="C1049" s="354"/>
      <c r="D1049" s="354"/>
      <c r="E1049" s="354"/>
      <c r="F1049" s="354"/>
      <c r="H1049" s="346" t="s">
        <v>37</v>
      </c>
      <c r="I1049" s="346"/>
      <c r="J1049" s="347"/>
      <c r="K1049" s="348">
        <v>1088304193</v>
      </c>
      <c r="L1049" s="348"/>
      <c r="M1049" s="348"/>
      <c r="N1049" s="348"/>
    </row>
    <row r="1052" spans="1:15" s="13" customFormat="1">
      <c r="A1052" s="358" t="s">
        <v>89</v>
      </c>
      <c r="B1052" s="358"/>
      <c r="C1052" s="358"/>
      <c r="D1052" s="358"/>
      <c r="E1052" s="358"/>
      <c r="F1052" s="358"/>
      <c r="G1052" s="358"/>
      <c r="H1052" s="358"/>
      <c r="I1052" s="358"/>
      <c r="J1052" s="358"/>
      <c r="K1052" s="358"/>
      <c r="L1052" s="358"/>
      <c r="O1052" s="245"/>
    </row>
    <row r="1053" spans="1:15" s="13" customFormat="1">
      <c r="A1053" s="3"/>
      <c r="B1053" s="3"/>
      <c r="C1053" s="3"/>
      <c r="D1053" s="3"/>
      <c r="E1053" s="3"/>
      <c r="F1053" s="3"/>
      <c r="G1053" s="3"/>
      <c r="H1053" s="3"/>
      <c r="I1053" s="3"/>
      <c r="J1053" s="3"/>
      <c r="K1053" s="3"/>
      <c r="L1053" s="3"/>
      <c r="O1053" s="245"/>
    </row>
    <row r="1054" spans="1:15" s="13" customFormat="1">
      <c r="A1054" s="310" t="s">
        <v>1</v>
      </c>
      <c r="B1054" s="310"/>
      <c r="C1054" s="319" t="s">
        <v>39</v>
      </c>
      <c r="D1054" s="319"/>
      <c r="E1054" s="319"/>
      <c r="F1054" s="319"/>
      <c r="G1054" s="319"/>
      <c r="H1054" s="319"/>
      <c r="I1054" s="319"/>
      <c r="J1054" s="319"/>
      <c r="K1054" s="319"/>
      <c r="L1054" s="319"/>
      <c r="O1054" s="245"/>
    </row>
    <row r="1055" spans="1:15" s="13" customFormat="1" ht="7.5" customHeight="1">
      <c r="A1055" s="4"/>
      <c r="B1055" s="4"/>
      <c r="C1055" s="3"/>
      <c r="D1055" s="3"/>
      <c r="E1055" s="3"/>
      <c r="F1055" s="3"/>
      <c r="G1055" s="3"/>
      <c r="H1055" s="3"/>
      <c r="I1055" s="3"/>
      <c r="J1055" s="3"/>
      <c r="K1055" s="3"/>
      <c r="L1055" s="3"/>
      <c r="O1055" s="245"/>
    </row>
    <row r="1056" spans="1:15" s="13" customFormat="1">
      <c r="A1056" s="310" t="s">
        <v>5</v>
      </c>
      <c r="B1056" s="310"/>
      <c r="C1056" s="5" t="s">
        <v>537</v>
      </c>
      <c r="D1056" s="3"/>
      <c r="E1056" s="3"/>
      <c r="F1056" s="3"/>
      <c r="G1056" s="3"/>
      <c r="H1056" s="3"/>
      <c r="I1056" s="3"/>
      <c r="J1056" s="3"/>
      <c r="K1056" s="3"/>
      <c r="L1056" s="3"/>
      <c r="O1056" s="245"/>
    </row>
    <row r="1057" spans="1:26" s="15" customFormat="1" ht="6.75" customHeight="1">
      <c r="A1057" s="4"/>
      <c r="B1057" s="6"/>
      <c r="C1057" s="6"/>
      <c r="D1057" s="6"/>
      <c r="E1057" s="6"/>
      <c r="F1057" s="6"/>
      <c r="G1057" s="6"/>
      <c r="H1057" s="6"/>
      <c r="I1057" s="6"/>
      <c r="J1057" s="6"/>
      <c r="K1057" s="4"/>
      <c r="L1057" s="4"/>
      <c r="M1057" s="14"/>
      <c r="N1057" s="14"/>
      <c r="O1057" s="238"/>
      <c r="P1057" s="14"/>
      <c r="Q1057" s="23"/>
      <c r="R1057" s="23"/>
      <c r="S1057" s="23"/>
      <c r="T1057" s="23"/>
      <c r="U1057" s="23"/>
      <c r="V1057" s="23"/>
      <c r="W1057" s="23"/>
      <c r="X1057" s="23"/>
      <c r="Y1057" s="23"/>
      <c r="Z1057" s="23"/>
    </row>
    <row r="1058" spans="1:26" s="15" customFormat="1">
      <c r="A1058" s="4" t="s">
        <v>6</v>
      </c>
      <c r="B1058" s="4"/>
      <c r="C1058" s="319" t="s">
        <v>536</v>
      </c>
      <c r="D1058" s="319"/>
      <c r="E1058" s="14"/>
      <c r="F1058" s="14"/>
      <c r="G1058" s="23"/>
      <c r="H1058" s="23"/>
      <c r="I1058" s="23"/>
      <c r="J1058" s="23"/>
      <c r="K1058" s="23"/>
      <c r="L1058" s="23"/>
      <c r="M1058" s="23"/>
      <c r="N1058" s="23"/>
      <c r="O1058" s="238"/>
      <c r="P1058" s="23"/>
    </row>
    <row r="1059" spans="1:26" s="15" customFormat="1" ht="9" customHeight="1">
      <c r="A1059" s="4"/>
      <c r="B1059" s="6"/>
      <c r="C1059" s="6"/>
      <c r="D1059" s="6"/>
      <c r="E1059" s="6"/>
      <c r="F1059" s="6"/>
      <c r="G1059" s="6"/>
      <c r="H1059" s="6"/>
      <c r="I1059" s="6"/>
      <c r="J1059" s="6"/>
      <c r="K1059" s="4"/>
      <c r="L1059" s="4"/>
      <c r="M1059" s="14"/>
      <c r="N1059" s="14"/>
      <c r="O1059" s="238"/>
      <c r="P1059" s="14"/>
      <c r="Q1059" s="23"/>
      <c r="R1059" s="23"/>
      <c r="S1059" s="23"/>
      <c r="T1059" s="23"/>
      <c r="U1059" s="23"/>
      <c r="V1059" s="23"/>
      <c r="W1059" s="23"/>
      <c r="X1059" s="23"/>
      <c r="Y1059" s="23"/>
      <c r="Z1059" s="23"/>
    </row>
    <row r="1060" spans="1:26" s="15" customFormat="1">
      <c r="A1060" s="310" t="s">
        <v>7</v>
      </c>
      <c r="B1060" s="310"/>
      <c r="C1060" s="319" t="s">
        <v>44</v>
      </c>
      <c r="D1060" s="319"/>
      <c r="E1060" s="6"/>
      <c r="F1060" s="6"/>
      <c r="G1060" s="6"/>
      <c r="H1060" s="6"/>
      <c r="I1060" s="6"/>
      <c r="J1060" s="6"/>
      <c r="K1060" s="4"/>
      <c r="L1060" s="4"/>
      <c r="M1060" s="14"/>
      <c r="N1060" s="14"/>
      <c r="O1060" s="238"/>
      <c r="P1060" s="14"/>
      <c r="Q1060" s="23"/>
      <c r="R1060" s="23"/>
      <c r="S1060" s="23"/>
      <c r="T1060" s="23"/>
      <c r="U1060" s="23"/>
      <c r="V1060" s="23"/>
      <c r="W1060" s="23"/>
      <c r="X1060" s="23"/>
      <c r="Y1060" s="23"/>
      <c r="Z1060" s="23"/>
    </row>
    <row r="1061" spans="1:26" s="15" customFormat="1" ht="9" customHeight="1">
      <c r="A1061" s="4"/>
      <c r="B1061" s="6"/>
      <c r="C1061" s="6"/>
      <c r="D1061" s="6"/>
      <c r="E1061" s="6"/>
      <c r="F1061" s="6"/>
      <c r="G1061" s="6"/>
      <c r="H1061" s="6"/>
      <c r="I1061" s="6"/>
      <c r="J1061" s="6"/>
      <c r="K1061" s="4"/>
      <c r="L1061" s="4"/>
      <c r="M1061" s="14"/>
      <c r="N1061" s="14"/>
      <c r="O1061" s="238"/>
      <c r="P1061" s="14"/>
      <c r="Q1061" s="23"/>
      <c r="R1061" s="23"/>
      <c r="S1061" s="23"/>
      <c r="T1061" s="23"/>
      <c r="U1061" s="23"/>
      <c r="V1061" s="23"/>
      <c r="W1061" s="23"/>
      <c r="X1061" s="23"/>
      <c r="Y1061" s="23"/>
      <c r="Z1061" s="23"/>
    </row>
    <row r="1062" spans="1:26" s="15" customFormat="1">
      <c r="A1062" s="321" t="s">
        <v>8</v>
      </c>
      <c r="B1062" s="321"/>
      <c r="C1062" s="26" t="s">
        <v>45</v>
      </c>
      <c r="D1062" s="23"/>
      <c r="E1062" s="23"/>
      <c r="F1062" s="23"/>
      <c r="G1062" s="23"/>
      <c r="H1062" s="23"/>
      <c r="I1062" s="23"/>
      <c r="O1062" s="238"/>
    </row>
    <row r="1063" spans="1:26" s="15" customFormat="1" ht="8.25" customHeight="1">
      <c r="A1063" s="4"/>
      <c r="B1063" s="6"/>
      <c r="C1063" s="6"/>
      <c r="D1063" s="6"/>
      <c r="E1063" s="6"/>
      <c r="F1063" s="6"/>
      <c r="G1063" s="6"/>
      <c r="H1063" s="6"/>
      <c r="I1063" s="6"/>
      <c r="J1063" s="6"/>
      <c r="K1063" s="4"/>
      <c r="L1063" s="4"/>
      <c r="M1063" s="14"/>
      <c r="N1063" s="14"/>
      <c r="O1063" s="238"/>
      <c r="P1063" s="14"/>
      <c r="Q1063" s="23"/>
      <c r="R1063" s="23"/>
      <c r="S1063" s="23"/>
      <c r="T1063" s="23"/>
      <c r="U1063" s="23"/>
      <c r="V1063" s="23"/>
      <c r="W1063" s="23"/>
      <c r="X1063" s="23"/>
      <c r="Y1063" s="23"/>
      <c r="Z1063" s="23"/>
    </row>
    <row r="1064" spans="1:26" s="15" customFormat="1">
      <c r="A1064" s="16" t="s">
        <v>90</v>
      </c>
      <c r="B1064" s="322" t="s">
        <v>307</v>
      </c>
      <c r="C1064" s="322"/>
      <c r="D1064" s="6"/>
      <c r="E1064" s="6"/>
      <c r="F1064" s="6"/>
      <c r="G1064" s="6"/>
      <c r="H1064" s="6"/>
      <c r="I1064" s="6" t="s">
        <v>211</v>
      </c>
      <c r="J1064" s="6"/>
      <c r="K1064" s="4"/>
      <c r="L1064" s="4"/>
      <c r="M1064" s="14"/>
      <c r="N1064" s="14"/>
      <c r="O1064" s="238"/>
      <c r="P1064" s="14"/>
      <c r="Q1064" s="23"/>
      <c r="R1064" s="23"/>
      <c r="S1064" s="23"/>
      <c r="T1064" s="23"/>
      <c r="U1064" s="23"/>
      <c r="V1064" s="23"/>
      <c r="W1064" s="23"/>
      <c r="X1064" s="23"/>
      <c r="Y1064" s="23"/>
      <c r="Z1064" s="23"/>
    </row>
    <row r="1065" spans="1:26" s="15" customFormat="1" ht="8.25" customHeight="1">
      <c r="A1065" s="4"/>
      <c r="B1065" s="6"/>
      <c r="C1065" s="6"/>
      <c r="D1065" s="6"/>
      <c r="E1065" s="6"/>
      <c r="F1065" s="6"/>
      <c r="G1065" s="6"/>
      <c r="H1065" s="6"/>
      <c r="I1065" s="6"/>
      <c r="J1065" s="6"/>
      <c r="K1065" s="4"/>
      <c r="L1065" s="4"/>
      <c r="M1065" s="14"/>
      <c r="N1065" s="14"/>
      <c r="O1065" s="238"/>
      <c r="P1065" s="14"/>
      <c r="Q1065" s="23"/>
      <c r="R1065" s="23"/>
      <c r="S1065" s="23"/>
      <c r="T1065" s="23"/>
      <c r="U1065" s="23"/>
      <c r="V1065" s="23"/>
      <c r="W1065" s="23"/>
      <c r="X1065" s="23"/>
      <c r="Y1065" s="23"/>
      <c r="Z1065" s="23"/>
    </row>
    <row r="1066" spans="1:26">
      <c r="A1066" s="7" t="s">
        <v>91</v>
      </c>
      <c r="B1066" s="5">
        <v>20</v>
      </c>
      <c r="C1066" s="7"/>
      <c r="D1066" s="7"/>
      <c r="E1066" s="7"/>
      <c r="F1066" s="7"/>
      <c r="G1066" s="7"/>
      <c r="H1066" s="7"/>
      <c r="I1066" s="7"/>
      <c r="J1066" s="7"/>
      <c r="K1066" s="7"/>
      <c r="L1066" s="7"/>
    </row>
    <row r="1067" spans="1:26" s="15" customFormat="1">
      <c r="A1067" s="4"/>
      <c r="B1067" s="6"/>
      <c r="C1067" s="6"/>
      <c r="D1067" s="6"/>
      <c r="E1067" s="6"/>
      <c r="F1067" s="6"/>
      <c r="G1067" s="6"/>
      <c r="H1067" s="6"/>
      <c r="I1067" s="6"/>
      <c r="J1067" s="6"/>
      <c r="K1067" s="4"/>
      <c r="L1067" s="4"/>
      <c r="M1067" s="14"/>
      <c r="N1067" s="14"/>
      <c r="O1067" s="238"/>
      <c r="P1067" s="14"/>
      <c r="Q1067" s="23"/>
      <c r="R1067" s="23"/>
      <c r="S1067" s="23"/>
      <c r="T1067" s="23"/>
      <c r="U1067" s="23"/>
      <c r="V1067" s="23"/>
      <c r="W1067" s="23"/>
      <c r="X1067" s="23"/>
      <c r="Y1067" s="23"/>
      <c r="Z1067" s="23"/>
    </row>
    <row r="1068" spans="1:26">
      <c r="A1068" s="340" t="s">
        <v>38</v>
      </c>
      <c r="B1068" s="340" t="s">
        <v>92</v>
      </c>
      <c r="C1068" s="340" t="s">
        <v>93</v>
      </c>
      <c r="D1068" s="340" t="s">
        <v>94</v>
      </c>
      <c r="E1068" s="340" t="s">
        <v>95</v>
      </c>
      <c r="F1068" s="340" t="s">
        <v>96</v>
      </c>
      <c r="G1068" s="340" t="s">
        <v>97</v>
      </c>
      <c r="H1068" s="340" t="s">
        <v>98</v>
      </c>
      <c r="I1068" s="340"/>
      <c r="J1068" s="340"/>
      <c r="K1068" s="340"/>
      <c r="L1068" s="340"/>
      <c r="M1068" s="340"/>
      <c r="N1068" s="340"/>
      <c r="O1068" s="252"/>
    </row>
    <row r="1069" spans="1:26" ht="30">
      <c r="A1069" s="340"/>
      <c r="B1069" s="340"/>
      <c r="C1069" s="340"/>
      <c r="D1069" s="340"/>
      <c r="E1069" s="340"/>
      <c r="F1069" s="340"/>
      <c r="G1069" s="340"/>
      <c r="H1069" s="29" t="s">
        <v>99</v>
      </c>
      <c r="I1069" s="29" t="s">
        <v>100</v>
      </c>
      <c r="J1069" s="29" t="s">
        <v>101</v>
      </c>
      <c r="K1069" s="29" t="s">
        <v>102</v>
      </c>
      <c r="L1069" s="29" t="s">
        <v>103</v>
      </c>
      <c r="M1069" s="29" t="s">
        <v>104</v>
      </c>
      <c r="N1069" s="29" t="s">
        <v>105</v>
      </c>
      <c r="O1069" s="253" t="s">
        <v>529</v>
      </c>
    </row>
    <row r="1070" spans="1:26" ht="29.25" customHeight="1">
      <c r="A1070" s="334" t="s">
        <v>191</v>
      </c>
      <c r="B1070" s="334" t="s">
        <v>192</v>
      </c>
      <c r="C1070" s="328" t="s">
        <v>53</v>
      </c>
      <c r="D1070" s="50" t="s">
        <v>194</v>
      </c>
      <c r="E1070" s="19" t="s">
        <v>110</v>
      </c>
      <c r="F1070" s="60">
        <v>41.7</v>
      </c>
      <c r="G1070" s="60">
        <v>25.02</v>
      </c>
      <c r="H1070" s="60">
        <v>32.025599999999997</v>
      </c>
      <c r="I1070" s="60">
        <v>0.32526000000000005</v>
      </c>
      <c r="J1070" s="60">
        <v>2.5020000000000001E-2</v>
      </c>
      <c r="K1070" s="60">
        <v>7.5810599999999999</v>
      </c>
      <c r="L1070" s="60">
        <v>1.0007999999999999</v>
      </c>
      <c r="M1070" s="60">
        <v>0.17513999999999999</v>
      </c>
      <c r="N1070" s="64">
        <v>0</v>
      </c>
      <c r="O1070" s="252" t="e">
        <f>VLOOKUP(D1070,'[1]CICLO DE MENUS'!$B$5:$I$60,8,FALSE)*F1070</f>
        <v>#N/A</v>
      </c>
    </row>
    <row r="1071" spans="1:26" ht="24">
      <c r="A1071" s="335"/>
      <c r="B1071" s="335"/>
      <c r="C1071" s="329"/>
      <c r="D1071" s="50" t="s">
        <v>153</v>
      </c>
      <c r="E1071" s="19" t="s">
        <v>118</v>
      </c>
      <c r="F1071" s="60">
        <v>10</v>
      </c>
      <c r="G1071" s="60">
        <v>10</v>
      </c>
      <c r="H1071" s="60">
        <v>8</v>
      </c>
      <c r="I1071" s="60">
        <v>0.22</v>
      </c>
      <c r="J1071" s="60">
        <v>0.01</v>
      </c>
      <c r="K1071" s="60">
        <v>1.69</v>
      </c>
      <c r="L1071" s="60">
        <v>1.2</v>
      </c>
      <c r="M1071" s="60">
        <v>0.08</v>
      </c>
      <c r="N1071" s="64">
        <v>0.6</v>
      </c>
      <c r="O1071" s="252" t="e">
        <f>VLOOKUP(D1071,'[1]CICLO DE MENUS'!$B$5:$I$60,8,FALSE)*F1071</f>
        <v>#N/A</v>
      </c>
    </row>
    <row r="1072" spans="1:26">
      <c r="A1072" s="335"/>
      <c r="B1072" s="335"/>
      <c r="C1072" s="329"/>
      <c r="D1072" s="50" t="s">
        <v>113</v>
      </c>
      <c r="E1072" s="19" t="s">
        <v>119</v>
      </c>
      <c r="F1072" s="60">
        <v>7</v>
      </c>
      <c r="G1072" s="60">
        <v>5.95</v>
      </c>
      <c r="H1072" s="60">
        <v>2.7965000000000004</v>
      </c>
      <c r="I1072" s="60">
        <v>4.165E-2</v>
      </c>
      <c r="J1072" s="60">
        <v>5.9500000000000004E-3</v>
      </c>
      <c r="K1072" s="60">
        <v>0.56525000000000003</v>
      </c>
      <c r="L1072" s="60">
        <v>1.6065</v>
      </c>
      <c r="M1072" s="60">
        <v>2.3800000000000002E-2</v>
      </c>
      <c r="N1072" s="64">
        <v>2.4500000000000002</v>
      </c>
      <c r="O1072" s="252" t="e">
        <f>VLOOKUP(D1072,'[1]CICLO DE MENUS'!$B$5:$I$60,8,FALSE)*F1072</f>
        <v>#N/A</v>
      </c>
    </row>
    <row r="1073" spans="1:15">
      <c r="A1073" s="335"/>
      <c r="B1073" s="335"/>
      <c r="C1073" s="329"/>
      <c r="D1073" s="50" t="s">
        <v>114</v>
      </c>
      <c r="E1073" s="19" t="s">
        <v>120</v>
      </c>
      <c r="F1073" s="60">
        <v>6</v>
      </c>
      <c r="G1073" s="60">
        <v>5.7</v>
      </c>
      <c r="H1073" s="60">
        <v>2.2799999999999998</v>
      </c>
      <c r="I1073" s="60">
        <v>7.9799999999999996E-2</v>
      </c>
      <c r="J1073" s="60">
        <v>5.7000000000000002E-3</v>
      </c>
      <c r="K1073" s="60">
        <v>0.43890000000000001</v>
      </c>
      <c r="L1073" s="60">
        <v>1.3680000000000001</v>
      </c>
      <c r="M1073" s="60">
        <v>1.7100000000000001E-2</v>
      </c>
      <c r="N1073" s="64">
        <v>0.24</v>
      </c>
      <c r="O1073" s="252" t="e">
        <f>VLOOKUP(D1073,'[1]CICLO DE MENUS'!$B$5:$I$60,8,FALSE)*F1073</f>
        <v>#N/A</v>
      </c>
    </row>
    <row r="1074" spans="1:15">
      <c r="A1074" s="335"/>
      <c r="B1074" s="335"/>
      <c r="C1074" s="329"/>
      <c r="D1074" s="50" t="s">
        <v>115</v>
      </c>
      <c r="E1074" s="19" t="s">
        <v>121</v>
      </c>
      <c r="F1074" s="60">
        <v>1.1000000000000001</v>
      </c>
      <c r="G1074" s="60">
        <v>1.0450000000000002</v>
      </c>
      <c r="H1074" s="60">
        <v>1.5048000000000001</v>
      </c>
      <c r="I1074" s="60">
        <v>4.9115000000000013E-2</v>
      </c>
      <c r="J1074" s="60">
        <v>3.1350000000000006E-3</v>
      </c>
      <c r="K1074" s="60">
        <v>0.30618500000000004</v>
      </c>
      <c r="L1074" s="60">
        <v>0.41800000000000004</v>
      </c>
      <c r="M1074" s="60">
        <v>1.3585000000000003E-2</v>
      </c>
      <c r="N1074" s="64">
        <v>0.20900000000000002</v>
      </c>
      <c r="O1074" s="252" t="e">
        <f>VLOOKUP(D1074,'[1]CICLO DE MENUS'!$B$5:$I$60,8,FALSE)*F1074</f>
        <v>#N/A</v>
      </c>
    </row>
    <row r="1075" spans="1:15">
      <c r="A1075" s="335"/>
      <c r="B1075" s="335"/>
      <c r="C1075" s="329"/>
      <c r="D1075" s="50" t="s">
        <v>116</v>
      </c>
      <c r="E1075" s="19" t="s">
        <v>122</v>
      </c>
      <c r="F1075" s="60">
        <v>3</v>
      </c>
      <c r="G1075" s="60">
        <v>2.7</v>
      </c>
      <c r="H1075" s="60">
        <v>1.1880000000000002</v>
      </c>
      <c r="I1075" s="60">
        <v>6.2100000000000002E-2</v>
      </c>
      <c r="J1075" s="60">
        <v>1.6200000000000003E-2</v>
      </c>
      <c r="K1075" s="60">
        <v>0.15930000000000002</v>
      </c>
      <c r="L1075" s="60">
        <v>2.214</v>
      </c>
      <c r="M1075" s="60">
        <v>4.8600000000000004E-2</v>
      </c>
      <c r="N1075" s="64">
        <v>1.38</v>
      </c>
      <c r="O1075" s="252" t="e">
        <f>VLOOKUP(D1075,'[1]CICLO DE MENUS'!$B$5:$I$60,8,FALSE)*F1075</f>
        <v>#N/A</v>
      </c>
    </row>
    <row r="1076" spans="1:15">
      <c r="A1076" s="335"/>
      <c r="B1076" s="335"/>
      <c r="C1076" s="329"/>
      <c r="D1076" s="50" t="s">
        <v>117</v>
      </c>
      <c r="E1076" s="19" t="s">
        <v>123</v>
      </c>
      <c r="F1076" s="60">
        <v>0.5</v>
      </c>
      <c r="G1076" s="60">
        <v>0.5</v>
      </c>
      <c r="H1076" s="60">
        <v>0</v>
      </c>
      <c r="I1076" s="60">
        <v>0</v>
      </c>
      <c r="J1076" s="60">
        <v>0</v>
      </c>
      <c r="K1076" s="60">
        <v>0</v>
      </c>
      <c r="L1076" s="60">
        <v>0.12</v>
      </c>
      <c r="M1076" s="60">
        <v>1.5E-3</v>
      </c>
      <c r="N1076" s="64">
        <v>193.905</v>
      </c>
      <c r="O1076" s="252" t="e">
        <f>VLOOKUP(D1076,'[1]CICLO DE MENUS'!$B$5:$I$60,8,FALSE)*F1076</f>
        <v>#N/A</v>
      </c>
    </row>
    <row r="1077" spans="1:15">
      <c r="A1077" s="334" t="s">
        <v>47</v>
      </c>
      <c r="B1077" s="334" t="s">
        <v>155</v>
      </c>
      <c r="C1077" s="328" t="s">
        <v>85</v>
      </c>
      <c r="D1077" s="50" t="s">
        <v>197</v>
      </c>
      <c r="E1077" s="19" t="s">
        <v>198</v>
      </c>
      <c r="F1077" s="60">
        <v>90</v>
      </c>
      <c r="G1077" s="60">
        <v>83.7</v>
      </c>
      <c r="H1077" s="60">
        <v>138.94200000000001</v>
      </c>
      <c r="I1077" s="60">
        <v>17.325900000000001</v>
      </c>
      <c r="J1077" s="60">
        <v>7.7004000000000001</v>
      </c>
      <c r="K1077" s="60">
        <v>8.3699999999999997E-2</v>
      </c>
      <c r="L1077" s="60">
        <v>9.2070000000000007</v>
      </c>
      <c r="M1077" s="60">
        <v>0.58589999999999998</v>
      </c>
      <c r="N1077" s="61">
        <v>52.731000000000002</v>
      </c>
      <c r="O1077" s="252" t="e">
        <f>VLOOKUP(D1077,'[1]CICLO DE MENUS'!$B$5:$I$60,8,FALSE)*F1077</f>
        <v>#N/A</v>
      </c>
    </row>
    <row r="1078" spans="1:15">
      <c r="A1078" s="335"/>
      <c r="B1078" s="335"/>
      <c r="C1078" s="329"/>
      <c r="D1078" s="50" t="s">
        <v>115</v>
      </c>
      <c r="E1078" s="19" t="s">
        <v>121</v>
      </c>
      <c r="F1078" s="60">
        <v>0.5</v>
      </c>
      <c r="G1078" s="60">
        <v>0.47499999999999998</v>
      </c>
      <c r="H1078" s="60">
        <v>0.68399999999999994</v>
      </c>
      <c r="I1078" s="60">
        <v>2.2324999999999998E-2</v>
      </c>
      <c r="J1078" s="60">
        <v>1.4249999999999998E-3</v>
      </c>
      <c r="K1078" s="60">
        <v>0.13917499999999999</v>
      </c>
      <c r="L1078" s="60">
        <v>0.19</v>
      </c>
      <c r="M1078" s="60">
        <v>6.1749999999999991E-3</v>
      </c>
      <c r="N1078" s="64">
        <v>9.5000000000000001E-2</v>
      </c>
      <c r="O1078" s="252" t="e">
        <f>VLOOKUP(D1078,'[1]CICLO DE MENUS'!$B$5:$I$60,8,FALSE)*F1078</f>
        <v>#N/A</v>
      </c>
    </row>
    <row r="1079" spans="1:15">
      <c r="A1079" s="335"/>
      <c r="B1079" s="335"/>
      <c r="C1079" s="329"/>
      <c r="D1079" s="50" t="s">
        <v>117</v>
      </c>
      <c r="E1079" s="19" t="s">
        <v>123</v>
      </c>
      <c r="F1079" s="60">
        <v>0.3</v>
      </c>
      <c r="G1079" s="60">
        <v>0.3</v>
      </c>
      <c r="H1079" s="60">
        <v>0</v>
      </c>
      <c r="I1079" s="60">
        <v>0</v>
      </c>
      <c r="J1079" s="60">
        <v>0</v>
      </c>
      <c r="K1079" s="60">
        <v>0</v>
      </c>
      <c r="L1079" s="60">
        <v>7.1999999999999995E-2</v>
      </c>
      <c r="M1079" s="60">
        <v>8.9999999999999998E-4</v>
      </c>
      <c r="N1079" s="64">
        <v>116.34299999999999</v>
      </c>
      <c r="O1079" s="252" t="e">
        <f>VLOOKUP(D1079,'[1]CICLO DE MENUS'!$B$5:$I$60,8,FALSE)*F1079</f>
        <v>#N/A</v>
      </c>
    </row>
    <row r="1080" spans="1:15">
      <c r="A1080" s="334" t="s">
        <v>161</v>
      </c>
      <c r="B1080" s="334" t="s">
        <v>162</v>
      </c>
      <c r="C1080" s="331" t="s">
        <v>55</v>
      </c>
      <c r="D1080" s="57" t="s">
        <v>163</v>
      </c>
      <c r="E1080" s="19" t="s">
        <v>164</v>
      </c>
      <c r="F1080" s="60">
        <v>40</v>
      </c>
      <c r="G1080" s="60">
        <v>40</v>
      </c>
      <c r="H1080" s="60">
        <v>141.19999999999999</v>
      </c>
      <c r="I1080" s="60">
        <v>2.68</v>
      </c>
      <c r="J1080" s="60">
        <v>0.16</v>
      </c>
      <c r="K1080" s="60">
        <v>32.04</v>
      </c>
      <c r="L1080" s="60">
        <v>3.6</v>
      </c>
      <c r="M1080" s="60">
        <v>0.32</v>
      </c>
      <c r="N1080" s="61">
        <v>0.8</v>
      </c>
      <c r="O1080" s="252" t="e">
        <f>VLOOKUP(D1080,'[1]CICLO DE MENUS'!$B$5:$I$60,8,FALSE)*F1080</f>
        <v>#N/A</v>
      </c>
    </row>
    <row r="1081" spans="1:15">
      <c r="A1081" s="335"/>
      <c r="B1081" s="335"/>
      <c r="C1081" s="332"/>
      <c r="D1081" s="57" t="s">
        <v>113</v>
      </c>
      <c r="E1081" s="19" t="s">
        <v>119</v>
      </c>
      <c r="F1081" s="60">
        <v>7</v>
      </c>
      <c r="G1081" s="60">
        <v>5.95</v>
      </c>
      <c r="H1081" s="60">
        <v>2.7965000000000004</v>
      </c>
      <c r="I1081" s="60">
        <v>4.165E-2</v>
      </c>
      <c r="J1081" s="60">
        <v>5.9500000000000004E-3</v>
      </c>
      <c r="K1081" s="60">
        <v>0.56525000000000003</v>
      </c>
      <c r="L1081" s="60">
        <v>1.6065</v>
      </c>
      <c r="M1081" s="60">
        <v>2.3800000000000002E-2</v>
      </c>
      <c r="N1081" s="61">
        <v>2.4500000000000002</v>
      </c>
      <c r="O1081" s="252" t="e">
        <f>VLOOKUP(D1081,'[1]CICLO DE MENUS'!$B$5:$I$60,8,FALSE)*F1081</f>
        <v>#N/A</v>
      </c>
    </row>
    <row r="1082" spans="1:15">
      <c r="A1082" s="335"/>
      <c r="B1082" s="335"/>
      <c r="C1082" s="332"/>
      <c r="D1082" s="57" t="s">
        <v>117</v>
      </c>
      <c r="E1082" s="19" t="s">
        <v>123</v>
      </c>
      <c r="F1082" s="60">
        <v>0.3</v>
      </c>
      <c r="G1082" s="60">
        <v>0.3</v>
      </c>
      <c r="H1082" s="60">
        <v>0</v>
      </c>
      <c r="I1082" s="60">
        <v>0</v>
      </c>
      <c r="J1082" s="60">
        <v>0</v>
      </c>
      <c r="K1082" s="60">
        <v>0</v>
      </c>
      <c r="L1082" s="60">
        <v>7.1999999999999995E-2</v>
      </c>
      <c r="M1082" s="60">
        <v>8.9999999999999998E-4</v>
      </c>
      <c r="N1082" s="61">
        <v>116.34299999999999</v>
      </c>
      <c r="O1082" s="252" t="e">
        <f>VLOOKUP(D1082,'[1]CICLO DE MENUS'!$B$5:$I$60,8,FALSE)*F1082</f>
        <v>#N/A</v>
      </c>
    </row>
    <row r="1083" spans="1:15">
      <c r="A1083" s="336"/>
      <c r="B1083" s="336"/>
      <c r="C1083" s="333"/>
      <c r="D1083" s="57" t="s">
        <v>185</v>
      </c>
      <c r="E1083" s="19" t="s">
        <v>186</v>
      </c>
      <c r="F1083" s="60">
        <v>3</v>
      </c>
      <c r="G1083" s="60">
        <v>3</v>
      </c>
      <c r="H1083" s="60">
        <v>27</v>
      </c>
      <c r="I1083" s="60">
        <v>0</v>
      </c>
      <c r="J1083" s="60">
        <v>3</v>
      </c>
      <c r="K1083" s="60">
        <v>0</v>
      </c>
      <c r="L1083" s="60">
        <v>0</v>
      </c>
      <c r="M1083" s="60">
        <v>0</v>
      </c>
      <c r="N1083" s="61">
        <v>0</v>
      </c>
      <c r="O1083" s="252" t="e">
        <f>VLOOKUP(D1083,'[1]CICLO DE MENUS'!$B$5:$I$60,8,FALSE)*F1083</f>
        <v>#N/A</v>
      </c>
    </row>
    <row r="1084" spans="1:15" ht="21.75" customHeight="1">
      <c r="A1084" s="334" t="s">
        <v>183</v>
      </c>
      <c r="B1084" s="334" t="s">
        <v>162</v>
      </c>
      <c r="C1084" s="331" t="s">
        <v>70</v>
      </c>
      <c r="D1084" s="50" t="s">
        <v>194</v>
      </c>
      <c r="E1084" s="19" t="s">
        <v>196</v>
      </c>
      <c r="F1084" s="60">
        <v>60</v>
      </c>
      <c r="G1084" s="60">
        <v>60</v>
      </c>
      <c r="H1084" s="60">
        <v>48</v>
      </c>
      <c r="I1084" s="60">
        <v>1.32</v>
      </c>
      <c r="J1084" s="60">
        <v>0.06</v>
      </c>
      <c r="K1084" s="60">
        <v>10.139999999999999</v>
      </c>
      <c r="L1084" s="60">
        <v>7.2</v>
      </c>
      <c r="M1084" s="60">
        <v>0.48</v>
      </c>
      <c r="N1084" s="64">
        <v>3.6</v>
      </c>
      <c r="O1084" s="252" t="e">
        <f>VLOOKUP(D1084,'[1]CICLO DE MENUS'!$B$5:$I$60,8,FALSE)*F1084</f>
        <v>#N/A</v>
      </c>
    </row>
    <row r="1085" spans="1:15" ht="18.75" customHeight="1">
      <c r="A1085" s="335"/>
      <c r="B1085" s="335"/>
      <c r="C1085" s="332"/>
      <c r="D1085" s="50" t="s">
        <v>185</v>
      </c>
      <c r="E1085" s="19" t="s">
        <v>186</v>
      </c>
      <c r="F1085" s="60">
        <v>10</v>
      </c>
      <c r="G1085" s="60">
        <v>10</v>
      </c>
      <c r="H1085" s="60">
        <v>90</v>
      </c>
      <c r="I1085" s="60">
        <v>0</v>
      </c>
      <c r="J1085" s="60">
        <v>10</v>
      </c>
      <c r="K1085" s="60">
        <v>0</v>
      </c>
      <c r="L1085" s="60">
        <v>0</v>
      </c>
      <c r="M1085" s="60">
        <v>0</v>
      </c>
      <c r="N1085" s="64">
        <v>0</v>
      </c>
      <c r="O1085" s="252" t="e">
        <f>VLOOKUP(D1085,'[1]CICLO DE MENUS'!$B$5:$I$60,8,FALSE)*F1085</f>
        <v>#N/A</v>
      </c>
    </row>
    <row r="1086" spans="1:15">
      <c r="A1086" s="335"/>
      <c r="B1086" s="335"/>
      <c r="C1086" s="332"/>
      <c r="D1086" s="50" t="s">
        <v>117</v>
      </c>
      <c r="E1086" s="19" t="s">
        <v>123</v>
      </c>
      <c r="F1086" s="60">
        <v>0.5</v>
      </c>
      <c r="G1086" s="60">
        <v>0.5</v>
      </c>
      <c r="H1086" s="60">
        <v>0</v>
      </c>
      <c r="I1086" s="60">
        <v>0</v>
      </c>
      <c r="J1086" s="60">
        <v>0</v>
      </c>
      <c r="K1086" s="60">
        <v>0</v>
      </c>
      <c r="L1086" s="60">
        <v>0.12</v>
      </c>
      <c r="M1086" s="60">
        <v>1.5E-3</v>
      </c>
      <c r="N1086" s="64">
        <v>193.905</v>
      </c>
      <c r="O1086" s="252" t="e">
        <f>VLOOKUP(D1086,'[1]CICLO DE MENUS'!$B$5:$I$60,8,FALSE)*F1086</f>
        <v>#N/A</v>
      </c>
    </row>
    <row r="1087" spans="1:15" ht="15" customHeight="1">
      <c r="A1087" s="355" t="s">
        <v>184</v>
      </c>
      <c r="B1087" s="326" t="s">
        <v>167</v>
      </c>
      <c r="C1087" s="331" t="s">
        <v>58</v>
      </c>
      <c r="D1087" s="50" t="s">
        <v>201</v>
      </c>
      <c r="E1087" s="19" t="s">
        <v>202</v>
      </c>
      <c r="F1087" s="60">
        <v>60</v>
      </c>
      <c r="G1087" s="60">
        <v>45</v>
      </c>
      <c r="H1087" s="60">
        <v>6.3</v>
      </c>
      <c r="I1087" s="60">
        <v>0.22500000000000001</v>
      </c>
      <c r="J1087" s="60">
        <v>4.4999999999999998E-2</v>
      </c>
      <c r="K1087" s="60">
        <v>1.0349999999999999</v>
      </c>
      <c r="L1087" s="60">
        <v>8.1</v>
      </c>
      <c r="M1087" s="60">
        <v>0.13500000000000001</v>
      </c>
      <c r="N1087" s="64">
        <v>1.2</v>
      </c>
      <c r="O1087" s="252" t="e">
        <f>VLOOKUP(D1087,'[1]CICLO DE MENUS'!$B$5:$I$60,8,FALSE)*F1087</f>
        <v>#N/A</v>
      </c>
    </row>
    <row r="1088" spans="1:15">
      <c r="A1088" s="356"/>
      <c r="B1088" s="327"/>
      <c r="C1088" s="332"/>
      <c r="D1088" s="28" t="s">
        <v>168</v>
      </c>
      <c r="E1088" s="19" t="s">
        <v>169</v>
      </c>
      <c r="F1088" s="60">
        <v>25</v>
      </c>
      <c r="G1088" s="60">
        <v>20</v>
      </c>
      <c r="H1088" s="60">
        <v>4.5999999999999996</v>
      </c>
      <c r="I1088" s="60">
        <v>0.18</v>
      </c>
      <c r="J1088" s="60">
        <v>0.02</v>
      </c>
      <c r="K1088" s="60">
        <v>0.82</v>
      </c>
      <c r="L1088" s="60">
        <v>1.8</v>
      </c>
      <c r="M1088" s="60">
        <v>0.1</v>
      </c>
      <c r="N1088" s="64">
        <v>1.5</v>
      </c>
      <c r="O1088" s="252" t="e">
        <f>VLOOKUP(D1088,'[1]CICLO DE MENUS'!$B$5:$I$60,8,FALSE)*F1088</f>
        <v>#N/A</v>
      </c>
    </row>
    <row r="1089" spans="1:15">
      <c r="A1089" s="356"/>
      <c r="B1089" s="327"/>
      <c r="C1089" s="332"/>
      <c r="D1089" s="28" t="s">
        <v>116</v>
      </c>
      <c r="E1089" s="19" t="s">
        <v>122</v>
      </c>
      <c r="F1089" s="60">
        <v>2</v>
      </c>
      <c r="G1089" s="60">
        <v>1.8</v>
      </c>
      <c r="H1089" s="60">
        <v>0.79200000000000004</v>
      </c>
      <c r="I1089" s="60">
        <v>4.1399999999999999E-2</v>
      </c>
      <c r="J1089" s="60">
        <v>1.0800000000000001E-2</v>
      </c>
      <c r="K1089" s="60">
        <v>0.10620000000000002</v>
      </c>
      <c r="L1089" s="60">
        <v>1.476</v>
      </c>
      <c r="M1089" s="60">
        <v>3.2400000000000005E-2</v>
      </c>
      <c r="N1089" s="64">
        <v>0.92</v>
      </c>
      <c r="O1089" s="252" t="e">
        <f>VLOOKUP(D1089,'[1]CICLO DE MENUS'!$B$5:$I$60,8,FALSE)*F1089</f>
        <v>#N/A</v>
      </c>
    </row>
    <row r="1090" spans="1:15">
      <c r="A1090" s="357"/>
      <c r="B1090" s="330"/>
      <c r="C1090" s="333"/>
      <c r="D1090" s="28" t="s">
        <v>189</v>
      </c>
      <c r="E1090" s="19" t="s">
        <v>188</v>
      </c>
      <c r="F1090" s="60">
        <v>2</v>
      </c>
      <c r="G1090" s="60">
        <v>1</v>
      </c>
      <c r="H1090" s="60">
        <v>0.44</v>
      </c>
      <c r="I1090" s="60">
        <v>3.0000000000000001E-3</v>
      </c>
      <c r="J1090" s="60">
        <v>3.0000000000000001E-3</v>
      </c>
      <c r="K1090" s="60">
        <v>9.3000000000000013E-2</v>
      </c>
      <c r="L1090" s="60">
        <v>0.19</v>
      </c>
      <c r="M1090" s="60">
        <v>5.0000000000000001E-3</v>
      </c>
      <c r="N1090" s="64">
        <v>0.08</v>
      </c>
      <c r="O1090" s="252" t="e">
        <f>VLOOKUP(D1090,'[1]CICLO DE MENUS'!$B$5:$I$60,8,FALSE)*F1090</f>
        <v>#N/A</v>
      </c>
    </row>
    <row r="1091" spans="1:15">
      <c r="A1091" s="334" t="s">
        <v>51</v>
      </c>
      <c r="B1091" s="334" t="s">
        <v>167</v>
      </c>
      <c r="C1091" s="328" t="s">
        <v>81</v>
      </c>
      <c r="D1091" s="57" t="s">
        <v>222</v>
      </c>
      <c r="E1091" s="19" t="s">
        <v>223</v>
      </c>
      <c r="F1091" s="260">
        <v>80</v>
      </c>
      <c r="G1091" s="260">
        <v>60.8</v>
      </c>
      <c r="H1091" s="260">
        <v>117.95199999999998</v>
      </c>
      <c r="I1091" s="260">
        <v>0.2432</v>
      </c>
      <c r="J1091" s="260">
        <v>6.08E-2</v>
      </c>
      <c r="K1091" s="260">
        <v>28.5152</v>
      </c>
      <c r="L1091" s="260">
        <v>4.8639999999999999</v>
      </c>
      <c r="M1091" s="260">
        <v>6.08E-2</v>
      </c>
      <c r="N1091" s="263">
        <v>0</v>
      </c>
      <c r="O1091" s="252" t="e">
        <f>VLOOKUP(D1091,'[1]CICLO DE MENUS'!$B$5:$I$60,8,FALSE)*F1091</f>
        <v>#N/A</v>
      </c>
    </row>
    <row r="1092" spans="1:15">
      <c r="A1092" s="336"/>
      <c r="B1092" s="336"/>
      <c r="C1092" s="341"/>
      <c r="D1092" s="57" t="s">
        <v>176</v>
      </c>
      <c r="E1092" s="19" t="s">
        <v>225</v>
      </c>
      <c r="F1092" s="21">
        <v>8</v>
      </c>
      <c r="G1092" s="21">
        <v>8</v>
      </c>
      <c r="H1092" s="21">
        <v>31.76</v>
      </c>
      <c r="I1092" s="21">
        <v>0</v>
      </c>
      <c r="J1092" s="21">
        <v>0</v>
      </c>
      <c r="K1092" s="21">
        <v>7.944</v>
      </c>
      <c r="L1092" s="21">
        <v>0</v>
      </c>
      <c r="M1092" s="21">
        <v>8.0000000000000002E-3</v>
      </c>
      <c r="N1092" s="56">
        <v>0</v>
      </c>
      <c r="O1092" s="252" t="e">
        <f>VLOOKUP(D1092,'[1]CICLO DE MENUS'!$B$5:$I$60,8,FALSE)*F1092</f>
        <v>#N/A</v>
      </c>
    </row>
    <row r="1093" spans="1:15" ht="24">
      <c r="A1093" s="63" t="s">
        <v>52</v>
      </c>
      <c r="B1093" s="63" t="s">
        <v>172</v>
      </c>
      <c r="C1093" s="351" t="s">
        <v>130</v>
      </c>
      <c r="D1093" s="353"/>
      <c r="E1093" s="19"/>
      <c r="F1093" s="19"/>
      <c r="G1093" s="19"/>
      <c r="H1093" s="19"/>
      <c r="I1093" s="19"/>
      <c r="J1093" s="19"/>
      <c r="K1093" s="19"/>
      <c r="L1093" s="19"/>
      <c r="M1093" s="19"/>
      <c r="N1093" s="49"/>
      <c r="O1093" s="252"/>
    </row>
    <row r="1094" spans="1:15">
      <c r="A1094" s="63" t="s">
        <v>173</v>
      </c>
      <c r="B1094" s="63" t="s">
        <v>174</v>
      </c>
      <c r="C1094" s="55" t="s">
        <v>175</v>
      </c>
      <c r="D1094" s="51"/>
      <c r="E1094" s="19"/>
      <c r="F1094" s="19"/>
      <c r="G1094" s="19"/>
      <c r="H1094" s="19"/>
      <c r="I1094" s="19"/>
      <c r="J1094" s="19"/>
      <c r="K1094" s="19"/>
      <c r="L1094" s="19"/>
      <c r="M1094" s="19"/>
      <c r="N1094" s="49"/>
      <c r="O1094" s="252"/>
    </row>
    <row r="1095" spans="1:15">
      <c r="A1095" s="63" t="s">
        <v>178</v>
      </c>
      <c r="B1095" s="63" t="s">
        <v>179</v>
      </c>
      <c r="C1095" s="55" t="s">
        <v>180</v>
      </c>
      <c r="D1095" s="51"/>
      <c r="E1095" s="19"/>
      <c r="F1095" s="19"/>
      <c r="G1095" s="19"/>
      <c r="H1095" s="19"/>
      <c r="I1095" s="19"/>
      <c r="J1095" s="19"/>
      <c r="K1095" s="19"/>
      <c r="L1095" s="19"/>
      <c r="M1095" s="19"/>
      <c r="N1095" s="49"/>
      <c r="O1095" s="252"/>
    </row>
    <row r="1096" spans="1:15">
      <c r="A1096" s="63" t="s">
        <v>182</v>
      </c>
      <c r="B1096" s="337" t="s">
        <v>190</v>
      </c>
      <c r="C1096" s="338"/>
      <c r="D1096" s="339"/>
      <c r="E1096" s="19"/>
      <c r="F1096" s="19"/>
      <c r="G1096" s="19"/>
      <c r="H1096" s="19"/>
      <c r="I1096" s="19"/>
      <c r="J1096" s="19"/>
      <c r="K1096" s="19"/>
      <c r="L1096" s="19"/>
      <c r="M1096" s="19"/>
      <c r="N1096" s="49"/>
      <c r="O1096" s="252"/>
    </row>
    <row r="1097" spans="1:15">
      <c r="A1097" s="27"/>
      <c r="B1097" s="27"/>
      <c r="C1097" s="28"/>
      <c r="D1097" s="51"/>
      <c r="E1097" s="19"/>
      <c r="F1097" s="19"/>
      <c r="G1097" s="19"/>
      <c r="H1097" s="19"/>
      <c r="I1097" s="19"/>
      <c r="J1097" s="19"/>
      <c r="K1097" s="19"/>
      <c r="L1097" s="19"/>
      <c r="M1097" s="19"/>
      <c r="N1097" s="49"/>
      <c r="O1097" s="252"/>
    </row>
    <row r="1098" spans="1:15" s="257" customFormat="1">
      <c r="A1098" s="265"/>
      <c r="B1098" s="265"/>
      <c r="C1098" s="265"/>
      <c r="D1098" s="265"/>
      <c r="E1098" s="265"/>
      <c r="F1098" s="276">
        <f>SUM(F1070:F1092)</f>
        <v>457.90000000000003</v>
      </c>
      <c r="G1098" s="265"/>
      <c r="H1098" s="265"/>
      <c r="I1098" s="265"/>
      <c r="J1098" s="265"/>
      <c r="K1098" s="265"/>
      <c r="L1098" s="267"/>
      <c r="M1098" s="265"/>
      <c r="N1098" s="265"/>
      <c r="O1098" s="259" t="e">
        <f>SUM(O1070:O1092)</f>
        <v>#N/A</v>
      </c>
    </row>
    <row r="1099" spans="1:15">
      <c r="A1099" s="365" t="s">
        <v>106</v>
      </c>
      <c r="B1099" s="365"/>
      <c r="C1099" s="365"/>
      <c r="D1099" s="365"/>
      <c r="E1099" s="365"/>
      <c r="F1099" s="365"/>
      <c r="G1099" s="19"/>
      <c r="H1099" s="268">
        <f t="shared" ref="H1099:N1099" si="20">SUM(H1073:H1097)</f>
        <v>615.4393</v>
      </c>
      <c r="I1099" s="268">
        <f t="shared" si="20"/>
        <v>22.273490000000002</v>
      </c>
      <c r="J1099" s="268">
        <f t="shared" si="20"/>
        <v>21.092410000000001</v>
      </c>
      <c r="K1099" s="268">
        <f t="shared" si="20"/>
        <v>82.38591000000001</v>
      </c>
      <c r="L1099" s="268">
        <f t="shared" si="20"/>
        <v>42.617499999999993</v>
      </c>
      <c r="M1099" s="268">
        <f t="shared" si="20"/>
        <v>1.8411599999999999</v>
      </c>
      <c r="N1099" s="268">
        <f t="shared" si="20"/>
        <v>685.70100000000002</v>
      </c>
    </row>
    <row r="1100" spans="1:15">
      <c r="A1100" s="365" t="s">
        <v>107</v>
      </c>
      <c r="B1100" s="365"/>
      <c r="C1100" s="365"/>
      <c r="D1100" s="365"/>
      <c r="E1100" s="365"/>
      <c r="F1100" s="365"/>
      <c r="G1100" s="19"/>
      <c r="H1100" s="60">
        <v>1994</v>
      </c>
      <c r="I1100" s="60">
        <v>69.8</v>
      </c>
      <c r="J1100" s="60">
        <v>66.5</v>
      </c>
      <c r="K1100" s="60">
        <v>279.2</v>
      </c>
      <c r="L1100" s="60">
        <v>1100</v>
      </c>
      <c r="M1100" s="66">
        <v>8.6999999999999993</v>
      </c>
      <c r="N1100" s="66">
        <v>1500</v>
      </c>
    </row>
    <row r="1101" spans="1:15">
      <c r="A1101" s="365" t="s">
        <v>108</v>
      </c>
      <c r="B1101" s="365"/>
      <c r="C1101" s="365"/>
      <c r="D1101" s="365"/>
      <c r="E1101" s="365"/>
      <c r="F1101" s="365"/>
      <c r="G1101" s="19"/>
      <c r="H1101" s="71">
        <v>0.35165270812437316</v>
      </c>
      <c r="I1101" s="71">
        <v>0.40299921203438388</v>
      </c>
      <c r="J1101" s="71">
        <v>0.33803977443609018</v>
      </c>
      <c r="K1101" s="71">
        <v>0.33861391475644698</v>
      </c>
      <c r="L1101" s="71">
        <v>0.15285527272727273</v>
      </c>
      <c r="M1101" s="67">
        <v>0.22242471264367822</v>
      </c>
      <c r="N1101" s="67">
        <v>0.55595133333333335</v>
      </c>
    </row>
    <row r="1102" spans="1:15" s="23" customFormat="1">
      <c r="O1102" s="238"/>
    </row>
    <row r="1103" spans="1:15">
      <c r="A1103" s="346" t="s">
        <v>109</v>
      </c>
      <c r="B1103" s="346"/>
      <c r="C1103" s="346"/>
      <c r="D1103" s="347"/>
      <c r="E1103" s="351" t="s">
        <v>562</v>
      </c>
      <c r="F1103" s="352"/>
      <c r="G1103" s="352"/>
      <c r="H1103" s="352"/>
      <c r="I1103" s="352"/>
      <c r="J1103" s="352"/>
      <c r="K1103" s="352"/>
      <c r="L1103" s="352"/>
      <c r="M1103" s="352"/>
      <c r="N1103" s="353"/>
    </row>
    <row r="1104" spans="1:15" ht="7.5" customHeight="1">
      <c r="A1104" s="23"/>
      <c r="B1104" s="23"/>
      <c r="C1104" s="23"/>
      <c r="D1104" s="18"/>
      <c r="E1104" s="18"/>
      <c r="F1104" s="18"/>
      <c r="G1104" s="18"/>
      <c r="H1104" s="18"/>
      <c r="I1104" s="18"/>
      <c r="J1104" s="18"/>
      <c r="K1104" s="18"/>
      <c r="L1104" s="18"/>
      <c r="M1104" s="18"/>
    </row>
    <row r="1105" spans="1:14" ht="42" customHeight="1">
      <c r="A1105" s="23" t="s">
        <v>36</v>
      </c>
      <c r="B1105" s="354"/>
      <c r="C1105" s="354"/>
      <c r="D1105" s="354"/>
      <c r="E1105" s="354"/>
      <c r="F1105" s="354"/>
      <c r="H1105" s="346" t="s">
        <v>37</v>
      </c>
      <c r="I1105" s="346"/>
      <c r="J1105" s="347"/>
      <c r="K1105" s="348">
        <v>1088304193</v>
      </c>
      <c r="L1105" s="348"/>
      <c r="M1105" s="348"/>
      <c r="N1105" s="348"/>
    </row>
  </sheetData>
  <mergeCells count="867">
    <mergeCell ref="A1:N1"/>
    <mergeCell ref="A3:B3"/>
    <mergeCell ref="C3:L3"/>
    <mergeCell ref="A5:B5"/>
    <mergeCell ref="C7:D7"/>
    <mergeCell ref="A9:B9"/>
    <mergeCell ref="C9:D9"/>
    <mergeCell ref="H17:N17"/>
    <mergeCell ref="A19:A29"/>
    <mergeCell ref="B19:B23"/>
    <mergeCell ref="C19:C23"/>
    <mergeCell ref="B24:B29"/>
    <mergeCell ref="C24:C29"/>
    <mergeCell ref="A11:B11"/>
    <mergeCell ref="B13:C13"/>
    <mergeCell ref="A17:A18"/>
    <mergeCell ref="B17:B18"/>
    <mergeCell ref="C17:C18"/>
    <mergeCell ref="D17:D18"/>
    <mergeCell ref="A30:A33"/>
    <mergeCell ref="B30:B33"/>
    <mergeCell ref="C30:C33"/>
    <mergeCell ref="A34:A35"/>
    <mergeCell ref="B34:B35"/>
    <mergeCell ref="C34:C35"/>
    <mergeCell ref="E17:E18"/>
    <mergeCell ref="F17:F18"/>
    <mergeCell ref="G17:G18"/>
    <mergeCell ref="A47:F47"/>
    <mergeCell ref="A48:F48"/>
    <mergeCell ref="A36:A39"/>
    <mergeCell ref="B36:B39"/>
    <mergeCell ref="C36:C39"/>
    <mergeCell ref="C41:D41"/>
    <mergeCell ref="B44:D44"/>
    <mergeCell ref="A49:F49"/>
    <mergeCell ref="A51:D51"/>
    <mergeCell ref="E51:N51"/>
    <mergeCell ref="H70:N70"/>
    <mergeCell ref="A72:A78"/>
    <mergeCell ref="B72:B78"/>
    <mergeCell ref="C72:C78"/>
    <mergeCell ref="A79:A83"/>
    <mergeCell ref="B79:B83"/>
    <mergeCell ref="C79:C83"/>
    <mergeCell ref="A84:A85"/>
    <mergeCell ref="B84:B86"/>
    <mergeCell ref="A64:B64"/>
    <mergeCell ref="B66:C66"/>
    <mergeCell ref="A70:A71"/>
    <mergeCell ref="B70:B71"/>
    <mergeCell ref="C70:C71"/>
    <mergeCell ref="D70:D71"/>
    <mergeCell ref="E70:E71"/>
    <mergeCell ref="F70:F71"/>
    <mergeCell ref="G70:G71"/>
    <mergeCell ref="A137:A139"/>
    <mergeCell ref="B137:B139"/>
    <mergeCell ref="C137:C139"/>
    <mergeCell ref="A140:A141"/>
    <mergeCell ref="B140:B141"/>
    <mergeCell ref="C140:C141"/>
    <mergeCell ref="A142:A143"/>
    <mergeCell ref="B142:B143"/>
    <mergeCell ref="C142:C143"/>
    <mergeCell ref="K219:N219"/>
    <mergeCell ref="A224:L224"/>
    <mergeCell ref="A163:L163"/>
    <mergeCell ref="A165:B165"/>
    <mergeCell ref="C165:L165"/>
    <mergeCell ref="A167:B167"/>
    <mergeCell ref="C169:D169"/>
    <mergeCell ref="A171:B171"/>
    <mergeCell ref="C171:D171"/>
    <mergeCell ref="H179:N179"/>
    <mergeCell ref="A181:A187"/>
    <mergeCell ref="B181:B187"/>
    <mergeCell ref="C181:C187"/>
    <mergeCell ref="A188:A192"/>
    <mergeCell ref="B188:B192"/>
    <mergeCell ref="C188:C192"/>
    <mergeCell ref="A193:A197"/>
    <mergeCell ref="B193:B197"/>
    <mergeCell ref="C193:C197"/>
    <mergeCell ref="A272:F272"/>
    <mergeCell ref="A273:F273"/>
    <mergeCell ref="A275:D275"/>
    <mergeCell ref="E275:N275"/>
    <mergeCell ref="B277:F277"/>
    <mergeCell ref="H277:J277"/>
    <mergeCell ref="K277:N277"/>
    <mergeCell ref="A279:L279"/>
    <mergeCell ref="C230:D230"/>
    <mergeCell ref="A232:B232"/>
    <mergeCell ref="C232:D232"/>
    <mergeCell ref="A234:B234"/>
    <mergeCell ref="B236:C236"/>
    <mergeCell ref="A240:A241"/>
    <mergeCell ref="B240:B241"/>
    <mergeCell ref="C240:C241"/>
    <mergeCell ref="D240:D241"/>
    <mergeCell ref="B268:D268"/>
    <mergeCell ref="A271:F271"/>
    <mergeCell ref="A257:A259"/>
    <mergeCell ref="B257:B259"/>
    <mergeCell ref="C257:C259"/>
    <mergeCell ref="A260:A262"/>
    <mergeCell ref="B260:B262"/>
    <mergeCell ref="C260:C262"/>
    <mergeCell ref="A263:A264"/>
    <mergeCell ref="B263:B264"/>
    <mergeCell ref="C263:C264"/>
    <mergeCell ref="A281:B281"/>
    <mergeCell ref="C281:L281"/>
    <mergeCell ref="B291:C291"/>
    <mergeCell ref="A295:A296"/>
    <mergeCell ref="B295:B296"/>
    <mergeCell ref="C295:C296"/>
    <mergeCell ref="D295:D296"/>
    <mergeCell ref="E295:E296"/>
    <mergeCell ref="F295:F296"/>
    <mergeCell ref="G295:G296"/>
    <mergeCell ref="H295:N295"/>
    <mergeCell ref="A283:B283"/>
    <mergeCell ref="C285:D285"/>
    <mergeCell ref="A287:B287"/>
    <mergeCell ref="C287:D287"/>
    <mergeCell ref="A289:B289"/>
    <mergeCell ref="A315:A316"/>
    <mergeCell ref="B315:B316"/>
    <mergeCell ref="C315:C316"/>
    <mergeCell ref="C317:D317"/>
    <mergeCell ref="B320:D320"/>
    <mergeCell ref="A323:F323"/>
    <mergeCell ref="A324:F324"/>
    <mergeCell ref="A325:F325"/>
    <mergeCell ref="A327:D327"/>
    <mergeCell ref="E327:N327"/>
    <mergeCell ref="A360:A363"/>
    <mergeCell ref="B360:B363"/>
    <mergeCell ref="C360:C363"/>
    <mergeCell ref="A364:A365"/>
    <mergeCell ref="B364:B365"/>
    <mergeCell ref="C364:C365"/>
    <mergeCell ref="B345:C345"/>
    <mergeCell ref="A349:A350"/>
    <mergeCell ref="B349:B350"/>
    <mergeCell ref="C349:C350"/>
    <mergeCell ref="B398:C398"/>
    <mergeCell ref="H402:N402"/>
    <mergeCell ref="A388:B388"/>
    <mergeCell ref="C392:D392"/>
    <mergeCell ref="A366:A369"/>
    <mergeCell ref="B366:B369"/>
    <mergeCell ref="C366:C369"/>
    <mergeCell ref="A370:A371"/>
    <mergeCell ref="B370:B371"/>
    <mergeCell ref="C370:C371"/>
    <mergeCell ref="B375:D375"/>
    <mergeCell ref="A376:L376"/>
    <mergeCell ref="A377:F377"/>
    <mergeCell ref="A378:F378"/>
    <mergeCell ref="A379:F379"/>
    <mergeCell ref="A381:D381"/>
    <mergeCell ref="A402:A403"/>
    <mergeCell ref="B402:B403"/>
    <mergeCell ref="C402:C403"/>
    <mergeCell ref="D402:D403"/>
    <mergeCell ref="E402:E403"/>
    <mergeCell ref="F402:F403"/>
    <mergeCell ref="G402:G403"/>
    <mergeCell ref="A404:A414"/>
    <mergeCell ref="B404:B410"/>
    <mergeCell ref="C404:C410"/>
    <mergeCell ref="B411:B414"/>
    <mergeCell ref="C411:C414"/>
    <mergeCell ref="A431:F431"/>
    <mergeCell ref="A418:A419"/>
    <mergeCell ref="B418:B419"/>
    <mergeCell ref="C418:C419"/>
    <mergeCell ref="A420:A422"/>
    <mergeCell ref="B420:B422"/>
    <mergeCell ref="C420:C422"/>
    <mergeCell ref="A423:A424"/>
    <mergeCell ref="B423:B424"/>
    <mergeCell ref="C423:C424"/>
    <mergeCell ref="C425:D425"/>
    <mergeCell ref="B428:D428"/>
    <mergeCell ref="A415:A417"/>
    <mergeCell ref="B415:B417"/>
    <mergeCell ref="C415:C417"/>
    <mergeCell ref="A478:A481"/>
    <mergeCell ref="B478:B481"/>
    <mergeCell ref="C478:C481"/>
    <mergeCell ref="A482:A483"/>
    <mergeCell ref="B482:B483"/>
    <mergeCell ref="C482:C483"/>
    <mergeCell ref="A432:F432"/>
    <mergeCell ref="A433:F433"/>
    <mergeCell ref="A435:D435"/>
    <mergeCell ref="E435:N435"/>
    <mergeCell ref="B437:F437"/>
    <mergeCell ref="H437:J437"/>
    <mergeCell ref="K437:N437"/>
    <mergeCell ref="A440:L440"/>
    <mergeCell ref="A442:B442"/>
    <mergeCell ref="C442:L442"/>
    <mergeCell ref="A444:B444"/>
    <mergeCell ref="C446:D446"/>
    <mergeCell ref="A448:B448"/>
    <mergeCell ref="C448:D448"/>
    <mergeCell ref="A450:B450"/>
    <mergeCell ref="B452:C452"/>
    <mergeCell ref="A456:A457"/>
    <mergeCell ref="A465:A468"/>
    <mergeCell ref="B465:B468"/>
    <mergeCell ref="C465:C468"/>
    <mergeCell ref="A469:A473"/>
    <mergeCell ref="B469:B473"/>
    <mergeCell ref="C469:C473"/>
    <mergeCell ref="A474:A477"/>
    <mergeCell ref="B474:B477"/>
    <mergeCell ref="C474:C477"/>
    <mergeCell ref="A517:A518"/>
    <mergeCell ref="B517:B518"/>
    <mergeCell ref="C517:C518"/>
    <mergeCell ref="C484:D484"/>
    <mergeCell ref="B487:D487"/>
    <mergeCell ref="A490:F490"/>
    <mergeCell ref="A491:F491"/>
    <mergeCell ref="A492:F492"/>
    <mergeCell ref="A494:D494"/>
    <mergeCell ref="E494:N494"/>
    <mergeCell ref="B496:F496"/>
    <mergeCell ref="H496:J496"/>
    <mergeCell ref="K496:N496"/>
    <mergeCell ref="A501:L501"/>
    <mergeCell ref="A503:B503"/>
    <mergeCell ref="C503:L503"/>
    <mergeCell ref="A557:L557"/>
    <mergeCell ref="A559:B559"/>
    <mergeCell ref="C559:L559"/>
    <mergeCell ref="A561:B561"/>
    <mergeCell ref="C563:D563"/>
    <mergeCell ref="A565:B565"/>
    <mergeCell ref="C565:D565"/>
    <mergeCell ref="D517:D518"/>
    <mergeCell ref="E517:E518"/>
    <mergeCell ref="F517:F518"/>
    <mergeCell ref="G517:G518"/>
    <mergeCell ref="H517:N517"/>
    <mergeCell ref="A519:A528"/>
    <mergeCell ref="B519:B525"/>
    <mergeCell ref="C519:C525"/>
    <mergeCell ref="B526:B528"/>
    <mergeCell ref="K610:N610"/>
    <mergeCell ref="A614:L614"/>
    <mergeCell ref="A593:A595"/>
    <mergeCell ref="B593:B595"/>
    <mergeCell ref="C593:C595"/>
    <mergeCell ref="A573:A574"/>
    <mergeCell ref="B573:B574"/>
    <mergeCell ref="C573:C574"/>
    <mergeCell ref="D573:D574"/>
    <mergeCell ref="E573:E574"/>
    <mergeCell ref="F573:F574"/>
    <mergeCell ref="G573:G574"/>
    <mergeCell ref="H573:N573"/>
    <mergeCell ref="A575:A585"/>
    <mergeCell ref="A596:A597"/>
    <mergeCell ref="B596:B597"/>
    <mergeCell ref="C596:C597"/>
    <mergeCell ref="C598:D598"/>
    <mergeCell ref="B601:D601"/>
    <mergeCell ref="A604:F604"/>
    <mergeCell ref="A605:F605"/>
    <mergeCell ref="A606:F606"/>
    <mergeCell ref="B658:D658"/>
    <mergeCell ref="A660:F660"/>
    <mergeCell ref="A661:F661"/>
    <mergeCell ref="A662:F662"/>
    <mergeCell ref="A664:D664"/>
    <mergeCell ref="E664:N664"/>
    <mergeCell ref="B666:F666"/>
    <mergeCell ref="H666:J666"/>
    <mergeCell ref="K666:N666"/>
    <mergeCell ref="G685:G686"/>
    <mergeCell ref="H685:N685"/>
    <mergeCell ref="A687:A695"/>
    <mergeCell ref="B687:B694"/>
    <mergeCell ref="C687:C694"/>
    <mergeCell ref="A669:L669"/>
    <mergeCell ref="A671:B671"/>
    <mergeCell ref="C671:L671"/>
    <mergeCell ref="A673:B673"/>
    <mergeCell ref="C675:D675"/>
    <mergeCell ref="A677:B677"/>
    <mergeCell ref="C677:D677"/>
    <mergeCell ref="A679:B679"/>
    <mergeCell ref="A724:L724"/>
    <mergeCell ref="A726:B726"/>
    <mergeCell ref="C726:L726"/>
    <mergeCell ref="A696:A699"/>
    <mergeCell ref="B696:B699"/>
    <mergeCell ref="C696:C699"/>
    <mergeCell ref="A700:A703"/>
    <mergeCell ref="B700:B703"/>
    <mergeCell ref="C700:C703"/>
    <mergeCell ref="A704:A706"/>
    <mergeCell ref="B704:B706"/>
    <mergeCell ref="C704:C706"/>
    <mergeCell ref="A707:A708"/>
    <mergeCell ref="B707:B708"/>
    <mergeCell ref="C707:C708"/>
    <mergeCell ref="A716:F716"/>
    <mergeCell ref="A717:F717"/>
    <mergeCell ref="A719:D719"/>
    <mergeCell ref="E719:N719"/>
    <mergeCell ref="B721:F721"/>
    <mergeCell ref="H721:J721"/>
    <mergeCell ref="K721:N721"/>
    <mergeCell ref="A756:A758"/>
    <mergeCell ref="B756:B758"/>
    <mergeCell ref="C756:C758"/>
    <mergeCell ref="A728:B728"/>
    <mergeCell ref="C730:D730"/>
    <mergeCell ref="A732:B732"/>
    <mergeCell ref="C732:D732"/>
    <mergeCell ref="A734:B734"/>
    <mergeCell ref="B736:C736"/>
    <mergeCell ref="A740:A741"/>
    <mergeCell ref="B740:B741"/>
    <mergeCell ref="C740:C741"/>
    <mergeCell ref="D740:D741"/>
    <mergeCell ref="E794:E795"/>
    <mergeCell ref="F794:F795"/>
    <mergeCell ref="G794:G795"/>
    <mergeCell ref="H794:N794"/>
    <mergeCell ref="A786:B786"/>
    <mergeCell ref="A759:A761"/>
    <mergeCell ref="B759:B761"/>
    <mergeCell ref="C759:C761"/>
    <mergeCell ref="A762:A763"/>
    <mergeCell ref="B762:B763"/>
    <mergeCell ref="C762:C763"/>
    <mergeCell ref="C764:D764"/>
    <mergeCell ref="B767:D767"/>
    <mergeCell ref="A770:F770"/>
    <mergeCell ref="A771:F771"/>
    <mergeCell ref="A772:F772"/>
    <mergeCell ref="A774:D774"/>
    <mergeCell ref="E774:N774"/>
    <mergeCell ref="B776:F776"/>
    <mergeCell ref="H776:J776"/>
    <mergeCell ref="K776:N776"/>
    <mergeCell ref="A780:B780"/>
    <mergeCell ref="C780:L780"/>
    <mergeCell ref="A782:B782"/>
    <mergeCell ref="A812:A813"/>
    <mergeCell ref="B812:B813"/>
    <mergeCell ref="C812:C813"/>
    <mergeCell ref="A829:F829"/>
    <mergeCell ref="A814:A818"/>
    <mergeCell ref="B814:B818"/>
    <mergeCell ref="C814:C818"/>
    <mergeCell ref="A819:A820"/>
    <mergeCell ref="B819:B820"/>
    <mergeCell ref="C819:C820"/>
    <mergeCell ref="B824:D824"/>
    <mergeCell ref="A827:F827"/>
    <mergeCell ref="A828:F828"/>
    <mergeCell ref="A865:A868"/>
    <mergeCell ref="B865:B868"/>
    <mergeCell ref="C865:C868"/>
    <mergeCell ref="A869:A871"/>
    <mergeCell ref="B869:B871"/>
    <mergeCell ref="C869:C871"/>
    <mergeCell ref="A872:A875"/>
    <mergeCell ref="B872:B875"/>
    <mergeCell ref="A831:D831"/>
    <mergeCell ref="H833:J833"/>
    <mergeCell ref="K833:N833"/>
    <mergeCell ref="A836:L836"/>
    <mergeCell ref="A838:B838"/>
    <mergeCell ref="C838:L838"/>
    <mergeCell ref="A840:B840"/>
    <mergeCell ref="C842:D842"/>
    <mergeCell ref="A844:B844"/>
    <mergeCell ref="C844:D844"/>
    <mergeCell ref="C872:C875"/>
    <mergeCell ref="E907:E908"/>
    <mergeCell ref="F907:F908"/>
    <mergeCell ref="G907:G908"/>
    <mergeCell ref="H907:N907"/>
    <mergeCell ref="A884:F884"/>
    <mergeCell ref="A885:F885"/>
    <mergeCell ref="A886:F886"/>
    <mergeCell ref="A888:D888"/>
    <mergeCell ref="E888:N888"/>
    <mergeCell ref="B890:F890"/>
    <mergeCell ref="H890:J890"/>
    <mergeCell ref="K890:N890"/>
    <mergeCell ref="A893:B893"/>
    <mergeCell ref="C893:L893"/>
    <mergeCell ref="A895:B895"/>
    <mergeCell ref="C897:D897"/>
    <mergeCell ref="A876:A877"/>
    <mergeCell ref="B876:B877"/>
    <mergeCell ref="C876:C877"/>
    <mergeCell ref="B881:D881"/>
    <mergeCell ref="A936:D936"/>
    <mergeCell ref="E936:N936"/>
    <mergeCell ref="B938:F938"/>
    <mergeCell ref="H938:J938"/>
    <mergeCell ref="K938:N938"/>
    <mergeCell ref="A942:L942"/>
    <mergeCell ref="A944:B944"/>
    <mergeCell ref="C944:L944"/>
    <mergeCell ref="A909:A914"/>
    <mergeCell ref="B909:B911"/>
    <mergeCell ref="C909:C911"/>
    <mergeCell ref="B912:B914"/>
    <mergeCell ref="A899:B899"/>
    <mergeCell ref="C899:D899"/>
    <mergeCell ref="A901:B901"/>
    <mergeCell ref="B903:C903"/>
    <mergeCell ref="A907:A908"/>
    <mergeCell ref="B907:B908"/>
    <mergeCell ref="C907:C908"/>
    <mergeCell ref="D907:D908"/>
    <mergeCell ref="A933:F933"/>
    <mergeCell ref="C1006:D1006"/>
    <mergeCell ref="A1008:B1008"/>
    <mergeCell ref="B1010:C1010"/>
    <mergeCell ref="A976:A977"/>
    <mergeCell ref="B976:B977"/>
    <mergeCell ref="C976:C977"/>
    <mergeCell ref="A978:A980"/>
    <mergeCell ref="B978:B980"/>
    <mergeCell ref="C978:C980"/>
    <mergeCell ref="A981:A982"/>
    <mergeCell ref="B981:B982"/>
    <mergeCell ref="C981:C982"/>
    <mergeCell ref="C983:D983"/>
    <mergeCell ref="B986:D986"/>
    <mergeCell ref="A989:F989"/>
    <mergeCell ref="B995:F995"/>
    <mergeCell ref="A1060:B1060"/>
    <mergeCell ref="C1060:D1060"/>
    <mergeCell ref="A1062:B1062"/>
    <mergeCell ref="B1064:C1064"/>
    <mergeCell ref="A1068:A1069"/>
    <mergeCell ref="B1068:B1069"/>
    <mergeCell ref="C1068:C1069"/>
    <mergeCell ref="D1068:D1069"/>
    <mergeCell ref="E1068:E1069"/>
    <mergeCell ref="B1105:F1105"/>
    <mergeCell ref="H1105:J1105"/>
    <mergeCell ref="K1105:N1105"/>
    <mergeCell ref="A1077:A1079"/>
    <mergeCell ref="B1077:B1079"/>
    <mergeCell ref="C1077:C1079"/>
    <mergeCell ref="A1080:A1083"/>
    <mergeCell ref="B1080:B1083"/>
    <mergeCell ref="C1080:C1083"/>
    <mergeCell ref="A1084:A1086"/>
    <mergeCell ref="B1084:B1086"/>
    <mergeCell ref="C1084:C1086"/>
    <mergeCell ref="A1087:A1090"/>
    <mergeCell ref="B1087:B1090"/>
    <mergeCell ref="C1087:C1090"/>
    <mergeCell ref="A1101:F1101"/>
    <mergeCell ref="A1103:D1103"/>
    <mergeCell ref="E1103:N1103"/>
    <mergeCell ref="B53:F53"/>
    <mergeCell ref="H53:J53"/>
    <mergeCell ref="K53:N53"/>
    <mergeCell ref="A56:B56"/>
    <mergeCell ref="C56:L56"/>
    <mergeCell ref="A58:B58"/>
    <mergeCell ref="C60:D60"/>
    <mergeCell ref="A62:B62"/>
    <mergeCell ref="C62:D62"/>
    <mergeCell ref="C84:C86"/>
    <mergeCell ref="A87:A88"/>
    <mergeCell ref="B87:B88"/>
    <mergeCell ref="C87:C88"/>
    <mergeCell ref="A93:A94"/>
    <mergeCell ref="B93:B94"/>
    <mergeCell ref="C93:C94"/>
    <mergeCell ref="B98:D98"/>
    <mergeCell ref="A100:F100"/>
    <mergeCell ref="A89:A92"/>
    <mergeCell ref="B89:B92"/>
    <mergeCell ref="C89:C92"/>
    <mergeCell ref="A101:F101"/>
    <mergeCell ref="A102:F102"/>
    <mergeCell ref="A104:D104"/>
    <mergeCell ref="E104:N104"/>
    <mergeCell ref="B126:B127"/>
    <mergeCell ref="C126:C127"/>
    <mergeCell ref="D126:D127"/>
    <mergeCell ref="E126:E127"/>
    <mergeCell ref="F126:F127"/>
    <mergeCell ref="G126:G127"/>
    <mergeCell ref="H126:N126"/>
    <mergeCell ref="A110:L110"/>
    <mergeCell ref="A112:B112"/>
    <mergeCell ref="C112:L112"/>
    <mergeCell ref="A114:B114"/>
    <mergeCell ref="C116:D116"/>
    <mergeCell ref="A118:B118"/>
    <mergeCell ref="C118:D118"/>
    <mergeCell ref="A120:B120"/>
    <mergeCell ref="B122:C122"/>
    <mergeCell ref="B106:F106"/>
    <mergeCell ref="H106:J106"/>
    <mergeCell ref="K106:N106"/>
    <mergeCell ref="A128:A136"/>
    <mergeCell ref="B128:B134"/>
    <mergeCell ref="C128:C134"/>
    <mergeCell ref="B135:B136"/>
    <mergeCell ref="C135:C136"/>
    <mergeCell ref="A126:A127"/>
    <mergeCell ref="A173:B173"/>
    <mergeCell ref="B175:C175"/>
    <mergeCell ref="A179:A180"/>
    <mergeCell ref="B179:B180"/>
    <mergeCell ref="C179:C180"/>
    <mergeCell ref="C146:D146"/>
    <mergeCell ref="B149:D149"/>
    <mergeCell ref="A152:F152"/>
    <mergeCell ref="A153:F153"/>
    <mergeCell ref="A154:F154"/>
    <mergeCell ref="A156:D156"/>
    <mergeCell ref="E156:N156"/>
    <mergeCell ref="B158:F158"/>
    <mergeCell ref="H158:J158"/>
    <mergeCell ref="K158:N158"/>
    <mergeCell ref="A144:A145"/>
    <mergeCell ref="B144:B145"/>
    <mergeCell ref="C144:C145"/>
    <mergeCell ref="D179:D180"/>
    <mergeCell ref="E179:E180"/>
    <mergeCell ref="F179:F180"/>
    <mergeCell ref="G179:G180"/>
    <mergeCell ref="C198:C201"/>
    <mergeCell ref="A202:A204"/>
    <mergeCell ref="B202:B204"/>
    <mergeCell ref="C202:C204"/>
    <mergeCell ref="A205:A206"/>
    <mergeCell ref="B205:B206"/>
    <mergeCell ref="C205:C206"/>
    <mergeCell ref="A198:A201"/>
    <mergeCell ref="B198:B201"/>
    <mergeCell ref="C207:D207"/>
    <mergeCell ref="B210:D210"/>
    <mergeCell ref="H240:N240"/>
    <mergeCell ref="A242:A252"/>
    <mergeCell ref="B242:B248"/>
    <mergeCell ref="C242:C248"/>
    <mergeCell ref="B249:B252"/>
    <mergeCell ref="C249:C252"/>
    <mergeCell ref="A253:A256"/>
    <mergeCell ref="B253:B256"/>
    <mergeCell ref="C253:C256"/>
    <mergeCell ref="E240:E241"/>
    <mergeCell ref="F240:F241"/>
    <mergeCell ref="G240:G241"/>
    <mergeCell ref="A226:B226"/>
    <mergeCell ref="C226:L226"/>
    <mergeCell ref="A228:B228"/>
    <mergeCell ref="A213:F213"/>
    <mergeCell ref="A214:F214"/>
    <mergeCell ref="A215:F215"/>
    <mergeCell ref="A217:D217"/>
    <mergeCell ref="E217:N217"/>
    <mergeCell ref="B219:F219"/>
    <mergeCell ref="H219:J219"/>
    <mergeCell ref="C297:C304"/>
    <mergeCell ref="A306:A308"/>
    <mergeCell ref="B306:B308"/>
    <mergeCell ref="C306:C308"/>
    <mergeCell ref="A309:A310"/>
    <mergeCell ref="B309:B310"/>
    <mergeCell ref="C309:C310"/>
    <mergeCell ref="A311:A314"/>
    <mergeCell ref="B311:B314"/>
    <mergeCell ref="C311:C314"/>
    <mergeCell ref="A297:A305"/>
    <mergeCell ref="B297:B304"/>
    <mergeCell ref="K329:N329"/>
    <mergeCell ref="A333:L333"/>
    <mergeCell ref="A335:B335"/>
    <mergeCell ref="C335:L335"/>
    <mergeCell ref="A337:B337"/>
    <mergeCell ref="C339:D339"/>
    <mergeCell ref="A341:B341"/>
    <mergeCell ref="C341:D341"/>
    <mergeCell ref="A343:B343"/>
    <mergeCell ref="B329:F329"/>
    <mergeCell ref="H329:J329"/>
    <mergeCell ref="E349:E350"/>
    <mergeCell ref="F349:F350"/>
    <mergeCell ref="G349:G350"/>
    <mergeCell ref="H349:N349"/>
    <mergeCell ref="A351:A357"/>
    <mergeCell ref="B351:B357"/>
    <mergeCell ref="C351:C357"/>
    <mergeCell ref="A358:A359"/>
    <mergeCell ref="B358:B359"/>
    <mergeCell ref="C358:C359"/>
    <mergeCell ref="D349:D350"/>
    <mergeCell ref="E381:N381"/>
    <mergeCell ref="B383:F383"/>
    <mergeCell ref="H383:J383"/>
    <mergeCell ref="K383:N383"/>
    <mergeCell ref="A386:L386"/>
    <mergeCell ref="C388:L388"/>
    <mergeCell ref="A390:B390"/>
    <mergeCell ref="C394:D394"/>
    <mergeCell ref="A396:B396"/>
    <mergeCell ref="A394:B394"/>
    <mergeCell ref="B456:B457"/>
    <mergeCell ref="C456:C457"/>
    <mergeCell ref="D456:D457"/>
    <mergeCell ref="E456:E457"/>
    <mergeCell ref="F456:F457"/>
    <mergeCell ref="G456:G457"/>
    <mergeCell ref="H456:N456"/>
    <mergeCell ref="A458:A464"/>
    <mergeCell ref="B458:B464"/>
    <mergeCell ref="C458:C464"/>
    <mergeCell ref="A505:B505"/>
    <mergeCell ref="C507:D507"/>
    <mergeCell ref="A509:B509"/>
    <mergeCell ref="C509:D509"/>
    <mergeCell ref="A511:B511"/>
    <mergeCell ref="B513:C513"/>
    <mergeCell ref="C526:C528"/>
    <mergeCell ref="A529:A532"/>
    <mergeCell ref="B529:B532"/>
    <mergeCell ref="C529:C532"/>
    <mergeCell ref="A533:A535"/>
    <mergeCell ref="B533:B535"/>
    <mergeCell ref="C533:C535"/>
    <mergeCell ref="A536:A540"/>
    <mergeCell ref="B536:B540"/>
    <mergeCell ref="C536:C540"/>
    <mergeCell ref="B575:B582"/>
    <mergeCell ref="C575:C582"/>
    <mergeCell ref="B583:B585"/>
    <mergeCell ref="C583:C585"/>
    <mergeCell ref="A567:B567"/>
    <mergeCell ref="B569:C569"/>
    <mergeCell ref="A541:A542"/>
    <mergeCell ref="B541:B542"/>
    <mergeCell ref="C541:C542"/>
    <mergeCell ref="B546:D546"/>
    <mergeCell ref="A549:F549"/>
    <mergeCell ref="A550:F550"/>
    <mergeCell ref="A551:F551"/>
    <mergeCell ref="A553:D553"/>
    <mergeCell ref="E553:N553"/>
    <mergeCell ref="B555:F555"/>
    <mergeCell ref="H555:J555"/>
    <mergeCell ref="K555:N555"/>
    <mergeCell ref="A586:A588"/>
    <mergeCell ref="B586:B588"/>
    <mergeCell ref="C586:C588"/>
    <mergeCell ref="A589:A592"/>
    <mergeCell ref="B589:B592"/>
    <mergeCell ref="C589:C592"/>
    <mergeCell ref="D630:D631"/>
    <mergeCell ref="E630:E631"/>
    <mergeCell ref="F630:F631"/>
    <mergeCell ref="A608:D608"/>
    <mergeCell ref="E608:N608"/>
    <mergeCell ref="A616:B616"/>
    <mergeCell ref="C616:L616"/>
    <mergeCell ref="A618:B618"/>
    <mergeCell ref="C620:D620"/>
    <mergeCell ref="A622:B622"/>
    <mergeCell ref="C622:D622"/>
    <mergeCell ref="A624:B624"/>
    <mergeCell ref="B626:C626"/>
    <mergeCell ref="A630:A631"/>
    <mergeCell ref="B630:B631"/>
    <mergeCell ref="C630:C631"/>
    <mergeCell ref="B610:F610"/>
    <mergeCell ref="H610:J610"/>
    <mergeCell ref="G630:G631"/>
    <mergeCell ref="H630:N630"/>
    <mergeCell ref="A632:A638"/>
    <mergeCell ref="B632:B638"/>
    <mergeCell ref="C632:C638"/>
    <mergeCell ref="A639:A642"/>
    <mergeCell ref="B639:B642"/>
    <mergeCell ref="C639:C642"/>
    <mergeCell ref="C655:E655"/>
    <mergeCell ref="C650:C652"/>
    <mergeCell ref="A653:A654"/>
    <mergeCell ref="B653:B654"/>
    <mergeCell ref="C653:C654"/>
    <mergeCell ref="A643:A646"/>
    <mergeCell ref="B643:B646"/>
    <mergeCell ref="C643:C646"/>
    <mergeCell ref="A647:A649"/>
    <mergeCell ref="B647:B649"/>
    <mergeCell ref="C647:C649"/>
    <mergeCell ref="A650:A652"/>
    <mergeCell ref="B650:B652"/>
    <mergeCell ref="B681:C681"/>
    <mergeCell ref="A685:A686"/>
    <mergeCell ref="B685:B686"/>
    <mergeCell ref="C685:C686"/>
    <mergeCell ref="D685:D686"/>
    <mergeCell ref="E685:E686"/>
    <mergeCell ref="C709:D709"/>
    <mergeCell ref="B712:D712"/>
    <mergeCell ref="A715:F715"/>
    <mergeCell ref="F685:F686"/>
    <mergeCell ref="H740:N740"/>
    <mergeCell ref="A742:A752"/>
    <mergeCell ref="B742:B747"/>
    <mergeCell ref="C742:C747"/>
    <mergeCell ref="B748:B752"/>
    <mergeCell ref="C748:C752"/>
    <mergeCell ref="A753:A755"/>
    <mergeCell ref="B753:B755"/>
    <mergeCell ref="C753:C755"/>
    <mergeCell ref="E740:E741"/>
    <mergeCell ref="F740:F741"/>
    <mergeCell ref="G740:G741"/>
    <mergeCell ref="C784:D784"/>
    <mergeCell ref="C786:D786"/>
    <mergeCell ref="A788:B788"/>
    <mergeCell ref="B790:C790"/>
    <mergeCell ref="A794:A795"/>
    <mergeCell ref="B794:B795"/>
    <mergeCell ref="C794:C795"/>
    <mergeCell ref="D794:D795"/>
    <mergeCell ref="A852:A853"/>
    <mergeCell ref="B852:B853"/>
    <mergeCell ref="C852:C853"/>
    <mergeCell ref="D852:D853"/>
    <mergeCell ref="B833:F833"/>
    <mergeCell ref="A846:B846"/>
    <mergeCell ref="B848:C848"/>
    <mergeCell ref="E831:N831"/>
    <mergeCell ref="A796:A808"/>
    <mergeCell ref="B796:B803"/>
    <mergeCell ref="C796:C803"/>
    <mergeCell ref="B804:B808"/>
    <mergeCell ref="C804:C808"/>
    <mergeCell ref="A809:A811"/>
    <mergeCell ref="B809:B811"/>
    <mergeCell ref="C809:C811"/>
    <mergeCell ref="E852:E853"/>
    <mergeCell ref="F852:F853"/>
    <mergeCell ref="G852:G853"/>
    <mergeCell ref="H852:N852"/>
    <mergeCell ref="A854:A862"/>
    <mergeCell ref="B854:B861"/>
    <mergeCell ref="C854:C861"/>
    <mergeCell ref="B862:B864"/>
    <mergeCell ref="C862:C864"/>
    <mergeCell ref="C912:C914"/>
    <mergeCell ref="A915:A917"/>
    <mergeCell ref="B915:B917"/>
    <mergeCell ref="C915:C917"/>
    <mergeCell ref="A918:A919"/>
    <mergeCell ref="B918:B919"/>
    <mergeCell ref="C918:C919"/>
    <mergeCell ref="A920:A923"/>
    <mergeCell ref="B920:B923"/>
    <mergeCell ref="C920:C923"/>
    <mergeCell ref="A924:A925"/>
    <mergeCell ref="B924:B925"/>
    <mergeCell ref="C924:C925"/>
    <mergeCell ref="C926:D926"/>
    <mergeCell ref="B929:D929"/>
    <mergeCell ref="A932:F932"/>
    <mergeCell ref="H958:N958"/>
    <mergeCell ref="A960:A972"/>
    <mergeCell ref="B960:B967"/>
    <mergeCell ref="C960:C967"/>
    <mergeCell ref="B968:B972"/>
    <mergeCell ref="C968:C972"/>
    <mergeCell ref="A950:B950"/>
    <mergeCell ref="C950:D950"/>
    <mergeCell ref="A952:B952"/>
    <mergeCell ref="B954:C954"/>
    <mergeCell ref="A958:A959"/>
    <mergeCell ref="B958:B959"/>
    <mergeCell ref="C958:C959"/>
    <mergeCell ref="D958:D959"/>
    <mergeCell ref="E958:E959"/>
    <mergeCell ref="A946:B946"/>
    <mergeCell ref="C948:D948"/>
    <mergeCell ref="A934:F934"/>
    <mergeCell ref="A973:A975"/>
    <mergeCell ref="B973:B975"/>
    <mergeCell ref="C973:C975"/>
    <mergeCell ref="F958:F959"/>
    <mergeCell ref="G958:G959"/>
    <mergeCell ref="A990:F990"/>
    <mergeCell ref="A991:F991"/>
    <mergeCell ref="A993:D993"/>
    <mergeCell ref="E993:N993"/>
    <mergeCell ref="H995:J995"/>
    <mergeCell ref="K995:N995"/>
    <mergeCell ref="A998:L998"/>
    <mergeCell ref="A1000:B1000"/>
    <mergeCell ref="C1000:L1000"/>
    <mergeCell ref="C1023:C1027"/>
    <mergeCell ref="A1028:A1030"/>
    <mergeCell ref="B1028:B1030"/>
    <mergeCell ref="C1028:C1030"/>
    <mergeCell ref="A1014:A1015"/>
    <mergeCell ref="B1014:B1015"/>
    <mergeCell ref="C1014:C1015"/>
    <mergeCell ref="D1014:D1015"/>
    <mergeCell ref="E1014:E1015"/>
    <mergeCell ref="F1014:F1015"/>
    <mergeCell ref="G1014:G1015"/>
    <mergeCell ref="H1014:N1014"/>
    <mergeCell ref="A1016:A1027"/>
    <mergeCell ref="B1016:B1022"/>
    <mergeCell ref="C1016:C1022"/>
    <mergeCell ref="B1023:B1027"/>
    <mergeCell ref="A1002:B1002"/>
    <mergeCell ref="C1004:D1004"/>
    <mergeCell ref="A1006:B1006"/>
    <mergeCell ref="A1032:A1034"/>
    <mergeCell ref="B1032:B1034"/>
    <mergeCell ref="C1032:C1034"/>
    <mergeCell ref="A1035:A1036"/>
    <mergeCell ref="B1035:B1036"/>
    <mergeCell ref="C1035:C1036"/>
    <mergeCell ref="A1054:B1054"/>
    <mergeCell ref="C1054:L1054"/>
    <mergeCell ref="C1058:D1058"/>
    <mergeCell ref="A1056:B1056"/>
    <mergeCell ref="B1040:D1040"/>
    <mergeCell ref="A1043:F1043"/>
    <mergeCell ref="A1044:F1044"/>
    <mergeCell ref="A1045:F1045"/>
    <mergeCell ref="A1047:D1047"/>
    <mergeCell ref="E1047:N1047"/>
    <mergeCell ref="B1049:F1049"/>
    <mergeCell ref="H1049:J1049"/>
    <mergeCell ref="K1049:N1049"/>
    <mergeCell ref="A1052:L1052"/>
    <mergeCell ref="G1068:G1069"/>
    <mergeCell ref="H1068:N1068"/>
    <mergeCell ref="A1091:A1092"/>
    <mergeCell ref="B1091:B1092"/>
    <mergeCell ref="C1091:C1092"/>
    <mergeCell ref="C1093:D1093"/>
    <mergeCell ref="B1096:D1096"/>
    <mergeCell ref="A1099:F1099"/>
    <mergeCell ref="A1100:F1100"/>
    <mergeCell ref="A1070:A1076"/>
    <mergeCell ref="B1070:B1076"/>
    <mergeCell ref="C1070:C1076"/>
    <mergeCell ref="F1068:F1069"/>
  </mergeCells>
  <dataValidations count="5">
    <dataValidation type="list" allowBlank="1" showInputMessage="1" showErrorMessage="1" sqref="C7 C60 C116 C169 C230 C285 C339 C392 C446 C507 C563 C620 C675 C730 C784 C842 C897 C948 C1004 C1058" xr:uid="{D234F264-EA69-4492-A728-6A5FA4E02AD9}">
      <formula1>"Indígena,Afrocolombiano,Palenquero,Raizal,Rrom,Sin Pertenencia Étnica"</formula1>
    </dataValidation>
    <dataValidation type="list" allowBlank="1" showInputMessage="1" showErrorMessage="1" sqref="C11 C64 C120 C173 C234 C289 C343 C396 C450 C511 C567 C624 C679 C734 C788 C846 C901 C952 C1008 C1062" xr:uid="{CB493285-DAE1-452C-A087-97ED98B5F1DE}">
      <formula1>"Complemento JM/JT,Almuerzo"</formula1>
    </dataValidation>
    <dataValidation type="list" allowBlank="1" showInputMessage="1" showErrorMessage="1" sqref="B13:C13 B66:C66 B122:C122 B175:C175 B236:C236 B291:C291 B345:C345 B398:C398 B452:C452 B513:C513 B569:C569 B626:C626 B681:C681 B736:C736 B790:C790 B848:C848 B903:C903 B954:C954 B1010:C1010 B1064:C1064" xr:uid="{EECC84B8-F5B3-44A7-A402-096F696B1012}">
      <formula1>"Preescolar,Primaria:Primero, Segundo y Tercero,Primaria:Cuarto y Quinto,Secundaria,Media y Nivel Complementario"</formula1>
    </dataValidation>
    <dataValidation type="list" allowBlank="1" showInputMessage="1" showErrorMessage="1" sqref="C9:D9 C62:D62 C118:D118 C171:D171 C232:D232 C287:D287 C341:D341 C394:D394 C448:D448 C509:D509 C565:D565 C622:D622 C677:D677 C732:D732 C786:D786 C844:D844 C899:D899 C950:D950 C1006:D1006 C1060:D1060" xr:uid="{3E0A877D-CE61-4380-9702-7A6044547CE7}">
      <formula1>"Ración para Preparar en Sitio,Comida Caliente Transportada,Ración Industrializada"</formula1>
    </dataValidation>
    <dataValidation type="list" allowBlank="1" showInputMessage="1" showErrorMessage="1" sqref="C5 C58 C114 C167 C228 C283 C337 C390 C444 C505 C561 C618 C673 C728 C782 C840 C895 C946 C1002 C1056" xr:uid="{155B410B-1B11-42AE-9BF4-B51257A07071}">
      <formula1>"Si,No"</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105"/>
  <sheetViews>
    <sheetView zoomScale="87" zoomScaleNormal="87" workbookViewId="0">
      <selection sqref="A1:XFD1048576"/>
    </sheetView>
  </sheetViews>
  <sheetFormatPr baseColWidth="10" defaultColWidth="11.42578125" defaultRowHeight="15"/>
  <cols>
    <col min="1" max="1" width="19.28515625" style="14" customWidth="1"/>
    <col min="2" max="2" width="24.140625" style="14" customWidth="1"/>
    <col min="3" max="3" width="20.42578125" style="14" customWidth="1"/>
    <col min="4" max="4" width="26.42578125" style="14" customWidth="1"/>
    <col min="5" max="5" width="13" style="14" customWidth="1"/>
    <col min="6" max="6" width="8.42578125" style="14" customWidth="1"/>
    <col min="7" max="7" width="8.5703125" style="14" customWidth="1"/>
    <col min="8" max="14" width="14.140625" style="14" customWidth="1"/>
    <col min="15" max="15" width="11.42578125" style="238"/>
    <col min="16" max="16384" width="11.42578125" style="14"/>
  </cols>
  <sheetData>
    <row r="1" spans="1:26" s="13" customFormat="1" ht="15" customHeight="1">
      <c r="A1" s="358" t="s">
        <v>89</v>
      </c>
      <c r="B1" s="358"/>
      <c r="C1" s="358"/>
      <c r="D1" s="358"/>
      <c r="E1" s="358"/>
      <c r="F1" s="358"/>
      <c r="G1" s="358"/>
      <c r="H1" s="358"/>
      <c r="I1" s="358"/>
      <c r="J1" s="358"/>
      <c r="K1" s="358"/>
      <c r="L1" s="358"/>
      <c r="M1" s="358"/>
      <c r="N1" s="358"/>
      <c r="O1" s="245"/>
    </row>
    <row r="2" spans="1:26" s="13" customFormat="1">
      <c r="A2" s="3"/>
      <c r="B2" s="3"/>
      <c r="C2" s="3"/>
      <c r="D2" s="3"/>
      <c r="E2" s="3"/>
      <c r="F2" s="3"/>
      <c r="G2" s="3"/>
      <c r="H2" s="3"/>
      <c r="I2" s="3"/>
      <c r="J2" s="3"/>
      <c r="K2" s="3"/>
      <c r="L2" s="3"/>
      <c r="O2" s="245"/>
      <c r="S2" s="246" t="s">
        <v>530</v>
      </c>
      <c r="T2" s="246" t="s">
        <v>555</v>
      </c>
      <c r="U2" s="246" t="s">
        <v>531</v>
      </c>
    </row>
    <row r="3" spans="1:26" s="13" customFormat="1">
      <c r="A3" s="310" t="s">
        <v>1</v>
      </c>
      <c r="B3" s="310"/>
      <c r="C3" s="319" t="s">
        <v>39</v>
      </c>
      <c r="D3" s="319"/>
      <c r="E3" s="319"/>
      <c r="F3" s="319"/>
      <c r="G3" s="319"/>
      <c r="H3" s="319"/>
      <c r="I3" s="319"/>
      <c r="J3" s="319"/>
      <c r="K3" s="319"/>
      <c r="L3" s="319"/>
      <c r="O3" s="245"/>
      <c r="S3" s="5">
        <v>1</v>
      </c>
      <c r="T3" s="247" t="e">
        <f>O46</f>
        <v>#N/A</v>
      </c>
      <c r="U3" s="248">
        <f>F46</f>
        <v>488.88304093567251</v>
      </c>
    </row>
    <row r="4" spans="1:26" s="13" customFormat="1" ht="16.5" customHeight="1">
      <c r="A4" s="4"/>
      <c r="B4" s="4"/>
      <c r="C4" s="3"/>
      <c r="D4" s="3"/>
      <c r="E4" s="3"/>
      <c r="F4" s="3"/>
      <c r="G4" s="3"/>
      <c r="H4" s="3"/>
      <c r="I4" s="3"/>
      <c r="J4" s="3"/>
      <c r="K4" s="3"/>
      <c r="L4" s="3"/>
      <c r="O4" s="245"/>
      <c r="S4" s="5">
        <v>2</v>
      </c>
      <c r="T4" s="247" t="e">
        <f>O99</f>
        <v>#N/A</v>
      </c>
      <c r="U4" s="248">
        <f>F99</f>
        <v>461.8</v>
      </c>
    </row>
    <row r="5" spans="1:26" s="13" customFormat="1">
      <c r="A5" s="310" t="s">
        <v>5</v>
      </c>
      <c r="B5" s="310"/>
      <c r="C5" s="5" t="s">
        <v>537</v>
      </c>
      <c r="D5" s="3"/>
      <c r="E5" s="3"/>
      <c r="F5" s="3"/>
      <c r="G5" s="3"/>
      <c r="H5" s="3"/>
      <c r="I5" s="3"/>
      <c r="J5" s="3"/>
      <c r="K5" s="3"/>
      <c r="L5" s="3"/>
      <c r="O5" s="245"/>
      <c r="S5" s="5">
        <v>3</v>
      </c>
      <c r="T5" s="247" t="e">
        <f>O151</f>
        <v>#N/A</v>
      </c>
      <c r="U5" s="248">
        <f>F151</f>
        <v>474.6</v>
      </c>
    </row>
    <row r="6" spans="1:26" s="15" customFormat="1" ht="18" customHeight="1">
      <c r="A6" s="4"/>
      <c r="B6" s="6"/>
      <c r="C6" s="6"/>
      <c r="D6" s="6"/>
      <c r="E6" s="6"/>
      <c r="F6" s="6"/>
      <c r="G6" s="6"/>
      <c r="H6" s="6"/>
      <c r="I6" s="6"/>
      <c r="J6" s="6"/>
      <c r="K6" s="4"/>
      <c r="L6" s="4"/>
      <c r="M6" s="14"/>
      <c r="N6" s="14"/>
      <c r="O6" s="238"/>
      <c r="P6" s="14"/>
      <c r="Q6" s="23"/>
      <c r="R6" s="23"/>
      <c r="S6" s="249">
        <v>4</v>
      </c>
      <c r="T6" s="250" t="e">
        <f>O212</f>
        <v>#N/A</v>
      </c>
      <c r="U6" s="251">
        <f>F212</f>
        <v>451.5</v>
      </c>
      <c r="V6" s="23"/>
      <c r="W6" s="23"/>
      <c r="X6" s="23"/>
      <c r="Y6" s="23"/>
      <c r="Z6" s="23"/>
    </row>
    <row r="7" spans="1:26" s="15" customFormat="1" ht="18" customHeight="1">
      <c r="A7" s="4" t="s">
        <v>6</v>
      </c>
      <c r="B7" s="4"/>
      <c r="C7" s="319" t="s">
        <v>536</v>
      </c>
      <c r="D7" s="319"/>
      <c r="E7" s="14"/>
      <c r="F7" s="14"/>
      <c r="G7" s="23"/>
      <c r="H7" s="23"/>
      <c r="I7" s="23"/>
      <c r="J7" s="23"/>
      <c r="K7" s="23"/>
      <c r="L7" s="23"/>
      <c r="M7" s="23"/>
      <c r="N7" s="23"/>
      <c r="O7" s="238"/>
      <c r="P7" s="23"/>
      <c r="S7" s="5">
        <v>5</v>
      </c>
      <c r="T7" s="250" t="e">
        <f>O270</f>
        <v>#N/A</v>
      </c>
      <c r="U7" s="251">
        <f>F270</f>
        <v>468.9</v>
      </c>
    </row>
    <row r="8" spans="1:26" s="15" customFormat="1" ht="19.5" customHeight="1">
      <c r="A8" s="4"/>
      <c r="B8" s="6"/>
      <c r="C8" s="6"/>
      <c r="D8" s="6"/>
      <c r="E8" s="6"/>
      <c r="F8" s="6"/>
      <c r="G8" s="6"/>
      <c r="H8" s="6"/>
      <c r="I8" s="6"/>
      <c r="J8" s="6"/>
      <c r="K8" s="4"/>
      <c r="L8" s="4"/>
      <c r="M8" s="14"/>
      <c r="N8" s="14"/>
      <c r="O8" s="238"/>
      <c r="P8" s="14"/>
      <c r="Q8" s="23"/>
      <c r="R8" s="23"/>
      <c r="S8" s="5">
        <v>6</v>
      </c>
      <c r="T8" s="250" t="e">
        <f>O322</f>
        <v>#N/A</v>
      </c>
      <c r="U8" s="251">
        <f>F322</f>
        <v>542.20000000000005</v>
      </c>
      <c r="V8" s="23"/>
      <c r="W8" s="23"/>
      <c r="X8" s="23"/>
      <c r="Y8" s="23"/>
      <c r="Z8" s="23"/>
    </row>
    <row r="9" spans="1:26" s="15" customFormat="1">
      <c r="A9" s="310" t="s">
        <v>7</v>
      </c>
      <c r="B9" s="310"/>
      <c r="C9" s="319" t="s">
        <v>44</v>
      </c>
      <c r="D9" s="319"/>
      <c r="E9" s="6"/>
      <c r="F9" s="6"/>
      <c r="G9" s="6"/>
      <c r="H9" s="6"/>
      <c r="I9" s="6"/>
      <c r="J9" s="6"/>
      <c r="K9" s="4"/>
      <c r="L9" s="4"/>
      <c r="M9" s="14"/>
      <c r="N9" s="14"/>
      <c r="O9" s="238"/>
      <c r="P9" s="14"/>
      <c r="Q9" s="23"/>
      <c r="R9" s="23"/>
      <c r="S9" s="5">
        <v>7</v>
      </c>
      <c r="T9" s="250" t="e">
        <f>O380</f>
        <v>#N/A</v>
      </c>
      <c r="U9" s="251">
        <f>F380</f>
        <v>410.3</v>
      </c>
      <c r="V9" s="23"/>
      <c r="W9" s="23"/>
      <c r="X9" s="23"/>
      <c r="Y9" s="23"/>
      <c r="Z9" s="23"/>
    </row>
    <row r="10" spans="1:26" s="15" customFormat="1" ht="15" customHeight="1">
      <c r="A10" s="4"/>
      <c r="B10" s="6"/>
      <c r="C10" s="6"/>
      <c r="D10" s="6"/>
      <c r="E10" s="6"/>
      <c r="F10" s="6"/>
      <c r="G10" s="6"/>
      <c r="H10" s="6"/>
      <c r="I10" s="6"/>
      <c r="J10" s="6"/>
      <c r="K10" s="4"/>
      <c r="L10" s="4"/>
      <c r="M10" s="14"/>
      <c r="N10" s="14"/>
      <c r="O10" s="238"/>
      <c r="P10" s="14"/>
      <c r="Q10" s="23"/>
      <c r="R10" s="23"/>
      <c r="S10" s="249">
        <v>8</v>
      </c>
      <c r="T10" s="250" t="e">
        <f>O430</f>
        <v>#N/A</v>
      </c>
      <c r="U10" s="251">
        <f>F430</f>
        <v>511.20000000000005</v>
      </c>
      <c r="V10" s="23"/>
      <c r="W10" s="23"/>
      <c r="X10" s="23"/>
      <c r="Y10" s="23"/>
      <c r="Z10" s="23"/>
    </row>
    <row r="11" spans="1:26" s="15" customFormat="1">
      <c r="A11" s="321" t="s">
        <v>8</v>
      </c>
      <c r="B11" s="321"/>
      <c r="C11" s="26" t="s">
        <v>45</v>
      </c>
      <c r="D11" s="23"/>
      <c r="E11" s="23"/>
      <c r="F11" s="23"/>
      <c r="G11" s="23"/>
      <c r="H11" s="23"/>
      <c r="I11" s="23"/>
      <c r="O11" s="238"/>
      <c r="S11" s="5">
        <v>9</v>
      </c>
      <c r="T11" s="250" t="e">
        <f>O489</f>
        <v>#N/A</v>
      </c>
      <c r="U11" s="251">
        <f>F489</f>
        <v>499</v>
      </c>
    </row>
    <row r="12" spans="1:26" s="15" customFormat="1" ht="14.25" customHeight="1">
      <c r="A12" s="4"/>
      <c r="B12" s="6"/>
      <c r="C12" s="6"/>
      <c r="D12" s="6"/>
      <c r="E12" s="6"/>
      <c r="F12" s="6"/>
      <c r="G12" s="6"/>
      <c r="H12" s="6"/>
      <c r="I12" s="6"/>
      <c r="J12" s="6"/>
      <c r="K12" s="4"/>
      <c r="L12" s="4"/>
      <c r="M12" s="14"/>
      <c r="N12" s="14"/>
      <c r="O12" s="238"/>
      <c r="P12" s="14"/>
      <c r="Q12" s="23"/>
      <c r="R12" s="23"/>
      <c r="S12" s="5">
        <v>10</v>
      </c>
      <c r="T12" s="250" t="e">
        <f>O548</f>
        <v>#N/A</v>
      </c>
      <c r="U12" s="251">
        <f>F489</f>
        <v>499</v>
      </c>
      <c r="V12" s="23"/>
      <c r="W12" s="23"/>
      <c r="X12" s="23"/>
      <c r="Y12" s="23"/>
      <c r="Z12" s="23"/>
    </row>
    <row r="13" spans="1:26" s="15" customFormat="1">
      <c r="A13" s="16" t="s">
        <v>90</v>
      </c>
      <c r="B13" s="322" t="s">
        <v>307</v>
      </c>
      <c r="C13" s="322"/>
      <c r="D13" s="6"/>
      <c r="E13" s="6"/>
      <c r="F13" s="6"/>
      <c r="G13" s="6"/>
      <c r="H13" s="6"/>
      <c r="I13" s="6"/>
      <c r="J13" s="6"/>
      <c r="K13" s="4"/>
      <c r="L13" s="4"/>
      <c r="M13" s="14"/>
      <c r="N13" s="14"/>
      <c r="O13" s="238"/>
      <c r="P13" s="14"/>
      <c r="Q13" s="23"/>
      <c r="R13" s="23"/>
      <c r="S13" s="5">
        <v>11</v>
      </c>
      <c r="T13" s="250" t="e">
        <f>O603</f>
        <v>#N/A</v>
      </c>
      <c r="U13" s="251">
        <f>F603</f>
        <v>531.4</v>
      </c>
      <c r="V13" s="23"/>
      <c r="W13" s="23"/>
      <c r="X13" s="23"/>
      <c r="Y13" s="23"/>
      <c r="Z13" s="23"/>
    </row>
    <row r="14" spans="1:26" s="15" customFormat="1" ht="13.5" customHeight="1">
      <c r="A14" s="4"/>
      <c r="B14" s="6"/>
      <c r="C14" s="6"/>
      <c r="D14" s="6"/>
      <c r="E14" s="6"/>
      <c r="F14" s="6"/>
      <c r="G14" s="6"/>
      <c r="H14" s="6"/>
      <c r="I14" s="6"/>
      <c r="J14" s="6"/>
      <c r="K14" s="4"/>
      <c r="L14" s="4"/>
      <c r="M14" s="14"/>
      <c r="N14" s="14"/>
      <c r="O14" s="238"/>
      <c r="P14" s="14"/>
      <c r="Q14" s="23"/>
      <c r="R14" s="23"/>
      <c r="S14" s="249">
        <v>12</v>
      </c>
      <c r="T14" s="250" t="e">
        <f>O659</f>
        <v>#N/A</v>
      </c>
      <c r="U14" s="251">
        <f>F659</f>
        <v>343.5</v>
      </c>
      <c r="V14" s="23"/>
      <c r="W14" s="23"/>
      <c r="X14" s="23"/>
      <c r="Y14" s="23"/>
      <c r="Z14" s="23"/>
    </row>
    <row r="15" spans="1:26">
      <c r="A15" s="7" t="s">
        <v>91</v>
      </c>
      <c r="B15" s="283">
        <v>1</v>
      </c>
      <c r="C15" s="7"/>
      <c r="D15" s="7"/>
      <c r="E15" s="7"/>
      <c r="F15" s="7"/>
      <c r="G15" s="7"/>
      <c r="H15" s="7"/>
      <c r="I15" s="7"/>
      <c r="J15" s="7"/>
      <c r="K15" s="7"/>
      <c r="L15" s="7"/>
      <c r="S15" s="5">
        <v>13</v>
      </c>
      <c r="T15" s="250" t="e">
        <f>O714</f>
        <v>#N/A</v>
      </c>
      <c r="U15" s="251">
        <f>F714</f>
        <v>451.9</v>
      </c>
    </row>
    <row r="16" spans="1:26" s="15" customFormat="1">
      <c r="A16" s="4"/>
      <c r="B16" s="6"/>
      <c r="C16" s="6"/>
      <c r="D16" s="6"/>
      <c r="E16" s="6"/>
      <c r="F16" s="6"/>
      <c r="G16" s="6"/>
      <c r="H16" s="6"/>
      <c r="I16" s="6"/>
      <c r="J16" s="6"/>
      <c r="K16" s="4"/>
      <c r="L16" s="4"/>
      <c r="M16" s="14"/>
      <c r="N16" s="14"/>
      <c r="O16" s="238"/>
      <c r="P16" s="14"/>
      <c r="Q16" s="23"/>
      <c r="R16" s="23"/>
      <c r="S16" s="5">
        <v>14</v>
      </c>
      <c r="T16" s="250" t="e">
        <f>O769</f>
        <v>#N/A</v>
      </c>
      <c r="U16" s="251">
        <f>F769</f>
        <v>508.3</v>
      </c>
      <c r="V16" s="23"/>
      <c r="W16" s="23"/>
      <c r="X16" s="23"/>
      <c r="Y16" s="23"/>
      <c r="Z16" s="23"/>
    </row>
    <row r="17" spans="1:21">
      <c r="A17" s="340" t="s">
        <v>38</v>
      </c>
      <c r="B17" s="340" t="s">
        <v>92</v>
      </c>
      <c r="C17" s="340" t="s">
        <v>93</v>
      </c>
      <c r="D17" s="340" t="s">
        <v>94</v>
      </c>
      <c r="E17" s="340" t="s">
        <v>95</v>
      </c>
      <c r="F17" s="340" t="s">
        <v>96</v>
      </c>
      <c r="G17" s="340" t="s">
        <v>97</v>
      </c>
      <c r="H17" s="340" t="s">
        <v>98</v>
      </c>
      <c r="I17" s="340"/>
      <c r="J17" s="340"/>
      <c r="K17" s="340"/>
      <c r="L17" s="340"/>
      <c r="M17" s="340"/>
      <c r="N17" s="340"/>
      <c r="O17" s="252"/>
      <c r="S17" s="5">
        <v>15</v>
      </c>
      <c r="T17" s="250" t="e">
        <f>O826</f>
        <v>#N/A</v>
      </c>
      <c r="U17" s="251">
        <f>F826</f>
        <v>476.9</v>
      </c>
    </row>
    <row r="18" spans="1:21" ht="29.25" customHeight="1">
      <c r="A18" s="340"/>
      <c r="B18" s="340"/>
      <c r="C18" s="340"/>
      <c r="D18" s="340"/>
      <c r="E18" s="340"/>
      <c r="F18" s="340"/>
      <c r="G18" s="340"/>
      <c r="H18" s="29" t="s">
        <v>99</v>
      </c>
      <c r="I18" s="29" t="s">
        <v>100</v>
      </c>
      <c r="J18" s="29" t="s">
        <v>101</v>
      </c>
      <c r="K18" s="29" t="s">
        <v>102</v>
      </c>
      <c r="L18" s="29" t="s">
        <v>103</v>
      </c>
      <c r="M18" s="29" t="s">
        <v>104</v>
      </c>
      <c r="N18" s="29" t="s">
        <v>105</v>
      </c>
      <c r="O18" s="253" t="s">
        <v>529</v>
      </c>
      <c r="S18" s="249">
        <v>16</v>
      </c>
      <c r="T18" s="250" t="e">
        <f>O883</f>
        <v>#N/A</v>
      </c>
      <c r="U18" s="251">
        <f>F883</f>
        <v>596.29999999999995</v>
      </c>
    </row>
    <row r="19" spans="1:21">
      <c r="A19" s="334" t="s">
        <v>47</v>
      </c>
      <c r="B19" s="334" t="s">
        <v>155</v>
      </c>
      <c r="C19" s="331" t="s">
        <v>554</v>
      </c>
      <c r="D19" s="50" t="s">
        <v>197</v>
      </c>
      <c r="E19" s="19" t="s">
        <v>198</v>
      </c>
      <c r="F19" s="60">
        <v>90</v>
      </c>
      <c r="G19" s="60">
        <v>83.7</v>
      </c>
      <c r="H19" s="60">
        <v>138.94200000000001</v>
      </c>
      <c r="I19" s="60">
        <v>17.325900000000001</v>
      </c>
      <c r="J19" s="60">
        <v>7.7004000000000001</v>
      </c>
      <c r="K19" s="60">
        <v>8.3699999999999997E-2</v>
      </c>
      <c r="L19" s="60">
        <v>9.2070000000000007</v>
      </c>
      <c r="M19" s="60">
        <v>0.58589999999999998</v>
      </c>
      <c r="N19" s="64">
        <v>52.731000000000002</v>
      </c>
      <c r="O19" s="252" t="e">
        <f>VLOOKUP(D19,'[1]CICLO DE MENUS'!$B$5:$I$60,8,FALSE)*F19</f>
        <v>#N/A</v>
      </c>
      <c r="S19" s="5">
        <v>17</v>
      </c>
      <c r="T19" s="250" t="e">
        <f>O931</f>
        <v>#N/A</v>
      </c>
      <c r="U19" s="251">
        <f>F931</f>
        <v>455.8</v>
      </c>
    </row>
    <row r="20" spans="1:21" ht="13.5" customHeight="1">
      <c r="A20" s="335"/>
      <c r="B20" s="335"/>
      <c r="C20" s="332"/>
      <c r="D20" s="43" t="s">
        <v>117</v>
      </c>
      <c r="E20" s="30" t="s">
        <v>123</v>
      </c>
      <c r="F20" s="31">
        <v>0.5</v>
      </c>
      <c r="G20" s="30">
        <v>0.5</v>
      </c>
      <c r="H20" s="35">
        <v>0</v>
      </c>
      <c r="I20" s="35">
        <v>0</v>
      </c>
      <c r="J20" s="35">
        <v>0</v>
      </c>
      <c r="K20" s="35">
        <v>0</v>
      </c>
      <c r="L20" s="35">
        <v>0.12</v>
      </c>
      <c r="M20" s="35">
        <v>1.5E-3</v>
      </c>
      <c r="N20" s="44">
        <v>193.905</v>
      </c>
      <c r="O20" s="252" t="e">
        <f>VLOOKUP(D20,'[1]CICLO DE MENUS'!$B$5:$I$60,8,FALSE)*F20</f>
        <v>#N/A</v>
      </c>
      <c r="S20" s="5">
        <v>18</v>
      </c>
      <c r="T20" s="250" t="e">
        <f>O988</f>
        <v>#N/A</v>
      </c>
      <c r="U20" s="251">
        <f>F988</f>
        <v>478.4</v>
      </c>
    </row>
    <row r="21" spans="1:21" ht="15" customHeight="1">
      <c r="A21" s="335"/>
      <c r="B21" s="335"/>
      <c r="C21" s="332"/>
      <c r="D21" s="43" t="s">
        <v>185</v>
      </c>
      <c r="E21" s="30" t="s">
        <v>186</v>
      </c>
      <c r="F21" s="31">
        <v>4</v>
      </c>
      <c r="G21" s="30">
        <v>4</v>
      </c>
      <c r="H21" s="35">
        <v>36</v>
      </c>
      <c r="I21" s="35">
        <v>0</v>
      </c>
      <c r="J21" s="35">
        <v>4</v>
      </c>
      <c r="K21" s="35">
        <v>0</v>
      </c>
      <c r="L21" s="35">
        <v>0</v>
      </c>
      <c r="M21" s="35">
        <v>0</v>
      </c>
      <c r="N21" s="44">
        <v>0</v>
      </c>
      <c r="O21" s="252" t="e">
        <f>VLOOKUP(D21,'[1]CICLO DE MENUS'!$B$5:$I$60,8,FALSE)*F21</f>
        <v>#N/A</v>
      </c>
      <c r="S21" s="5">
        <v>19</v>
      </c>
      <c r="T21" s="250" t="e">
        <f>O1042</f>
        <v>#N/A</v>
      </c>
      <c r="U21" s="251">
        <f>F1042</f>
        <v>448</v>
      </c>
    </row>
    <row r="22" spans="1:21" ht="15" customHeight="1">
      <c r="A22" s="335"/>
      <c r="B22" s="335"/>
      <c r="C22" s="332"/>
      <c r="D22" s="43" t="s">
        <v>556</v>
      </c>
      <c r="E22" s="30" t="s">
        <v>225</v>
      </c>
      <c r="F22" s="31">
        <v>4</v>
      </c>
      <c r="G22" s="31">
        <v>4</v>
      </c>
      <c r="H22" s="31">
        <v>14.6</v>
      </c>
      <c r="I22" s="31">
        <v>0</v>
      </c>
      <c r="J22" s="31">
        <v>0</v>
      </c>
      <c r="K22" s="31">
        <v>3.6</v>
      </c>
      <c r="L22" s="31">
        <v>1.7</v>
      </c>
      <c r="M22" s="31">
        <v>0.2</v>
      </c>
      <c r="N22" s="81">
        <v>1.6</v>
      </c>
      <c r="O22" s="252">
        <f>+F22*4.46</f>
        <v>17.84</v>
      </c>
      <c r="S22" s="5"/>
      <c r="T22" s="250"/>
      <c r="U22" s="251"/>
    </row>
    <row r="23" spans="1:21" ht="15.75" customHeight="1">
      <c r="A23" s="335"/>
      <c r="B23" s="335"/>
      <c r="C23" s="332"/>
      <c r="D23" s="34" t="s">
        <v>115</v>
      </c>
      <c r="E23" s="30" t="s">
        <v>121</v>
      </c>
      <c r="F23" s="35">
        <v>1.0526315789473684</v>
      </c>
      <c r="G23" s="35">
        <v>1</v>
      </c>
      <c r="H23" s="35">
        <v>1.44</v>
      </c>
      <c r="I23" s="35">
        <v>4.7E-2</v>
      </c>
      <c r="J23" s="35">
        <v>3.0000000000000001E-3</v>
      </c>
      <c r="K23" s="35">
        <v>0.29299999999999998</v>
      </c>
      <c r="L23" s="35">
        <v>0.4</v>
      </c>
      <c r="M23" s="35">
        <v>1.3000000000000001E-2</v>
      </c>
      <c r="N23" s="44">
        <v>0</v>
      </c>
      <c r="O23" s="252" t="e">
        <f>VLOOKUP(D23,'[1]CICLO DE MENUS'!$B$5:$I$60,8,FALSE)*F23</f>
        <v>#N/A</v>
      </c>
      <c r="S23" s="249">
        <v>20</v>
      </c>
      <c r="T23" s="250" t="e">
        <f>O1098</f>
        <v>#N/A</v>
      </c>
      <c r="U23" s="251">
        <f>F1098</f>
        <v>457.90000000000003</v>
      </c>
    </row>
    <row r="24" spans="1:21" ht="30.75" customHeight="1">
      <c r="A24" s="335"/>
      <c r="B24" s="334" t="s">
        <v>155</v>
      </c>
      <c r="C24" s="331" t="s">
        <v>131</v>
      </c>
      <c r="D24" s="34" t="s">
        <v>561</v>
      </c>
      <c r="E24" s="30" t="s">
        <v>560</v>
      </c>
      <c r="F24" s="30">
        <v>25</v>
      </c>
      <c r="G24" s="30">
        <v>25</v>
      </c>
      <c r="H24" s="31">
        <v>30.5</v>
      </c>
      <c r="I24" s="31">
        <v>1.925</v>
      </c>
      <c r="J24" s="31">
        <v>0.125</v>
      </c>
      <c r="K24" s="31">
        <v>4.625</v>
      </c>
      <c r="L24" s="31">
        <v>3.5</v>
      </c>
      <c r="M24" s="31">
        <v>0.42499999999999999</v>
      </c>
      <c r="N24" s="32">
        <v>1.5</v>
      </c>
      <c r="O24" s="252" t="e">
        <f>VLOOKUP(D24,'[1]CICLO DE MENUS'!$B$5:$I$60,8,FALSE)*F24</f>
        <v>#N/A</v>
      </c>
      <c r="S24" s="254" t="s">
        <v>532</v>
      </c>
      <c r="T24" s="255" t="e">
        <f>AVERAGE(T3:T23)</f>
        <v>#N/A</v>
      </c>
      <c r="U24" s="256">
        <f>AVERAGE(U3:U23)</f>
        <v>477.78915204678361</v>
      </c>
    </row>
    <row r="25" spans="1:21" ht="24.75" customHeight="1">
      <c r="A25" s="335"/>
      <c r="B25" s="335"/>
      <c r="C25" s="332"/>
      <c r="D25" s="34" t="s">
        <v>153</v>
      </c>
      <c r="E25" s="30" t="s">
        <v>159</v>
      </c>
      <c r="F25" s="30">
        <v>15</v>
      </c>
      <c r="G25" s="35">
        <v>12</v>
      </c>
      <c r="H25" s="35">
        <v>8.8800000000000008</v>
      </c>
      <c r="I25" s="35">
        <v>0.22799999999999998</v>
      </c>
      <c r="J25" s="35">
        <v>1.2000000000000002E-2</v>
      </c>
      <c r="K25" s="35">
        <v>1.8360000000000003</v>
      </c>
      <c r="L25" s="35">
        <v>1.68</v>
      </c>
      <c r="M25" s="35">
        <v>3.5999999999999997E-2</v>
      </c>
      <c r="N25" s="44">
        <v>1.65</v>
      </c>
      <c r="O25" s="252" t="e">
        <f>VLOOKUP(D25,'[1]CICLO DE MENUS'!$B$5:$I$60,8,FALSE)*F25</f>
        <v>#N/A</v>
      </c>
    </row>
    <row r="26" spans="1:21" ht="21" customHeight="1">
      <c r="A26" s="335"/>
      <c r="B26" s="335"/>
      <c r="C26" s="332"/>
      <c r="D26" s="34" t="s">
        <v>154</v>
      </c>
      <c r="E26" s="30" t="s">
        <v>160</v>
      </c>
      <c r="F26" s="30">
        <v>13</v>
      </c>
      <c r="G26" s="30">
        <v>13</v>
      </c>
      <c r="H26" s="35">
        <v>64.87</v>
      </c>
      <c r="I26" s="31">
        <v>3.4190000000000005</v>
      </c>
      <c r="J26" s="31">
        <v>3.4580000000000002</v>
      </c>
      <c r="K26" s="31">
        <v>4.992</v>
      </c>
      <c r="L26" s="35">
        <v>122.2</v>
      </c>
      <c r="M26" s="31">
        <v>6.5000000000000002E-2</v>
      </c>
      <c r="N26" s="32">
        <v>48</v>
      </c>
      <c r="O26" s="252" t="e">
        <f>VLOOKUP(D26,'[1]CICLO DE MENUS'!$B$5:$I$60,8,FALSE)*F26</f>
        <v>#N/A</v>
      </c>
    </row>
    <row r="27" spans="1:21" ht="13.5" customHeight="1">
      <c r="A27" s="335"/>
      <c r="B27" s="335"/>
      <c r="C27" s="332"/>
      <c r="D27" s="34" t="s">
        <v>115</v>
      </c>
      <c r="E27" s="30" t="s">
        <v>121</v>
      </c>
      <c r="F27" s="35">
        <v>1.0526315789473684</v>
      </c>
      <c r="G27" s="35">
        <v>1</v>
      </c>
      <c r="H27" s="35">
        <v>1.44</v>
      </c>
      <c r="I27" s="35">
        <v>4.7E-2</v>
      </c>
      <c r="J27" s="35">
        <v>3.0000000000000001E-3</v>
      </c>
      <c r="K27" s="35">
        <v>0.29299999999999998</v>
      </c>
      <c r="L27" s="35">
        <v>0.4</v>
      </c>
      <c r="M27" s="35">
        <v>1.3000000000000001E-2</v>
      </c>
      <c r="N27" s="44">
        <v>0</v>
      </c>
      <c r="O27" s="252" t="e">
        <f>VLOOKUP(D27,'[1]CICLO DE MENUS'!$B$5:$I$60,8,FALSE)*F27</f>
        <v>#N/A</v>
      </c>
    </row>
    <row r="28" spans="1:21" ht="15" customHeight="1">
      <c r="A28" s="335"/>
      <c r="B28" s="335"/>
      <c r="C28" s="332"/>
      <c r="D28" s="34" t="s">
        <v>116</v>
      </c>
      <c r="E28" s="30" t="s">
        <v>122</v>
      </c>
      <c r="F28" s="35">
        <v>2.2222222222222223</v>
      </c>
      <c r="G28" s="35">
        <v>2</v>
      </c>
      <c r="H28" s="35">
        <v>0.88</v>
      </c>
      <c r="I28" s="35">
        <v>4.5999999999999999E-2</v>
      </c>
      <c r="J28" s="35">
        <v>1.2E-2</v>
      </c>
      <c r="K28" s="35">
        <v>0.11800000000000001</v>
      </c>
      <c r="L28" s="35">
        <v>1.64</v>
      </c>
      <c r="M28" s="35">
        <v>3.6000000000000004E-2</v>
      </c>
      <c r="N28" s="44">
        <v>1</v>
      </c>
      <c r="O28" s="252" t="e">
        <f>VLOOKUP(D28,'[1]CICLO DE MENUS'!$B$5:$I$60,8,FALSE)*F28</f>
        <v>#N/A</v>
      </c>
    </row>
    <row r="29" spans="1:21" ht="25.5" customHeight="1">
      <c r="A29" s="336"/>
      <c r="B29" s="336"/>
      <c r="C29" s="333"/>
      <c r="D29" s="34" t="s">
        <v>114</v>
      </c>
      <c r="E29" s="30" t="s">
        <v>120</v>
      </c>
      <c r="F29" s="35">
        <v>6</v>
      </c>
      <c r="G29" s="35">
        <v>5.7</v>
      </c>
      <c r="H29" s="35">
        <v>2.2799999999999998</v>
      </c>
      <c r="I29" s="35">
        <v>7.9799999999999996E-2</v>
      </c>
      <c r="J29" s="35">
        <v>5.7000000000000002E-3</v>
      </c>
      <c r="K29" s="35">
        <v>0.43890000000000001</v>
      </c>
      <c r="L29" s="35">
        <v>1.3680000000000001</v>
      </c>
      <c r="M29" s="35">
        <v>1.7100000000000001E-2</v>
      </c>
      <c r="N29" s="44">
        <v>0.24</v>
      </c>
      <c r="O29" s="252" t="e">
        <f>VLOOKUP(D29,'[1]CICLO DE MENUS'!$B$5:$I$60,8,FALSE)*F29</f>
        <v>#N/A</v>
      </c>
    </row>
    <row r="30" spans="1:21" ht="30.75" customHeight="1">
      <c r="A30" s="334" t="s">
        <v>161</v>
      </c>
      <c r="B30" s="334" t="s">
        <v>162</v>
      </c>
      <c r="C30" s="328" t="s">
        <v>55</v>
      </c>
      <c r="D30" s="34" t="s">
        <v>163</v>
      </c>
      <c r="E30" s="30" t="s">
        <v>164</v>
      </c>
      <c r="F30" s="35">
        <v>40</v>
      </c>
      <c r="G30" s="35">
        <v>40</v>
      </c>
      <c r="H30" s="35">
        <v>141.19999999999999</v>
      </c>
      <c r="I30" s="35">
        <v>2.68</v>
      </c>
      <c r="J30" s="35">
        <v>0.16</v>
      </c>
      <c r="K30" s="35">
        <v>32.04</v>
      </c>
      <c r="L30" s="35">
        <v>3.6</v>
      </c>
      <c r="M30" s="35">
        <v>0.32</v>
      </c>
      <c r="N30" s="44">
        <v>0.8</v>
      </c>
      <c r="O30" s="252" t="e">
        <f>VLOOKUP(D30,'[1]CICLO DE MENUS'!$B$5:$I$60,8,FALSE)*F30</f>
        <v>#N/A</v>
      </c>
    </row>
    <row r="31" spans="1:21" ht="27.75" customHeight="1">
      <c r="A31" s="335"/>
      <c r="B31" s="335"/>
      <c r="C31" s="329"/>
      <c r="D31" s="34" t="s">
        <v>113</v>
      </c>
      <c r="E31" s="30" t="s">
        <v>119</v>
      </c>
      <c r="F31" s="35">
        <v>6</v>
      </c>
      <c r="G31" s="35">
        <v>5.0999999999999996</v>
      </c>
      <c r="H31" s="35">
        <v>2.3969999999999998</v>
      </c>
      <c r="I31" s="35">
        <v>3.5699999999999996E-2</v>
      </c>
      <c r="J31" s="35">
        <v>5.1000000000000004E-3</v>
      </c>
      <c r="K31" s="35">
        <v>0.48449999999999993</v>
      </c>
      <c r="L31" s="35">
        <v>1.3769999999999998</v>
      </c>
      <c r="M31" s="35">
        <v>2.0400000000000001E-2</v>
      </c>
      <c r="N31" s="44">
        <v>2.1</v>
      </c>
      <c r="O31" s="252" t="e">
        <f>VLOOKUP(D31,'[1]CICLO DE MENUS'!$B$5:$I$60,8,FALSE)*F31</f>
        <v>#N/A</v>
      </c>
    </row>
    <row r="32" spans="1:21" ht="17.25" customHeight="1">
      <c r="A32" s="335"/>
      <c r="B32" s="335"/>
      <c r="C32" s="329"/>
      <c r="D32" s="36" t="s">
        <v>185</v>
      </c>
      <c r="E32" s="30" t="s">
        <v>186</v>
      </c>
      <c r="F32" s="35">
        <v>3</v>
      </c>
      <c r="G32" s="35">
        <v>3</v>
      </c>
      <c r="H32" s="35">
        <v>27</v>
      </c>
      <c r="I32" s="35">
        <v>0</v>
      </c>
      <c r="J32" s="35">
        <v>3</v>
      </c>
      <c r="K32" s="35">
        <v>0</v>
      </c>
      <c r="L32" s="35">
        <v>0</v>
      </c>
      <c r="M32" s="35">
        <v>0</v>
      </c>
      <c r="N32" s="44">
        <v>0</v>
      </c>
      <c r="O32" s="252" t="e">
        <f>VLOOKUP(D32,'[1]CICLO DE MENUS'!$B$5:$I$60,8,FALSE)*F32</f>
        <v>#N/A</v>
      </c>
    </row>
    <row r="33" spans="1:15" ht="14.25" customHeight="1">
      <c r="A33" s="336"/>
      <c r="B33" s="336"/>
      <c r="C33" s="341"/>
      <c r="D33" s="36" t="s">
        <v>117</v>
      </c>
      <c r="E33" s="30" t="s">
        <v>123</v>
      </c>
      <c r="F33" s="35">
        <v>0.5</v>
      </c>
      <c r="G33" s="35">
        <v>0.5</v>
      </c>
      <c r="H33" s="35">
        <v>0</v>
      </c>
      <c r="I33" s="35">
        <v>0</v>
      </c>
      <c r="J33" s="35">
        <v>0</v>
      </c>
      <c r="K33" s="35">
        <v>0</v>
      </c>
      <c r="L33" s="35">
        <v>0.12</v>
      </c>
      <c r="M33" s="35">
        <v>1.5E-3</v>
      </c>
      <c r="N33" s="44">
        <v>193.905</v>
      </c>
      <c r="O33" s="252" t="e">
        <f>VLOOKUP(D33,'[1]CICLO DE MENUS'!$B$5:$I$60,8,FALSE)*F33</f>
        <v>#N/A</v>
      </c>
    </row>
    <row r="34" spans="1:15" ht="28.5" customHeight="1">
      <c r="A34" s="334" t="s">
        <v>165</v>
      </c>
      <c r="B34" s="334" t="s">
        <v>162</v>
      </c>
      <c r="C34" s="328" t="s">
        <v>125</v>
      </c>
      <c r="D34" s="36" t="s">
        <v>187</v>
      </c>
      <c r="E34" s="30" t="s">
        <v>166</v>
      </c>
      <c r="F34" s="35">
        <v>97</v>
      </c>
      <c r="G34" s="35">
        <v>69.84</v>
      </c>
      <c r="H34" s="35">
        <v>92.188800000000015</v>
      </c>
      <c r="I34" s="35">
        <v>0.76824000000000014</v>
      </c>
      <c r="J34" s="35">
        <v>0.13968000000000003</v>
      </c>
      <c r="K34" s="35">
        <v>21.161519999999999</v>
      </c>
      <c r="L34" s="35">
        <v>2.0952000000000002</v>
      </c>
      <c r="M34" s="35">
        <v>0.34920000000000001</v>
      </c>
      <c r="N34" s="44">
        <v>3.88</v>
      </c>
      <c r="O34" s="252" t="e">
        <f>VLOOKUP(D34,'[1]CICLO DE MENUS'!$B$5:$I$60,8,FALSE)*F34</f>
        <v>#N/A</v>
      </c>
    </row>
    <row r="35" spans="1:15" ht="17.25" customHeight="1">
      <c r="A35" s="336"/>
      <c r="B35" s="336"/>
      <c r="C35" s="341"/>
      <c r="D35" s="36" t="s">
        <v>185</v>
      </c>
      <c r="E35" s="30" t="s">
        <v>186</v>
      </c>
      <c r="F35" s="31">
        <v>8</v>
      </c>
      <c r="G35" s="30">
        <v>8</v>
      </c>
      <c r="H35" s="30">
        <v>72</v>
      </c>
      <c r="I35" s="30">
        <v>0</v>
      </c>
      <c r="J35" s="30">
        <v>8</v>
      </c>
      <c r="K35" s="30">
        <v>0</v>
      </c>
      <c r="L35" s="30">
        <v>0</v>
      </c>
      <c r="M35" s="30">
        <v>0</v>
      </c>
      <c r="N35" s="32">
        <v>0</v>
      </c>
      <c r="O35" s="252" t="e">
        <f>VLOOKUP(D35,'[1]CICLO DE MENUS'!$B$5:$I$60,8,FALSE)*F35</f>
        <v>#N/A</v>
      </c>
    </row>
    <row r="36" spans="1:15" ht="15.75" customHeight="1">
      <c r="A36" s="334" t="s">
        <v>50</v>
      </c>
      <c r="B36" s="334" t="s">
        <v>167</v>
      </c>
      <c r="C36" s="328" t="s">
        <v>56</v>
      </c>
      <c r="D36" s="38" t="s">
        <v>168</v>
      </c>
      <c r="E36" s="30" t="s">
        <v>169</v>
      </c>
      <c r="F36" s="35">
        <v>50</v>
      </c>
      <c r="G36" s="35">
        <v>40</v>
      </c>
      <c r="H36" s="35">
        <v>9.1999999999999993</v>
      </c>
      <c r="I36" s="35">
        <v>0.36</v>
      </c>
      <c r="J36" s="35">
        <v>0.04</v>
      </c>
      <c r="K36" s="35">
        <v>1.64</v>
      </c>
      <c r="L36" s="35">
        <v>3.6</v>
      </c>
      <c r="M36" s="35">
        <v>0.2</v>
      </c>
      <c r="N36" s="44">
        <v>3</v>
      </c>
      <c r="O36" s="252" t="e">
        <f>VLOOKUP(D36,'[1]CICLO DE MENUS'!$B$5:$I$60,8,FALSE)*F36</f>
        <v>#N/A</v>
      </c>
    </row>
    <row r="37" spans="1:15" ht="15.75" customHeight="1">
      <c r="A37" s="335"/>
      <c r="B37" s="335"/>
      <c r="C37" s="329"/>
      <c r="D37" s="38" t="s">
        <v>114</v>
      </c>
      <c r="E37" s="30" t="s">
        <v>120</v>
      </c>
      <c r="F37" s="35">
        <v>26</v>
      </c>
      <c r="G37" s="35">
        <v>24.7</v>
      </c>
      <c r="H37" s="35">
        <v>9.8800000000000008</v>
      </c>
      <c r="I37" s="35">
        <v>0.3458</v>
      </c>
      <c r="J37" s="35">
        <v>2.4700000000000003E-2</v>
      </c>
      <c r="K37" s="35">
        <v>1.9018999999999999</v>
      </c>
      <c r="L37" s="35">
        <v>5.9279999999999999</v>
      </c>
      <c r="M37" s="35">
        <v>7.4099999999999999E-2</v>
      </c>
      <c r="N37" s="44">
        <v>1.04</v>
      </c>
      <c r="O37" s="252" t="e">
        <f>VLOOKUP(D37,'[1]CICLO DE MENUS'!$B$5:$I$60,8,FALSE)*F37</f>
        <v>#N/A</v>
      </c>
    </row>
    <row r="38" spans="1:15">
      <c r="A38" s="335"/>
      <c r="B38" s="335"/>
      <c r="C38" s="329"/>
      <c r="D38" s="39" t="s">
        <v>116</v>
      </c>
      <c r="E38" s="30" t="s">
        <v>122</v>
      </c>
      <c r="F38" s="31">
        <v>0.55555555555555558</v>
      </c>
      <c r="G38" s="31">
        <v>0.5</v>
      </c>
      <c r="H38" s="31">
        <v>0.22</v>
      </c>
      <c r="I38" s="31">
        <v>1.15E-2</v>
      </c>
      <c r="J38" s="31">
        <v>3.0000000000000001E-3</v>
      </c>
      <c r="K38" s="31">
        <v>2.9500000000000002E-2</v>
      </c>
      <c r="L38" s="31">
        <v>0.41</v>
      </c>
      <c r="M38" s="31">
        <v>9.0000000000000011E-3</v>
      </c>
      <c r="N38" s="32">
        <v>0</v>
      </c>
      <c r="O38" s="252" t="e">
        <f>VLOOKUP(D38,'[1]CICLO DE MENUS'!$B$5:$I$60,8,FALSE)*F38</f>
        <v>#N/A</v>
      </c>
    </row>
    <row r="39" spans="1:15">
      <c r="A39" s="336"/>
      <c r="B39" s="336"/>
      <c r="C39" s="341"/>
      <c r="D39" s="39" t="s">
        <v>189</v>
      </c>
      <c r="E39" s="30" t="s">
        <v>188</v>
      </c>
      <c r="F39" s="31">
        <v>2</v>
      </c>
      <c r="G39" s="31">
        <v>1</v>
      </c>
      <c r="H39" s="31">
        <v>0.44</v>
      </c>
      <c r="I39" s="31">
        <v>3.0000000000000001E-3</v>
      </c>
      <c r="J39" s="31">
        <v>3.0000000000000001E-3</v>
      </c>
      <c r="K39" s="31">
        <v>9.3000000000000013E-2</v>
      </c>
      <c r="L39" s="31">
        <v>0.19</v>
      </c>
      <c r="M39" s="31">
        <v>5.0000000000000001E-3</v>
      </c>
      <c r="N39" s="32">
        <v>0.08</v>
      </c>
      <c r="O39" s="252" t="e">
        <f>VLOOKUP(D39,'[1]CICLO DE MENUS'!$B$5:$I$60,8,FALSE)*F39</f>
        <v>#N/A</v>
      </c>
    </row>
    <row r="40" spans="1:15" ht="26.25" customHeight="1">
      <c r="A40" s="27" t="s">
        <v>51</v>
      </c>
      <c r="B40" s="27" t="s">
        <v>167</v>
      </c>
      <c r="C40" s="55" t="s">
        <v>83</v>
      </c>
      <c r="D40" s="34" t="s">
        <v>170</v>
      </c>
      <c r="E40" s="30" t="s">
        <v>171</v>
      </c>
      <c r="F40" s="30">
        <v>86</v>
      </c>
      <c r="G40" s="30">
        <v>64.5</v>
      </c>
      <c r="H40" s="30">
        <v>50.31</v>
      </c>
      <c r="I40" s="30">
        <v>0.58050000000000002</v>
      </c>
      <c r="J40" s="30">
        <v>0.25800000000000001</v>
      </c>
      <c r="K40" s="30">
        <v>9.7394999999999996</v>
      </c>
      <c r="L40" s="30">
        <v>10.32</v>
      </c>
      <c r="M40" s="30">
        <v>0.19349999999999998</v>
      </c>
      <c r="N40" s="32">
        <v>2.58</v>
      </c>
      <c r="O40" s="252" t="e">
        <f>VLOOKUP(D40,'[1]CICLO DE MENUS'!$B$5:$I$60,8,FALSE)*F40</f>
        <v>#N/A</v>
      </c>
    </row>
    <row r="41" spans="1:15" ht="27.75" customHeight="1">
      <c r="A41" s="27" t="s">
        <v>52</v>
      </c>
      <c r="B41" s="27" t="s">
        <v>172</v>
      </c>
      <c r="C41" s="351" t="s">
        <v>74</v>
      </c>
      <c r="D41" s="353"/>
      <c r="E41" s="30"/>
      <c r="F41" s="30"/>
      <c r="G41" s="30"/>
      <c r="H41" s="30"/>
      <c r="I41" s="30"/>
      <c r="J41" s="30"/>
      <c r="K41" s="30"/>
      <c r="L41" s="30"/>
      <c r="M41" s="30"/>
      <c r="N41" s="41"/>
      <c r="O41" s="252"/>
    </row>
    <row r="42" spans="1:15" ht="22.5" customHeight="1">
      <c r="A42" s="27" t="s">
        <v>173</v>
      </c>
      <c r="B42" s="27" t="s">
        <v>174</v>
      </c>
      <c r="C42" s="55" t="s">
        <v>175</v>
      </c>
      <c r="D42" s="69" t="s">
        <v>176</v>
      </c>
      <c r="E42" s="30" t="s">
        <v>177</v>
      </c>
      <c r="F42" s="30">
        <v>8</v>
      </c>
      <c r="G42" s="30">
        <v>8</v>
      </c>
      <c r="H42" s="31">
        <v>31.76</v>
      </c>
      <c r="I42" s="31">
        <v>0</v>
      </c>
      <c r="J42" s="31">
        <v>0</v>
      </c>
      <c r="K42" s="31">
        <v>7.944</v>
      </c>
      <c r="L42" s="31">
        <v>0</v>
      </c>
      <c r="M42" s="31">
        <v>8.0000000000000002E-3</v>
      </c>
      <c r="N42" s="32">
        <v>0</v>
      </c>
      <c r="O42" s="252" t="e">
        <f>VLOOKUP(D42,'[1]CICLO DE MENUS'!$B$5:$I$60,8,FALSE)*F42</f>
        <v>#N/A</v>
      </c>
    </row>
    <row r="43" spans="1:15" ht="21" customHeight="1">
      <c r="A43" s="27" t="s">
        <v>178</v>
      </c>
      <c r="B43" s="27" t="s">
        <v>179</v>
      </c>
      <c r="C43" s="55" t="s">
        <v>180</v>
      </c>
      <c r="D43" s="68" t="s">
        <v>181</v>
      </c>
      <c r="E43" s="30"/>
      <c r="F43" s="30"/>
      <c r="G43" s="30"/>
      <c r="H43" s="30"/>
      <c r="I43" s="30"/>
      <c r="J43" s="30"/>
      <c r="K43" s="30"/>
      <c r="L43" s="30"/>
      <c r="M43" s="30"/>
      <c r="N43" s="32"/>
      <c r="O43" s="252" t="e">
        <f>VLOOKUP(D43,'[1]CICLO DE MENUS'!$B$5:$I$60,8,FALSE)*F43</f>
        <v>#N/A</v>
      </c>
    </row>
    <row r="44" spans="1:15" ht="30.75" customHeight="1">
      <c r="A44" s="37" t="s">
        <v>182</v>
      </c>
      <c r="B44" s="342" t="s">
        <v>190</v>
      </c>
      <c r="C44" s="343"/>
      <c r="D44" s="344"/>
      <c r="E44" s="30"/>
      <c r="F44" s="30"/>
      <c r="G44" s="30"/>
      <c r="H44" s="30"/>
      <c r="I44" s="30"/>
      <c r="J44" s="30"/>
      <c r="K44" s="30"/>
      <c r="L44" s="30"/>
      <c r="M44" s="30"/>
      <c r="N44" s="41"/>
      <c r="O44" s="252"/>
    </row>
    <row r="45" spans="1:15">
      <c r="A45" s="17"/>
      <c r="B45" s="17"/>
      <c r="C45" s="42"/>
      <c r="D45" s="40"/>
      <c r="E45" s="30"/>
      <c r="F45" s="30"/>
      <c r="G45" s="30"/>
      <c r="H45" s="30"/>
      <c r="I45" s="30"/>
      <c r="J45" s="30"/>
      <c r="K45" s="30"/>
      <c r="L45" s="30"/>
      <c r="M45" s="30"/>
      <c r="N45" s="33"/>
      <c r="O45" s="252"/>
    </row>
    <row r="46" spans="1:15" s="257" customFormat="1">
      <c r="F46" s="256">
        <f>SUM(F19:F42)</f>
        <v>488.88304093567251</v>
      </c>
      <c r="L46" s="258"/>
      <c r="O46" s="259" t="e">
        <f>SUM(O19:O42)</f>
        <v>#N/A</v>
      </c>
    </row>
    <row r="47" spans="1:15">
      <c r="A47" s="345" t="s">
        <v>106</v>
      </c>
      <c r="B47" s="345"/>
      <c r="C47" s="345"/>
      <c r="D47" s="345"/>
      <c r="E47" s="345"/>
      <c r="F47" s="345"/>
      <c r="G47" s="45"/>
      <c r="H47" s="45">
        <f>SUM(H19:H45)</f>
        <v>736.42780000000016</v>
      </c>
      <c r="I47" s="45">
        <f t="shared" ref="I47:N47" si="0">SUM(I19:I45)</f>
        <v>27.902440000000002</v>
      </c>
      <c r="J47" s="45">
        <f t="shared" si="0"/>
        <v>26.952579999999998</v>
      </c>
      <c r="K47" s="45">
        <f t="shared" si="0"/>
        <v>91.313519999999997</v>
      </c>
      <c r="L47" s="45">
        <f t="shared" si="0"/>
        <v>169.8552</v>
      </c>
      <c r="M47" s="45">
        <f t="shared" si="0"/>
        <v>2.5731999999999995</v>
      </c>
      <c r="N47" s="45">
        <f t="shared" si="0"/>
        <v>508.01100000000002</v>
      </c>
    </row>
    <row r="48" spans="1:15">
      <c r="A48" s="345" t="s">
        <v>107</v>
      </c>
      <c r="B48" s="345"/>
      <c r="C48" s="345"/>
      <c r="D48" s="345"/>
      <c r="E48" s="345"/>
      <c r="F48" s="345"/>
      <c r="G48" s="45"/>
      <c r="H48" s="45">
        <v>1994</v>
      </c>
      <c r="I48" s="45">
        <v>69.8</v>
      </c>
      <c r="J48" s="45">
        <v>66.5</v>
      </c>
      <c r="K48" s="45">
        <v>279.2</v>
      </c>
      <c r="L48" s="45">
        <v>1100</v>
      </c>
      <c r="M48" s="47">
        <v>8.6999999999999993</v>
      </c>
      <c r="N48" s="47">
        <v>1500</v>
      </c>
    </row>
    <row r="49" spans="1:26">
      <c r="A49" s="345" t="s">
        <v>108</v>
      </c>
      <c r="B49" s="345"/>
      <c r="C49" s="345"/>
      <c r="D49" s="345"/>
      <c r="E49" s="345"/>
      <c r="F49" s="345"/>
      <c r="G49" s="46"/>
      <c r="H49" s="46">
        <v>0.32768836509528593</v>
      </c>
      <c r="I49" s="46">
        <v>0.23616840974212031</v>
      </c>
      <c r="J49" s="46">
        <v>0.37073556390977441</v>
      </c>
      <c r="K49" s="46">
        <v>0.31292874283667621</v>
      </c>
      <c r="L49" s="46">
        <v>0.17152927272727272</v>
      </c>
      <c r="M49" s="48">
        <v>0.29130862068965524</v>
      </c>
      <c r="N49" s="48">
        <v>0.48402933333333331</v>
      </c>
    </row>
    <row r="50" spans="1:26" s="23" customFormat="1">
      <c r="O50" s="238"/>
    </row>
    <row r="51" spans="1:26">
      <c r="A51" s="346" t="s">
        <v>109</v>
      </c>
      <c r="B51" s="346"/>
      <c r="C51" s="346"/>
      <c r="D51" s="347"/>
      <c r="E51" s="351" t="s">
        <v>562</v>
      </c>
      <c r="F51" s="352"/>
      <c r="G51" s="352"/>
      <c r="H51" s="352"/>
      <c r="I51" s="352"/>
      <c r="J51" s="352"/>
      <c r="K51" s="352"/>
      <c r="L51" s="352"/>
      <c r="M51" s="352"/>
      <c r="N51" s="353"/>
    </row>
    <row r="52" spans="1:26" ht="7.5" customHeight="1">
      <c r="A52" s="23"/>
      <c r="B52" s="23"/>
      <c r="C52" s="23"/>
      <c r="D52" s="18"/>
      <c r="E52" s="18"/>
      <c r="F52" s="18"/>
      <c r="G52" s="18"/>
      <c r="H52" s="18"/>
      <c r="I52" s="18"/>
      <c r="J52" s="18"/>
      <c r="K52" s="18"/>
      <c r="L52" s="18"/>
      <c r="M52" s="18"/>
    </row>
    <row r="53" spans="1:26" ht="42" customHeight="1">
      <c r="A53" s="23" t="s">
        <v>36</v>
      </c>
      <c r="B53" s="354"/>
      <c r="C53" s="354"/>
      <c r="D53" s="354"/>
      <c r="E53" s="354"/>
      <c r="F53" s="354"/>
      <c r="H53" s="346" t="s">
        <v>37</v>
      </c>
      <c r="I53" s="346"/>
      <c r="J53" s="347"/>
      <c r="K53" s="348">
        <v>1088304193</v>
      </c>
      <c r="L53" s="348"/>
      <c r="M53" s="348"/>
      <c r="N53" s="348"/>
    </row>
    <row r="54" spans="1:26" ht="13.5" customHeight="1"/>
    <row r="55" spans="1:26" s="13" customFormat="1">
      <c r="A55" s="3"/>
      <c r="B55" s="3"/>
      <c r="C55" s="3"/>
      <c r="D55" s="3"/>
      <c r="E55" s="3"/>
      <c r="F55" s="3"/>
      <c r="G55" s="3"/>
      <c r="H55" s="3"/>
      <c r="I55" s="3"/>
      <c r="J55" s="3"/>
      <c r="K55" s="3"/>
      <c r="L55" s="3"/>
      <c r="O55" s="245"/>
    </row>
    <row r="56" spans="1:26" s="13" customFormat="1">
      <c r="A56" s="310" t="s">
        <v>1</v>
      </c>
      <c r="B56" s="310"/>
      <c r="C56" s="319" t="s">
        <v>39</v>
      </c>
      <c r="D56" s="319"/>
      <c r="E56" s="319"/>
      <c r="F56" s="319"/>
      <c r="G56" s="319"/>
      <c r="H56" s="319"/>
      <c r="I56" s="319"/>
      <c r="J56" s="319"/>
      <c r="K56" s="319"/>
      <c r="L56" s="319"/>
      <c r="O56" s="245"/>
    </row>
    <row r="57" spans="1:26" s="13" customFormat="1" ht="7.5" customHeight="1">
      <c r="A57" s="4"/>
      <c r="B57" s="4"/>
      <c r="C57" s="3"/>
      <c r="D57" s="3"/>
      <c r="E57" s="3"/>
      <c r="F57" s="3"/>
      <c r="G57" s="3"/>
      <c r="H57" s="3"/>
      <c r="I57" s="3"/>
      <c r="J57" s="3"/>
      <c r="K57" s="3"/>
      <c r="L57" s="3"/>
      <c r="O57" s="245"/>
    </row>
    <row r="58" spans="1:26" s="13" customFormat="1">
      <c r="A58" s="310" t="s">
        <v>5</v>
      </c>
      <c r="B58" s="310"/>
      <c r="C58" s="5" t="s">
        <v>537</v>
      </c>
      <c r="D58" s="3"/>
      <c r="E58" s="3"/>
      <c r="F58" s="3"/>
      <c r="G58" s="3"/>
      <c r="H58" s="3"/>
      <c r="I58" s="3"/>
      <c r="J58" s="3"/>
      <c r="K58" s="3"/>
      <c r="L58" s="3"/>
      <c r="O58" s="245"/>
    </row>
    <row r="59" spans="1:26" s="15" customFormat="1" ht="6.75" customHeight="1">
      <c r="A59" s="4"/>
      <c r="B59" s="6"/>
      <c r="C59" s="6"/>
      <c r="D59" s="6"/>
      <c r="E59" s="6"/>
      <c r="F59" s="6"/>
      <c r="G59" s="6"/>
      <c r="H59" s="6"/>
      <c r="I59" s="6"/>
      <c r="J59" s="6"/>
      <c r="K59" s="4"/>
      <c r="L59" s="4"/>
      <c r="M59" s="14"/>
      <c r="N59" s="14"/>
      <c r="O59" s="238"/>
      <c r="P59" s="14"/>
      <c r="Q59" s="23"/>
      <c r="R59" s="23"/>
      <c r="S59" s="23"/>
      <c r="T59" s="23"/>
      <c r="U59" s="23"/>
      <c r="V59" s="23"/>
      <c r="W59" s="23"/>
      <c r="X59" s="23"/>
      <c r="Y59" s="23"/>
      <c r="Z59" s="23"/>
    </row>
    <row r="60" spans="1:26" s="15" customFormat="1">
      <c r="A60" s="4" t="s">
        <v>6</v>
      </c>
      <c r="B60" s="4"/>
      <c r="C60" s="319" t="s">
        <v>536</v>
      </c>
      <c r="D60" s="319"/>
      <c r="E60" s="14"/>
      <c r="F60" s="14"/>
      <c r="G60" s="23"/>
      <c r="H60" s="23"/>
      <c r="I60" s="23"/>
      <c r="J60" s="23"/>
      <c r="K60" s="23"/>
      <c r="L60" s="23"/>
      <c r="M60" s="23"/>
      <c r="N60" s="23"/>
      <c r="O60" s="238"/>
      <c r="P60" s="23"/>
    </row>
    <row r="61" spans="1:26" s="15" customFormat="1" ht="9" customHeight="1">
      <c r="A61" s="4"/>
      <c r="B61" s="6"/>
      <c r="C61" s="6"/>
      <c r="D61" s="6"/>
      <c r="E61" s="6"/>
      <c r="F61" s="6"/>
      <c r="G61" s="6"/>
      <c r="H61" s="6"/>
      <c r="I61" s="6"/>
      <c r="J61" s="6"/>
      <c r="K61" s="4"/>
      <c r="L61" s="4"/>
      <c r="M61" s="14"/>
      <c r="N61" s="14"/>
      <c r="O61" s="238"/>
      <c r="P61" s="14"/>
      <c r="Q61" s="23"/>
      <c r="R61" s="23"/>
      <c r="S61" s="23"/>
      <c r="T61" s="23"/>
      <c r="U61" s="23"/>
      <c r="V61" s="23"/>
      <c r="W61" s="23"/>
      <c r="X61" s="23"/>
      <c r="Y61" s="23"/>
      <c r="Z61" s="23"/>
    </row>
    <row r="62" spans="1:26" s="15" customFormat="1">
      <c r="A62" s="310" t="s">
        <v>7</v>
      </c>
      <c r="B62" s="310"/>
      <c r="C62" s="319" t="s">
        <v>44</v>
      </c>
      <c r="D62" s="319"/>
      <c r="E62" s="6"/>
      <c r="F62" s="6"/>
      <c r="G62" s="6"/>
      <c r="H62" s="6"/>
      <c r="I62" s="6"/>
      <c r="J62" s="6"/>
      <c r="K62" s="4"/>
      <c r="L62" s="4"/>
      <c r="M62" s="14"/>
      <c r="N62" s="14"/>
      <c r="O62" s="238"/>
      <c r="P62" s="14"/>
      <c r="Q62" s="23"/>
      <c r="R62" s="23"/>
      <c r="S62" s="23"/>
      <c r="T62" s="23"/>
      <c r="U62" s="23"/>
      <c r="V62" s="23"/>
      <c r="W62" s="23"/>
      <c r="X62" s="23"/>
      <c r="Y62" s="23"/>
      <c r="Z62" s="23"/>
    </row>
    <row r="63" spans="1:26" s="15" customFormat="1" ht="9" customHeight="1">
      <c r="A63" s="4"/>
      <c r="B63" s="6"/>
      <c r="C63" s="6"/>
      <c r="D63" s="6"/>
      <c r="E63" s="6"/>
      <c r="F63" s="6"/>
      <c r="G63" s="6"/>
      <c r="H63" s="6"/>
      <c r="I63" s="6"/>
      <c r="J63" s="6"/>
      <c r="K63" s="4"/>
      <c r="L63" s="4"/>
      <c r="M63" s="14"/>
      <c r="N63" s="14"/>
      <c r="O63" s="238"/>
      <c r="P63" s="14"/>
      <c r="Q63" s="23"/>
      <c r="R63" s="23"/>
      <c r="S63" s="23"/>
      <c r="T63" s="23"/>
      <c r="U63" s="23"/>
      <c r="V63" s="23"/>
      <c r="W63" s="23"/>
      <c r="X63" s="23"/>
      <c r="Y63" s="23"/>
      <c r="Z63" s="23"/>
    </row>
    <row r="64" spans="1:26" s="15" customFormat="1">
      <c r="A64" s="321" t="s">
        <v>8</v>
      </c>
      <c r="B64" s="321"/>
      <c r="C64" s="26" t="s">
        <v>45</v>
      </c>
      <c r="D64" s="23"/>
      <c r="E64" s="23"/>
      <c r="F64" s="23"/>
      <c r="G64" s="23"/>
      <c r="H64" s="23"/>
      <c r="I64" s="23"/>
      <c r="O64" s="238"/>
    </row>
    <row r="65" spans="1:26" s="15" customFormat="1" ht="8.25" customHeight="1">
      <c r="A65" s="4"/>
      <c r="B65" s="6"/>
      <c r="C65" s="6"/>
      <c r="D65" s="6"/>
      <c r="E65" s="6"/>
      <c r="F65" s="6"/>
      <c r="G65" s="6"/>
      <c r="H65" s="6"/>
      <c r="I65" s="6"/>
      <c r="J65" s="6"/>
      <c r="K65" s="4"/>
      <c r="L65" s="4"/>
      <c r="M65" s="14"/>
      <c r="N65" s="14"/>
      <c r="O65" s="238"/>
      <c r="P65" s="14"/>
      <c r="Q65" s="23"/>
      <c r="R65" s="23"/>
      <c r="S65" s="23"/>
      <c r="T65" s="23"/>
      <c r="U65" s="23"/>
      <c r="V65" s="23"/>
      <c r="W65" s="23"/>
      <c r="X65" s="23"/>
      <c r="Y65" s="23"/>
      <c r="Z65" s="23"/>
    </row>
    <row r="66" spans="1:26" s="15" customFormat="1">
      <c r="A66" s="16" t="s">
        <v>90</v>
      </c>
      <c r="B66" s="322" t="s">
        <v>307</v>
      </c>
      <c r="C66" s="322"/>
      <c r="D66" s="6"/>
      <c r="E66" s="6"/>
      <c r="F66" s="6"/>
      <c r="G66" s="6"/>
      <c r="H66" s="6"/>
      <c r="I66" s="6"/>
      <c r="J66" s="6"/>
      <c r="K66" s="4"/>
      <c r="L66" s="4"/>
      <c r="M66" s="14"/>
      <c r="N66" s="14"/>
      <c r="O66" s="238"/>
      <c r="P66" s="14"/>
      <c r="Q66" s="23"/>
      <c r="R66" s="23"/>
      <c r="S66" s="23"/>
      <c r="T66" s="23"/>
      <c r="U66" s="23"/>
      <c r="V66" s="23"/>
      <c r="W66" s="23"/>
      <c r="X66" s="23"/>
      <c r="Y66" s="23"/>
      <c r="Z66" s="23"/>
    </row>
    <row r="67" spans="1:26" s="15" customFormat="1" ht="8.25" customHeight="1">
      <c r="A67" s="4"/>
      <c r="B67" s="6"/>
      <c r="C67" s="6"/>
      <c r="D67" s="6"/>
      <c r="E67" s="6"/>
      <c r="F67" s="6"/>
      <c r="G67" s="6"/>
      <c r="H67" s="6"/>
      <c r="I67" s="6"/>
      <c r="J67" s="6"/>
      <c r="K67" s="4"/>
      <c r="L67" s="4"/>
      <c r="M67" s="14"/>
      <c r="N67" s="14"/>
      <c r="O67" s="238"/>
      <c r="P67" s="14"/>
      <c r="Q67" s="23"/>
      <c r="R67" s="23"/>
      <c r="S67" s="23"/>
      <c r="T67" s="23"/>
      <c r="U67" s="23"/>
      <c r="V67" s="23"/>
      <c r="W67" s="23"/>
      <c r="X67" s="23"/>
      <c r="Y67" s="23"/>
      <c r="Z67" s="23"/>
    </row>
    <row r="68" spans="1:26">
      <c r="A68" s="7" t="s">
        <v>91</v>
      </c>
      <c r="B68" s="283">
        <v>2</v>
      </c>
      <c r="C68" s="7"/>
      <c r="D68" s="7"/>
      <c r="E68" s="7"/>
      <c r="F68" s="7"/>
      <c r="G68" s="7"/>
      <c r="H68" s="7"/>
      <c r="I68" s="7"/>
      <c r="J68" s="7"/>
      <c r="K68" s="7"/>
      <c r="L68" s="7"/>
    </row>
    <row r="69" spans="1:26" s="15" customFormat="1">
      <c r="A69" s="4"/>
      <c r="B69" s="6"/>
      <c r="C69" s="6"/>
      <c r="D69" s="6"/>
      <c r="E69" s="6"/>
      <c r="F69" s="6"/>
      <c r="G69" s="6"/>
      <c r="H69" s="6"/>
      <c r="I69" s="6"/>
      <c r="J69" s="6"/>
      <c r="K69" s="4"/>
      <c r="L69" s="4"/>
      <c r="M69" s="14"/>
      <c r="N69" s="14"/>
      <c r="O69" s="238"/>
      <c r="P69" s="14"/>
      <c r="Q69" s="23"/>
      <c r="R69" s="23"/>
      <c r="S69" s="23"/>
      <c r="T69" s="23"/>
      <c r="U69" s="23"/>
      <c r="V69" s="23"/>
      <c r="W69" s="23"/>
      <c r="X69" s="23"/>
      <c r="Y69" s="23"/>
      <c r="Z69" s="23"/>
    </row>
    <row r="70" spans="1:26">
      <c r="A70" s="340" t="s">
        <v>38</v>
      </c>
      <c r="B70" s="340" t="s">
        <v>92</v>
      </c>
      <c r="C70" s="340" t="s">
        <v>93</v>
      </c>
      <c r="D70" s="340" t="s">
        <v>94</v>
      </c>
      <c r="E70" s="340" t="s">
        <v>95</v>
      </c>
      <c r="F70" s="340" t="s">
        <v>96</v>
      </c>
      <c r="G70" s="340" t="s">
        <v>97</v>
      </c>
      <c r="H70" s="340" t="s">
        <v>98</v>
      </c>
      <c r="I70" s="340"/>
      <c r="J70" s="340"/>
      <c r="K70" s="340"/>
      <c r="L70" s="340"/>
      <c r="M70" s="340"/>
      <c r="N70" s="340"/>
      <c r="O70" s="252"/>
    </row>
    <row r="71" spans="1:26" ht="30">
      <c r="A71" s="340"/>
      <c r="B71" s="340"/>
      <c r="C71" s="340"/>
      <c r="D71" s="340"/>
      <c r="E71" s="340"/>
      <c r="F71" s="340"/>
      <c r="G71" s="340"/>
      <c r="H71" s="29" t="s">
        <v>99</v>
      </c>
      <c r="I71" s="29" t="s">
        <v>100</v>
      </c>
      <c r="J71" s="29" t="s">
        <v>101</v>
      </c>
      <c r="K71" s="29" t="s">
        <v>102</v>
      </c>
      <c r="L71" s="29" t="s">
        <v>103</v>
      </c>
      <c r="M71" s="29" t="s">
        <v>104</v>
      </c>
      <c r="N71" s="29" t="s">
        <v>105</v>
      </c>
      <c r="O71" s="253" t="s">
        <v>529</v>
      </c>
    </row>
    <row r="72" spans="1:26" ht="25.5">
      <c r="A72" s="334" t="s">
        <v>191</v>
      </c>
      <c r="B72" s="323" t="s">
        <v>192</v>
      </c>
      <c r="C72" s="326" t="s">
        <v>84</v>
      </c>
      <c r="D72" s="52" t="s">
        <v>153</v>
      </c>
      <c r="E72" s="29" t="s">
        <v>159</v>
      </c>
      <c r="F72" s="53">
        <v>37</v>
      </c>
      <c r="G72" s="53">
        <v>29.6</v>
      </c>
      <c r="H72" s="53">
        <v>21.904</v>
      </c>
      <c r="I72" s="53">
        <v>0.56240000000000001</v>
      </c>
      <c r="J72" s="53">
        <v>2.9600000000000005E-2</v>
      </c>
      <c r="K72" s="53">
        <v>4.5288000000000004</v>
      </c>
      <c r="L72" s="53">
        <v>4.1440000000000001</v>
      </c>
      <c r="M72" s="53">
        <v>8.8800000000000004E-2</v>
      </c>
      <c r="N72" s="53">
        <v>4.07</v>
      </c>
      <c r="O72" s="252" t="e">
        <f>VLOOKUP(D72,'[1]CICLO DE MENUS'!$B$5:$I$60,8,FALSE)*F72</f>
        <v>#N/A</v>
      </c>
    </row>
    <row r="73" spans="1:26">
      <c r="A73" s="335"/>
      <c r="B73" s="324"/>
      <c r="C73" s="327"/>
      <c r="D73" s="52" t="s">
        <v>193</v>
      </c>
      <c r="E73" s="29" t="s">
        <v>195</v>
      </c>
      <c r="F73" s="53">
        <v>37</v>
      </c>
      <c r="G73" s="53">
        <v>29.6</v>
      </c>
      <c r="H73" s="53">
        <v>47.064000000000007</v>
      </c>
      <c r="I73" s="53">
        <v>0.26640000000000003</v>
      </c>
      <c r="J73" s="53">
        <v>8.8800000000000004E-2</v>
      </c>
      <c r="K73" s="53">
        <v>11.070399999999999</v>
      </c>
      <c r="L73" s="53">
        <v>4.7360000000000007</v>
      </c>
      <c r="M73" s="53">
        <v>8.8800000000000004E-2</v>
      </c>
      <c r="N73" s="53">
        <v>5.18</v>
      </c>
      <c r="O73" s="252" t="e">
        <f>VLOOKUP(D73,'[1]CICLO DE MENUS'!$B$5:$I$60,8,FALSE)*F73</f>
        <v>#N/A</v>
      </c>
    </row>
    <row r="74" spans="1:26">
      <c r="A74" s="335"/>
      <c r="B74" s="324"/>
      <c r="C74" s="327"/>
      <c r="D74" s="52" t="s">
        <v>194</v>
      </c>
      <c r="E74" s="29" t="s">
        <v>196</v>
      </c>
      <c r="F74" s="53">
        <v>37</v>
      </c>
      <c r="G74" s="53">
        <v>25.16</v>
      </c>
      <c r="H74" s="53">
        <v>41.765600000000006</v>
      </c>
      <c r="I74" s="53">
        <v>0.30192000000000002</v>
      </c>
      <c r="J74" s="53">
        <v>5.0320000000000004E-2</v>
      </c>
      <c r="K74" s="53">
        <v>9.8878799999999991</v>
      </c>
      <c r="L74" s="53">
        <v>2.0127999999999999</v>
      </c>
      <c r="M74" s="53">
        <v>0.10064000000000001</v>
      </c>
      <c r="N74" s="53">
        <v>9.6199999999999992</v>
      </c>
      <c r="O74" s="252" t="e">
        <f>VLOOKUP(D74,'[1]CICLO DE MENUS'!$B$5:$I$60,8,FALSE)*F74</f>
        <v>#N/A</v>
      </c>
    </row>
    <row r="75" spans="1:26">
      <c r="A75" s="335"/>
      <c r="B75" s="324"/>
      <c r="C75" s="327"/>
      <c r="D75" s="52" t="s">
        <v>168</v>
      </c>
      <c r="E75" s="29" t="s">
        <v>169</v>
      </c>
      <c r="F75" s="53">
        <v>6</v>
      </c>
      <c r="G75" s="53">
        <v>4.8</v>
      </c>
      <c r="H75" s="53">
        <v>1.1039999999999999</v>
      </c>
      <c r="I75" s="53">
        <v>4.3200000000000002E-2</v>
      </c>
      <c r="J75" s="53">
        <v>4.7999999999999996E-3</v>
      </c>
      <c r="K75" s="53">
        <v>0.19679999999999997</v>
      </c>
      <c r="L75" s="53">
        <v>0.43199999999999994</v>
      </c>
      <c r="M75" s="53">
        <v>2.4E-2</v>
      </c>
      <c r="N75" s="53">
        <v>0.36</v>
      </c>
      <c r="O75" s="252" t="e">
        <f>VLOOKUP(D75,'[1]CICLO DE MENUS'!$B$5:$I$60,8,FALSE)*F75</f>
        <v>#N/A</v>
      </c>
    </row>
    <row r="76" spans="1:26">
      <c r="A76" s="335"/>
      <c r="B76" s="324"/>
      <c r="C76" s="327"/>
      <c r="D76" s="52" t="s">
        <v>114</v>
      </c>
      <c r="E76" s="29" t="s">
        <v>120</v>
      </c>
      <c r="F76" s="53">
        <v>5</v>
      </c>
      <c r="G76" s="53">
        <v>4.75</v>
      </c>
      <c r="H76" s="53">
        <v>1.9</v>
      </c>
      <c r="I76" s="53">
        <v>6.649999999999999E-2</v>
      </c>
      <c r="J76" s="53">
        <v>4.7500000000000007E-3</v>
      </c>
      <c r="K76" s="53">
        <v>0.36575000000000002</v>
      </c>
      <c r="L76" s="53">
        <v>1.1399999999999999</v>
      </c>
      <c r="M76" s="53">
        <v>1.4250000000000001E-2</v>
      </c>
      <c r="N76" s="53">
        <v>0.2</v>
      </c>
      <c r="O76" s="252" t="e">
        <f>VLOOKUP(D76,'[1]CICLO DE MENUS'!$B$5:$I$60,8,FALSE)*F76</f>
        <v>#N/A</v>
      </c>
    </row>
    <row r="77" spans="1:26">
      <c r="A77" s="335"/>
      <c r="B77" s="324"/>
      <c r="C77" s="327"/>
      <c r="D77" s="52" t="s">
        <v>115</v>
      </c>
      <c r="E77" s="29" t="s">
        <v>121</v>
      </c>
      <c r="F77" s="53">
        <v>1.1000000000000001</v>
      </c>
      <c r="G77" s="53">
        <v>1.0450000000000002</v>
      </c>
      <c r="H77" s="53">
        <v>1.5048000000000001</v>
      </c>
      <c r="I77" s="53">
        <v>4.9115000000000013E-2</v>
      </c>
      <c r="J77" s="53">
        <v>3.1350000000000006E-3</v>
      </c>
      <c r="K77" s="53">
        <v>0.30618500000000004</v>
      </c>
      <c r="L77" s="53">
        <v>0.41800000000000004</v>
      </c>
      <c r="M77" s="53">
        <v>1.3585000000000003E-2</v>
      </c>
      <c r="N77" s="53">
        <v>0.20900000000000002</v>
      </c>
      <c r="O77" s="252" t="e">
        <f>VLOOKUP(D77,'[1]CICLO DE MENUS'!$B$5:$I$60,8,FALSE)*F77</f>
        <v>#N/A</v>
      </c>
    </row>
    <row r="78" spans="1:26">
      <c r="A78" s="335"/>
      <c r="B78" s="324"/>
      <c r="C78" s="327"/>
      <c r="D78" s="52" t="s">
        <v>116</v>
      </c>
      <c r="E78" s="29" t="s">
        <v>122</v>
      </c>
      <c r="F78" s="53">
        <v>2.2000000000000002</v>
      </c>
      <c r="G78" s="53">
        <v>1.9800000000000002</v>
      </c>
      <c r="H78" s="53">
        <v>0.87120000000000009</v>
      </c>
      <c r="I78" s="53">
        <v>4.5540000000000004E-2</v>
      </c>
      <c r="J78" s="53">
        <v>1.1880000000000002E-2</v>
      </c>
      <c r="K78" s="53">
        <v>0.11682000000000002</v>
      </c>
      <c r="L78" s="53">
        <v>1.6236000000000002</v>
      </c>
      <c r="M78" s="53">
        <v>3.5640000000000005E-2</v>
      </c>
      <c r="N78" s="53">
        <v>1.012</v>
      </c>
      <c r="O78" s="252" t="e">
        <f>VLOOKUP(D78,'[1]CICLO DE MENUS'!$B$5:$I$60,8,FALSE)*F78</f>
        <v>#N/A</v>
      </c>
    </row>
    <row r="79" spans="1:26" ht="13.5" customHeight="1">
      <c r="A79" s="334" t="s">
        <v>47</v>
      </c>
      <c r="B79" s="334" t="s">
        <v>155</v>
      </c>
      <c r="C79" s="328" t="s">
        <v>126</v>
      </c>
      <c r="D79" s="50" t="s">
        <v>197</v>
      </c>
      <c r="E79" s="19" t="s">
        <v>198</v>
      </c>
      <c r="F79" s="60">
        <v>90</v>
      </c>
      <c r="G79" s="60">
        <v>83.7</v>
      </c>
      <c r="H79" s="60">
        <v>138.94200000000001</v>
      </c>
      <c r="I79" s="60">
        <v>17.325900000000001</v>
      </c>
      <c r="J79" s="60">
        <v>7.7004000000000001</v>
      </c>
      <c r="K79" s="60">
        <v>8.3699999999999997E-2</v>
      </c>
      <c r="L79" s="60">
        <v>9.2070000000000007</v>
      </c>
      <c r="M79" s="60">
        <v>0.58589999999999998</v>
      </c>
      <c r="N79" s="61">
        <v>52.731000000000002</v>
      </c>
      <c r="O79" s="252" t="e">
        <f>VLOOKUP(D79,'[1]CICLO DE MENUS'!$B$5:$I$60,8,FALSE)*F79</f>
        <v>#N/A</v>
      </c>
    </row>
    <row r="80" spans="1:26" ht="12" customHeight="1">
      <c r="A80" s="335"/>
      <c r="B80" s="335"/>
      <c r="C80" s="329"/>
      <c r="D80" s="50" t="s">
        <v>168</v>
      </c>
      <c r="E80" s="19" t="s">
        <v>169</v>
      </c>
      <c r="F80" s="60">
        <v>10</v>
      </c>
      <c r="G80" s="60">
        <v>8</v>
      </c>
      <c r="H80" s="60">
        <v>1.84</v>
      </c>
      <c r="I80" s="60">
        <v>7.2000000000000008E-2</v>
      </c>
      <c r="J80" s="60">
        <v>8.0000000000000002E-3</v>
      </c>
      <c r="K80" s="60">
        <v>0.32799999999999996</v>
      </c>
      <c r="L80" s="60">
        <v>0.72</v>
      </c>
      <c r="M80" s="60">
        <v>0.04</v>
      </c>
      <c r="N80" s="61">
        <v>0.6</v>
      </c>
      <c r="O80" s="252" t="e">
        <f>VLOOKUP(D80,'[1]CICLO DE MENUS'!$B$5:$I$60,8,FALSE)*F80</f>
        <v>#N/A</v>
      </c>
    </row>
    <row r="81" spans="1:15">
      <c r="A81" s="335"/>
      <c r="B81" s="335"/>
      <c r="C81" s="329"/>
      <c r="D81" s="50" t="s">
        <v>114</v>
      </c>
      <c r="E81" s="19" t="s">
        <v>120</v>
      </c>
      <c r="F81" s="60">
        <v>5</v>
      </c>
      <c r="G81" s="60">
        <v>4.75</v>
      </c>
      <c r="H81" s="60">
        <v>1.9</v>
      </c>
      <c r="I81" s="60">
        <v>6.649999999999999E-2</v>
      </c>
      <c r="J81" s="60">
        <v>4.7500000000000007E-3</v>
      </c>
      <c r="K81" s="60">
        <v>0.36575000000000002</v>
      </c>
      <c r="L81" s="60">
        <v>1.1399999999999999</v>
      </c>
      <c r="M81" s="60">
        <v>1.4250000000000001E-2</v>
      </c>
      <c r="N81" s="61">
        <v>0.2</v>
      </c>
      <c r="O81" s="252" t="e">
        <f>VLOOKUP(D81,'[1]CICLO DE MENUS'!$B$5:$I$60,8,FALSE)*F81</f>
        <v>#N/A</v>
      </c>
    </row>
    <row r="82" spans="1:15" ht="12.75" customHeight="1">
      <c r="A82" s="335"/>
      <c r="B82" s="335"/>
      <c r="C82" s="329"/>
      <c r="D82" s="28" t="s">
        <v>185</v>
      </c>
      <c r="E82" s="19" t="s">
        <v>186</v>
      </c>
      <c r="F82" s="21">
        <v>4</v>
      </c>
      <c r="G82" s="21">
        <v>4</v>
      </c>
      <c r="H82" s="21">
        <v>36</v>
      </c>
      <c r="I82" s="21">
        <v>0</v>
      </c>
      <c r="J82" s="21">
        <v>4</v>
      </c>
      <c r="K82" s="21">
        <v>0</v>
      </c>
      <c r="L82" s="21">
        <v>0</v>
      </c>
      <c r="M82" s="21">
        <v>0</v>
      </c>
      <c r="N82" s="56">
        <v>0</v>
      </c>
      <c r="O82" s="252" t="e">
        <f>VLOOKUP(D82,'[1]CICLO DE MENUS'!$B$5:$I$60,8,FALSE)*F82</f>
        <v>#N/A</v>
      </c>
    </row>
    <row r="83" spans="1:15">
      <c r="A83" s="336"/>
      <c r="B83" s="336"/>
      <c r="C83" s="341"/>
      <c r="D83" s="28" t="s">
        <v>117</v>
      </c>
      <c r="E83" s="19" t="s">
        <v>123</v>
      </c>
      <c r="F83" s="21">
        <v>0.5</v>
      </c>
      <c r="G83" s="21">
        <v>0.5</v>
      </c>
      <c r="H83" s="21">
        <v>0</v>
      </c>
      <c r="I83" s="21">
        <v>0</v>
      </c>
      <c r="J83" s="21">
        <v>0</v>
      </c>
      <c r="K83" s="21">
        <v>0</v>
      </c>
      <c r="L83" s="21">
        <v>0.12</v>
      </c>
      <c r="M83" s="21">
        <v>1.5E-3</v>
      </c>
      <c r="N83" s="56">
        <v>193.905</v>
      </c>
      <c r="O83" s="252" t="e">
        <f>VLOOKUP(D83,'[1]CICLO DE MENUS'!$B$5:$I$60,8,FALSE)*F83</f>
        <v>#N/A</v>
      </c>
    </row>
    <row r="84" spans="1:15" ht="15" customHeight="1">
      <c r="A84" s="355" t="s">
        <v>161</v>
      </c>
      <c r="B84" s="334" t="s">
        <v>162</v>
      </c>
      <c r="C84" s="328" t="s">
        <v>54</v>
      </c>
      <c r="D84" s="57" t="s">
        <v>163</v>
      </c>
      <c r="E84" s="19" t="s">
        <v>164</v>
      </c>
      <c r="F84" s="60">
        <v>40</v>
      </c>
      <c r="G84" s="60">
        <v>40</v>
      </c>
      <c r="H84" s="60">
        <v>141.19999999999999</v>
      </c>
      <c r="I84" s="60">
        <v>2.68</v>
      </c>
      <c r="J84" s="60">
        <v>0.16</v>
      </c>
      <c r="K84" s="60">
        <v>32.04</v>
      </c>
      <c r="L84" s="60">
        <v>3.6</v>
      </c>
      <c r="M84" s="60">
        <v>0.32</v>
      </c>
      <c r="N84" s="61">
        <v>0.8</v>
      </c>
      <c r="O84" s="252" t="e">
        <f>VLOOKUP(D84,'[1]CICLO DE MENUS'!$B$5:$I$60,8,FALSE)*F84</f>
        <v>#N/A</v>
      </c>
    </row>
    <row r="85" spans="1:15">
      <c r="A85" s="357"/>
      <c r="B85" s="335"/>
      <c r="C85" s="329"/>
      <c r="D85" s="57" t="s">
        <v>117</v>
      </c>
      <c r="E85" s="19" t="s">
        <v>123</v>
      </c>
      <c r="F85" s="60">
        <v>0.5</v>
      </c>
      <c r="G85" s="60">
        <v>0.5</v>
      </c>
      <c r="H85" s="60">
        <v>0</v>
      </c>
      <c r="I85" s="60">
        <v>0</v>
      </c>
      <c r="J85" s="60">
        <v>0</v>
      </c>
      <c r="K85" s="60">
        <v>0</v>
      </c>
      <c r="L85" s="60">
        <v>0.12</v>
      </c>
      <c r="M85" s="60">
        <v>1.5E-3</v>
      </c>
      <c r="N85" s="61">
        <v>193.905</v>
      </c>
      <c r="O85" s="252" t="e">
        <f>VLOOKUP(D85,'[1]CICLO DE MENUS'!$B$5:$I$60,8,FALSE)*F85</f>
        <v>#N/A</v>
      </c>
    </row>
    <row r="86" spans="1:15">
      <c r="A86" s="242"/>
      <c r="B86" s="336"/>
      <c r="C86" s="341"/>
      <c r="D86" s="57" t="s">
        <v>185</v>
      </c>
      <c r="E86" s="19" t="s">
        <v>186</v>
      </c>
      <c r="F86" s="60">
        <v>6</v>
      </c>
      <c r="G86" s="60">
        <v>6</v>
      </c>
      <c r="H86" s="60">
        <v>54</v>
      </c>
      <c r="I86" s="60">
        <v>0</v>
      </c>
      <c r="J86" s="60">
        <v>6</v>
      </c>
      <c r="K86" s="60">
        <v>0</v>
      </c>
      <c r="L86" s="60">
        <v>0</v>
      </c>
      <c r="M86" s="60">
        <v>0</v>
      </c>
      <c r="N86" s="61">
        <v>0</v>
      </c>
      <c r="O86" s="252" t="e">
        <f>VLOOKUP(D86,'[1]CICLO DE MENUS'!$B$5:$I$60,8,FALSE)*F86</f>
        <v>#N/A</v>
      </c>
    </row>
    <row r="87" spans="1:15" ht="25.5" customHeight="1">
      <c r="A87" s="334" t="s">
        <v>183</v>
      </c>
      <c r="B87" s="334" t="s">
        <v>162</v>
      </c>
      <c r="C87" s="328" t="s">
        <v>148</v>
      </c>
      <c r="D87" s="59" t="s">
        <v>199</v>
      </c>
      <c r="E87" s="19" t="s">
        <v>200</v>
      </c>
      <c r="F87" s="60">
        <v>25</v>
      </c>
      <c r="G87" s="60">
        <v>25</v>
      </c>
      <c r="H87" s="60">
        <v>24</v>
      </c>
      <c r="I87" s="60">
        <v>0.55000000000000004</v>
      </c>
      <c r="J87" s="60">
        <v>2.5000000000000001E-2</v>
      </c>
      <c r="K87" s="60">
        <v>5.2750000000000004</v>
      </c>
      <c r="L87" s="60">
        <v>2.75</v>
      </c>
      <c r="M87" s="60">
        <v>0.25</v>
      </c>
      <c r="N87" s="64">
        <v>4.5</v>
      </c>
      <c r="O87" s="252" t="e">
        <f>VLOOKUP(D87,'[1]CICLO DE MENUS'!$B$5:$I$60,8,FALSE)*F87</f>
        <v>#N/A</v>
      </c>
    </row>
    <row r="88" spans="1:15">
      <c r="A88" s="336"/>
      <c r="B88" s="336"/>
      <c r="C88" s="341"/>
      <c r="D88" s="57" t="s">
        <v>117</v>
      </c>
      <c r="E88" s="19" t="s">
        <v>123</v>
      </c>
      <c r="F88" s="60">
        <v>0.5</v>
      </c>
      <c r="G88" s="60">
        <v>0.5</v>
      </c>
      <c r="H88" s="60">
        <v>0</v>
      </c>
      <c r="I88" s="60">
        <v>0</v>
      </c>
      <c r="J88" s="60">
        <v>0</v>
      </c>
      <c r="K88" s="60">
        <v>0</v>
      </c>
      <c r="L88" s="60">
        <v>0.12</v>
      </c>
      <c r="M88" s="60">
        <v>1.5E-3</v>
      </c>
      <c r="N88" s="64">
        <v>193.905</v>
      </c>
      <c r="O88" s="252" t="e">
        <f>VLOOKUP(D88,'[1]CICLO DE MENUS'!$B$5:$I$60,8,FALSE)*F88</f>
        <v>#N/A</v>
      </c>
    </row>
    <row r="89" spans="1:15" ht="13.5" customHeight="1">
      <c r="A89" s="361" t="s">
        <v>184</v>
      </c>
      <c r="B89" s="334" t="s">
        <v>167</v>
      </c>
      <c r="C89" s="366" t="s">
        <v>563</v>
      </c>
      <c r="D89" s="50" t="s">
        <v>113</v>
      </c>
      <c r="E89" s="19" t="s">
        <v>119</v>
      </c>
      <c r="F89" s="60">
        <v>35</v>
      </c>
      <c r="G89" s="60">
        <v>29.75</v>
      </c>
      <c r="H89" s="60">
        <v>13.9825</v>
      </c>
      <c r="I89" s="60">
        <v>0.20824999999999999</v>
      </c>
      <c r="J89" s="60">
        <v>2.9750000000000002E-2</v>
      </c>
      <c r="K89" s="60">
        <v>2.8262499999999999</v>
      </c>
      <c r="L89" s="60">
        <v>8.0325000000000006</v>
      </c>
      <c r="M89" s="60">
        <v>0.11900000000000001</v>
      </c>
      <c r="N89" s="64">
        <v>12.25</v>
      </c>
      <c r="O89" s="252" t="e">
        <f>VLOOKUP(D89,'[1]CICLO DE MENUS'!$B$5:$I$60,8,FALSE)*F89</f>
        <v>#N/A</v>
      </c>
    </row>
    <row r="90" spans="1:15">
      <c r="A90" s="361"/>
      <c r="B90" s="335"/>
      <c r="C90" s="367"/>
      <c r="D90" s="57" t="s">
        <v>114</v>
      </c>
      <c r="E90" s="19" t="s">
        <v>120</v>
      </c>
      <c r="F90" s="60">
        <v>25</v>
      </c>
      <c r="G90" s="60">
        <v>23.75</v>
      </c>
      <c r="H90" s="60">
        <v>9.5</v>
      </c>
      <c r="I90" s="60">
        <v>0.33250000000000002</v>
      </c>
      <c r="J90" s="60">
        <v>2.375E-2</v>
      </c>
      <c r="K90" s="60">
        <v>1.8287500000000001</v>
      </c>
      <c r="L90" s="60">
        <v>5.7</v>
      </c>
      <c r="M90" s="60">
        <v>7.1249999999999994E-2</v>
      </c>
      <c r="N90" s="64">
        <v>1</v>
      </c>
      <c r="O90" s="252" t="e">
        <f>VLOOKUP(D90,'[1]CICLO DE MENUS'!$B$5:$I$60,8,FALSE)*F90</f>
        <v>#N/A</v>
      </c>
    </row>
    <row r="91" spans="1:15">
      <c r="A91" s="361"/>
      <c r="B91" s="335"/>
      <c r="C91" s="367"/>
      <c r="D91" s="57" t="s">
        <v>201</v>
      </c>
      <c r="E91" s="19" t="s">
        <v>202</v>
      </c>
      <c r="F91" s="60">
        <v>25</v>
      </c>
      <c r="G91" s="60">
        <v>18.75</v>
      </c>
      <c r="H91" s="60">
        <v>2.625</v>
      </c>
      <c r="I91" s="60">
        <v>9.375E-2</v>
      </c>
      <c r="J91" s="60">
        <v>1.8749999999999999E-2</v>
      </c>
      <c r="K91" s="60">
        <v>0.43125000000000002</v>
      </c>
      <c r="L91" s="60">
        <v>3.375</v>
      </c>
      <c r="M91" s="60">
        <v>5.6250000000000001E-2</v>
      </c>
      <c r="N91" s="64">
        <v>0.5</v>
      </c>
      <c r="O91" s="252" t="e">
        <f>VLOOKUP(D91,'[1]CICLO DE MENUS'!$B$5:$I$60,8,FALSE)*F91</f>
        <v>#N/A</v>
      </c>
    </row>
    <row r="92" spans="1:15">
      <c r="A92" s="361"/>
      <c r="B92" s="336"/>
      <c r="C92" s="367"/>
      <c r="D92" s="57" t="s">
        <v>189</v>
      </c>
      <c r="E92" s="19" t="s">
        <v>188</v>
      </c>
      <c r="F92" s="60">
        <v>2</v>
      </c>
      <c r="G92" s="60">
        <v>1</v>
      </c>
      <c r="H92" s="60">
        <v>0.44</v>
      </c>
      <c r="I92" s="60">
        <v>3.0000000000000001E-3</v>
      </c>
      <c r="J92" s="60">
        <v>3.0000000000000001E-3</v>
      </c>
      <c r="K92" s="60">
        <v>9.3000000000000013E-2</v>
      </c>
      <c r="L92" s="60">
        <v>0.19</v>
      </c>
      <c r="M92" s="60">
        <v>5.0000000000000001E-3</v>
      </c>
      <c r="N92" s="64">
        <v>0.08</v>
      </c>
      <c r="O92" s="252" t="e">
        <f>VLOOKUP(D92,'[1]CICLO DE MENUS'!$B$5:$I$60,8,FALSE)*F92</f>
        <v>#N/A</v>
      </c>
    </row>
    <row r="93" spans="1:15">
      <c r="A93" s="355" t="s">
        <v>51</v>
      </c>
      <c r="B93" s="326" t="s">
        <v>167</v>
      </c>
      <c r="C93" s="364" t="s">
        <v>564</v>
      </c>
      <c r="D93" s="57" t="s">
        <v>566</v>
      </c>
      <c r="E93" s="19" t="s">
        <v>565</v>
      </c>
      <c r="F93" s="260">
        <v>60</v>
      </c>
      <c r="G93" s="260">
        <v>60</v>
      </c>
      <c r="H93" s="260">
        <v>231</v>
      </c>
      <c r="I93" s="260">
        <v>5.94</v>
      </c>
      <c r="J93" s="260">
        <v>2.04</v>
      </c>
      <c r="K93" s="260">
        <v>46.74</v>
      </c>
      <c r="L93" s="260">
        <v>5.4</v>
      </c>
      <c r="M93" s="260">
        <v>2.4599999999999995</v>
      </c>
      <c r="N93" s="261">
        <v>252</v>
      </c>
      <c r="O93" s="252" t="e">
        <f>VLOOKUP(D93,'[1]CICLO DE MENUS'!$B$5:$I$60,8,FALSE)*F93</f>
        <v>#N/A</v>
      </c>
    </row>
    <row r="94" spans="1:15">
      <c r="A94" s="357"/>
      <c r="B94" s="330"/>
      <c r="C94" s="364"/>
      <c r="D94" s="57" t="s">
        <v>176</v>
      </c>
      <c r="E94" s="19" t="s">
        <v>177</v>
      </c>
      <c r="F94" s="21">
        <v>8</v>
      </c>
      <c r="G94" s="21">
        <v>8</v>
      </c>
      <c r="H94" s="21">
        <v>31.76</v>
      </c>
      <c r="I94" s="21">
        <v>0</v>
      </c>
      <c r="J94" s="21">
        <v>0</v>
      </c>
      <c r="K94" s="21">
        <v>7.944</v>
      </c>
      <c r="L94" s="21">
        <v>0</v>
      </c>
      <c r="M94" s="21">
        <v>8.0000000000000002E-3</v>
      </c>
      <c r="N94" s="65">
        <v>0</v>
      </c>
      <c r="O94" s="252" t="e">
        <f>VLOOKUP(D94,'[1]CICLO DE MENUS'!$B$5:$I$60,8,FALSE)*F94</f>
        <v>#N/A</v>
      </c>
    </row>
    <row r="95" spans="1:15" ht="24">
      <c r="A95" s="62" t="s">
        <v>52</v>
      </c>
      <c r="B95" s="63" t="s">
        <v>172</v>
      </c>
      <c r="C95" s="19"/>
      <c r="D95" s="57"/>
      <c r="E95" s="19"/>
      <c r="F95" s="21"/>
      <c r="G95" s="21"/>
      <c r="H95" s="21"/>
      <c r="I95" s="21"/>
      <c r="J95" s="21"/>
      <c r="K95" s="21"/>
      <c r="L95" s="21"/>
      <c r="M95" s="21"/>
      <c r="N95" s="65"/>
      <c r="O95" s="252"/>
    </row>
    <row r="96" spans="1:15">
      <c r="A96" s="62" t="s">
        <v>173</v>
      </c>
      <c r="B96" s="63" t="s">
        <v>174</v>
      </c>
      <c r="C96" s="19" t="s">
        <v>175</v>
      </c>
      <c r="D96" s="57"/>
      <c r="E96" s="19"/>
      <c r="F96" s="21"/>
      <c r="G96" s="21"/>
      <c r="H96" s="21"/>
      <c r="I96" s="21"/>
      <c r="J96" s="21"/>
      <c r="K96" s="21"/>
      <c r="L96" s="21"/>
      <c r="M96" s="21"/>
      <c r="N96" s="65"/>
      <c r="O96" s="252"/>
    </row>
    <row r="97" spans="1:15">
      <c r="A97" s="62" t="s">
        <v>178</v>
      </c>
      <c r="B97" s="27" t="s">
        <v>179</v>
      </c>
      <c r="C97" s="19" t="s">
        <v>180</v>
      </c>
      <c r="D97" s="57"/>
      <c r="E97" s="19"/>
      <c r="F97" s="21"/>
      <c r="G97" s="21"/>
      <c r="H97" s="21"/>
      <c r="I97" s="21"/>
      <c r="J97" s="21"/>
      <c r="K97" s="21"/>
      <c r="L97" s="21"/>
      <c r="M97" s="21"/>
      <c r="N97" s="65"/>
      <c r="O97" s="252"/>
    </row>
    <row r="98" spans="1:15">
      <c r="A98" s="54" t="s">
        <v>182</v>
      </c>
      <c r="B98" s="337" t="s">
        <v>190</v>
      </c>
      <c r="C98" s="338"/>
      <c r="D98" s="339"/>
      <c r="E98" s="19"/>
      <c r="F98" s="21"/>
      <c r="G98" s="21"/>
      <c r="H98" s="21"/>
      <c r="I98" s="21"/>
      <c r="J98" s="21"/>
      <c r="K98" s="21"/>
      <c r="L98" s="21"/>
      <c r="M98" s="21"/>
      <c r="N98" s="65"/>
      <c r="O98" s="252"/>
    </row>
    <row r="99" spans="1:15" s="257" customFormat="1">
      <c r="F99" s="262">
        <f>SUM(F72:F94)</f>
        <v>461.8</v>
      </c>
      <c r="L99" s="258"/>
      <c r="O99" s="259" t="e">
        <f>SUM(O72:O94)</f>
        <v>#N/A</v>
      </c>
    </row>
    <row r="100" spans="1:15">
      <c r="A100" s="345" t="s">
        <v>106</v>
      </c>
      <c r="B100" s="345"/>
      <c r="C100" s="345"/>
      <c r="D100" s="345"/>
      <c r="E100" s="345"/>
      <c r="F100" s="345"/>
      <c r="G100" s="22"/>
      <c r="H100" s="45">
        <f>SUM(H72:H99)</f>
        <v>803.30309999999997</v>
      </c>
      <c r="I100" s="45">
        <f t="shared" ref="I100:N100" si="1">SUM(I72:I98)</f>
        <v>28.606975000000002</v>
      </c>
      <c r="J100" s="45">
        <f t="shared" si="1"/>
        <v>20.206684999999997</v>
      </c>
      <c r="K100" s="45">
        <f t="shared" si="1"/>
        <v>124.42833500000002</v>
      </c>
      <c r="L100" s="45">
        <f t="shared" si="1"/>
        <v>54.980899999999998</v>
      </c>
      <c r="M100" s="45">
        <f t="shared" si="1"/>
        <v>4.2998649999999996</v>
      </c>
      <c r="N100" s="45">
        <f t="shared" si="1"/>
        <v>927.02700000000004</v>
      </c>
    </row>
    <row r="101" spans="1:15">
      <c r="A101" s="345" t="s">
        <v>107</v>
      </c>
      <c r="B101" s="345"/>
      <c r="C101" s="345"/>
      <c r="D101" s="345"/>
      <c r="E101" s="345"/>
      <c r="F101" s="345"/>
      <c r="G101" s="22"/>
      <c r="H101" s="45">
        <v>1994</v>
      </c>
      <c r="I101" s="45">
        <v>69.8</v>
      </c>
      <c r="J101" s="45">
        <v>66.5</v>
      </c>
      <c r="K101" s="45">
        <v>279.2</v>
      </c>
      <c r="L101" s="45">
        <v>1100</v>
      </c>
      <c r="M101" s="66">
        <v>8.6999999999999993</v>
      </c>
      <c r="N101" s="66">
        <v>1500</v>
      </c>
    </row>
    <row r="102" spans="1:15">
      <c r="A102" s="345" t="s">
        <v>108</v>
      </c>
      <c r="B102" s="345"/>
      <c r="C102" s="345"/>
      <c r="D102" s="345"/>
      <c r="E102" s="345"/>
      <c r="F102" s="345"/>
      <c r="G102" s="22"/>
      <c r="H102" s="46">
        <v>0.3067678034102308</v>
      </c>
      <c r="I102" s="46">
        <v>0.27769104584527216</v>
      </c>
      <c r="J102" s="46">
        <v>0.27793548872180451</v>
      </c>
      <c r="K102" s="46">
        <v>0.31761797994269353</v>
      </c>
      <c r="L102" s="46">
        <v>4.5291454545454551E-2</v>
      </c>
      <c r="M102" s="67">
        <v>0.2213712643678161</v>
      </c>
      <c r="N102" s="67">
        <v>0.43814000000000003</v>
      </c>
    </row>
    <row r="103" spans="1:15" s="23" customFormat="1">
      <c r="O103" s="238"/>
    </row>
    <row r="104" spans="1:15">
      <c r="A104" s="346" t="s">
        <v>109</v>
      </c>
      <c r="B104" s="346"/>
      <c r="C104" s="346"/>
      <c r="D104" s="347"/>
      <c r="E104" s="351" t="s">
        <v>562</v>
      </c>
      <c r="F104" s="352"/>
      <c r="G104" s="352"/>
      <c r="H104" s="352"/>
      <c r="I104" s="352"/>
      <c r="J104" s="352"/>
      <c r="K104" s="352"/>
      <c r="L104" s="352"/>
      <c r="M104" s="352"/>
      <c r="N104" s="353"/>
    </row>
    <row r="105" spans="1:15" ht="7.5" customHeight="1">
      <c r="A105" s="23"/>
      <c r="B105" s="23"/>
      <c r="C105" s="23"/>
      <c r="D105" s="18"/>
      <c r="E105" s="18"/>
      <c r="F105" s="18"/>
      <c r="G105" s="18"/>
      <c r="H105" s="18"/>
      <c r="I105" s="18"/>
      <c r="J105" s="18"/>
      <c r="K105" s="18"/>
      <c r="L105" s="18"/>
      <c r="M105" s="18"/>
    </row>
    <row r="106" spans="1:15" ht="42" customHeight="1">
      <c r="A106" s="23" t="s">
        <v>36</v>
      </c>
      <c r="B106" s="354"/>
      <c r="C106" s="354"/>
      <c r="D106" s="354"/>
      <c r="E106" s="354"/>
      <c r="F106" s="354"/>
      <c r="H106" s="346" t="s">
        <v>37</v>
      </c>
      <c r="I106" s="346"/>
      <c r="J106" s="347"/>
      <c r="K106" s="348">
        <v>1088304193</v>
      </c>
      <c r="L106" s="348"/>
      <c r="M106" s="348"/>
      <c r="N106" s="348"/>
    </row>
    <row r="107" spans="1:15">
      <c r="A107" s="23"/>
      <c r="B107" s="18"/>
      <c r="C107" s="18"/>
      <c r="D107" s="18"/>
      <c r="E107" s="18"/>
      <c r="F107" s="18"/>
      <c r="H107" s="23"/>
      <c r="I107" s="23"/>
      <c r="J107" s="23"/>
      <c r="K107" s="73"/>
      <c r="L107" s="73"/>
      <c r="M107" s="73"/>
      <c r="N107" s="73"/>
    </row>
    <row r="108" spans="1:15">
      <c r="A108" s="23"/>
      <c r="B108" s="18"/>
      <c r="C108" s="18"/>
      <c r="D108" s="18"/>
      <c r="E108" s="18"/>
      <c r="F108" s="18"/>
      <c r="H108" s="23"/>
      <c r="I108" s="23"/>
      <c r="J108" s="23"/>
      <c r="K108" s="73"/>
      <c r="L108" s="73"/>
      <c r="M108" s="73"/>
      <c r="N108" s="73"/>
    </row>
    <row r="110" spans="1:15" s="13" customFormat="1">
      <c r="A110" s="358" t="s">
        <v>89</v>
      </c>
      <c r="B110" s="358"/>
      <c r="C110" s="358"/>
      <c r="D110" s="358"/>
      <c r="E110" s="358"/>
      <c r="F110" s="358"/>
      <c r="G110" s="358"/>
      <c r="H110" s="358"/>
      <c r="I110" s="358"/>
      <c r="J110" s="358"/>
      <c r="K110" s="358"/>
      <c r="L110" s="358"/>
      <c r="O110" s="245"/>
    </row>
    <row r="111" spans="1:15" s="13" customFormat="1">
      <c r="A111" s="3"/>
      <c r="B111" s="3"/>
      <c r="C111" s="3"/>
      <c r="D111" s="3"/>
      <c r="E111" s="3"/>
      <c r="F111" s="3"/>
      <c r="G111" s="3"/>
      <c r="H111" s="3"/>
      <c r="I111" s="3"/>
      <c r="J111" s="3"/>
      <c r="K111" s="3"/>
      <c r="L111" s="3"/>
      <c r="O111" s="245"/>
    </row>
    <row r="112" spans="1:15" s="13" customFormat="1">
      <c r="A112" s="310" t="s">
        <v>1</v>
      </c>
      <c r="B112" s="310"/>
      <c r="C112" s="319" t="s">
        <v>39</v>
      </c>
      <c r="D112" s="319"/>
      <c r="E112" s="319"/>
      <c r="F112" s="319"/>
      <c r="G112" s="319"/>
      <c r="H112" s="319"/>
      <c r="I112" s="319"/>
      <c r="J112" s="319"/>
      <c r="K112" s="319"/>
      <c r="L112" s="319"/>
      <c r="O112" s="245"/>
    </row>
    <row r="113" spans="1:26" s="13" customFormat="1" ht="7.5" customHeight="1">
      <c r="A113" s="4"/>
      <c r="B113" s="4"/>
      <c r="C113" s="3"/>
      <c r="D113" s="3"/>
      <c r="E113" s="3"/>
      <c r="F113" s="3"/>
      <c r="G113" s="3"/>
      <c r="H113" s="3"/>
      <c r="I113" s="3"/>
      <c r="J113" s="3"/>
      <c r="K113" s="3"/>
      <c r="L113" s="3"/>
      <c r="O113" s="245"/>
    </row>
    <row r="114" spans="1:26" s="13" customFormat="1">
      <c r="A114" s="310" t="s">
        <v>5</v>
      </c>
      <c r="B114" s="310"/>
      <c r="C114" s="5" t="s">
        <v>537</v>
      </c>
      <c r="D114" s="3"/>
      <c r="E114" s="3"/>
      <c r="F114" s="3"/>
      <c r="G114" s="3"/>
      <c r="H114" s="3"/>
      <c r="I114" s="3"/>
      <c r="J114" s="3"/>
      <c r="K114" s="3"/>
      <c r="L114" s="3"/>
      <c r="O114" s="245"/>
    </row>
    <row r="115" spans="1:26" s="15" customFormat="1" ht="6.75" customHeight="1">
      <c r="A115" s="4"/>
      <c r="B115" s="6"/>
      <c r="C115" s="6"/>
      <c r="D115" s="6"/>
      <c r="E115" s="6"/>
      <c r="F115" s="6"/>
      <c r="G115" s="6"/>
      <c r="H115" s="6"/>
      <c r="I115" s="6"/>
      <c r="J115" s="6"/>
      <c r="K115" s="4"/>
      <c r="L115" s="4"/>
      <c r="M115" s="14"/>
      <c r="N115" s="14"/>
      <c r="O115" s="238"/>
      <c r="P115" s="14"/>
      <c r="Q115" s="23"/>
      <c r="R115" s="23"/>
      <c r="S115" s="23"/>
      <c r="T115" s="23"/>
      <c r="U115" s="23"/>
      <c r="V115" s="23"/>
      <c r="W115" s="23"/>
      <c r="X115" s="23"/>
      <c r="Y115" s="23"/>
      <c r="Z115" s="23"/>
    </row>
    <row r="116" spans="1:26" s="15" customFormat="1">
      <c r="A116" s="4" t="s">
        <v>6</v>
      </c>
      <c r="B116" s="4"/>
      <c r="C116" s="319" t="s">
        <v>536</v>
      </c>
      <c r="D116" s="319"/>
      <c r="E116" s="14"/>
      <c r="F116" s="14"/>
      <c r="G116" s="23"/>
      <c r="H116" s="23"/>
      <c r="I116" s="23"/>
      <c r="J116" s="23"/>
      <c r="K116" s="23"/>
      <c r="L116" s="23"/>
      <c r="M116" s="23"/>
      <c r="N116" s="23"/>
      <c r="O116" s="238"/>
      <c r="P116" s="23"/>
    </row>
    <row r="117" spans="1:26" s="15" customFormat="1" ht="9" customHeight="1">
      <c r="A117" s="4"/>
      <c r="B117" s="6"/>
      <c r="C117" s="6"/>
      <c r="D117" s="6"/>
      <c r="E117" s="6"/>
      <c r="F117" s="6"/>
      <c r="G117" s="6"/>
      <c r="H117" s="6"/>
      <c r="I117" s="6"/>
      <c r="J117" s="6"/>
      <c r="K117" s="4"/>
      <c r="L117" s="4"/>
      <c r="M117" s="14"/>
      <c r="N117" s="14"/>
      <c r="O117" s="238"/>
      <c r="P117" s="14"/>
      <c r="Q117" s="23"/>
      <c r="R117" s="23"/>
      <c r="S117" s="23"/>
      <c r="T117" s="23"/>
      <c r="U117" s="23"/>
      <c r="V117" s="23"/>
      <c r="W117" s="23"/>
      <c r="X117" s="23"/>
      <c r="Y117" s="23"/>
      <c r="Z117" s="23"/>
    </row>
    <row r="118" spans="1:26" s="15" customFormat="1">
      <c r="A118" s="310" t="s">
        <v>7</v>
      </c>
      <c r="B118" s="310"/>
      <c r="C118" s="319" t="s">
        <v>44</v>
      </c>
      <c r="D118" s="319"/>
      <c r="E118" s="6"/>
      <c r="F118" s="6"/>
      <c r="G118" s="6"/>
      <c r="H118" s="6"/>
      <c r="I118" s="6"/>
      <c r="J118" s="6"/>
      <c r="K118" s="4"/>
      <c r="L118" s="4"/>
      <c r="M118" s="14"/>
      <c r="N118" s="14"/>
      <c r="O118" s="238"/>
      <c r="P118" s="14"/>
      <c r="Q118" s="23"/>
      <c r="R118" s="23"/>
      <c r="S118" s="23"/>
      <c r="T118" s="23"/>
      <c r="U118" s="23"/>
      <c r="V118" s="23"/>
      <c r="W118" s="23"/>
      <c r="X118" s="23"/>
      <c r="Y118" s="23"/>
      <c r="Z118" s="23"/>
    </row>
    <row r="119" spans="1:26" s="15" customFormat="1" ht="9" customHeight="1">
      <c r="A119" s="4"/>
      <c r="B119" s="6"/>
      <c r="C119" s="6"/>
      <c r="D119" s="6"/>
      <c r="E119" s="6"/>
      <c r="F119" s="6"/>
      <c r="G119" s="6"/>
      <c r="H119" s="6"/>
      <c r="I119" s="6"/>
      <c r="J119" s="6"/>
      <c r="K119" s="4"/>
      <c r="L119" s="4"/>
      <c r="M119" s="14"/>
      <c r="N119" s="14"/>
      <c r="O119" s="238"/>
      <c r="P119" s="14"/>
      <c r="Q119" s="23"/>
      <c r="R119" s="23"/>
      <c r="S119" s="23"/>
      <c r="T119" s="23"/>
      <c r="U119" s="23"/>
      <c r="V119" s="23"/>
      <c r="W119" s="23"/>
      <c r="X119" s="23"/>
      <c r="Y119" s="23"/>
      <c r="Z119" s="23"/>
    </row>
    <row r="120" spans="1:26" s="15" customFormat="1">
      <c r="A120" s="321" t="s">
        <v>8</v>
      </c>
      <c r="B120" s="321"/>
      <c r="C120" s="26" t="s">
        <v>45</v>
      </c>
      <c r="D120" s="23"/>
      <c r="E120" s="23"/>
      <c r="F120" s="23"/>
      <c r="G120" s="23"/>
      <c r="H120" s="23"/>
      <c r="I120" s="23"/>
      <c r="O120" s="238"/>
    </row>
    <row r="121" spans="1:26" s="15" customFormat="1" ht="8.25" customHeight="1">
      <c r="A121" s="4"/>
      <c r="B121" s="6"/>
      <c r="C121" s="6"/>
      <c r="D121" s="6"/>
      <c r="E121" s="6"/>
      <c r="F121" s="6"/>
      <c r="G121" s="6"/>
      <c r="H121" s="6"/>
      <c r="I121" s="6"/>
      <c r="J121" s="6"/>
      <c r="K121" s="4"/>
      <c r="L121" s="4"/>
      <c r="M121" s="14"/>
      <c r="N121" s="14"/>
      <c r="O121" s="238"/>
      <c r="P121" s="14"/>
      <c r="Q121" s="23"/>
      <c r="R121" s="23"/>
      <c r="S121" s="23"/>
      <c r="T121" s="23"/>
      <c r="U121" s="23"/>
      <c r="V121" s="23"/>
      <c r="W121" s="23"/>
      <c r="X121" s="23"/>
      <c r="Y121" s="23"/>
      <c r="Z121" s="23"/>
    </row>
    <row r="122" spans="1:26" s="15" customFormat="1">
      <c r="A122" s="16" t="s">
        <v>90</v>
      </c>
      <c r="B122" s="322" t="s">
        <v>307</v>
      </c>
      <c r="C122" s="322"/>
      <c r="D122" s="6"/>
      <c r="E122" s="6"/>
      <c r="F122" s="6"/>
      <c r="G122" s="6"/>
      <c r="H122" s="6"/>
      <c r="I122" s="6"/>
      <c r="J122" s="6"/>
      <c r="K122" s="4"/>
      <c r="L122" s="4"/>
      <c r="M122" s="14"/>
      <c r="N122" s="14"/>
      <c r="O122" s="238"/>
      <c r="P122" s="14"/>
      <c r="Q122" s="23"/>
      <c r="R122" s="23"/>
      <c r="S122" s="23"/>
      <c r="T122" s="23"/>
      <c r="U122" s="23"/>
      <c r="V122" s="23"/>
      <c r="W122" s="23"/>
      <c r="X122" s="23"/>
      <c r="Y122" s="23"/>
      <c r="Z122" s="23"/>
    </row>
    <row r="123" spans="1:26" s="15" customFormat="1" ht="8.25" customHeight="1">
      <c r="A123" s="4"/>
      <c r="B123" s="6"/>
      <c r="C123" s="6"/>
      <c r="D123" s="6"/>
      <c r="E123" s="6"/>
      <c r="F123" s="6"/>
      <c r="G123" s="6"/>
      <c r="H123" s="6"/>
      <c r="I123" s="6"/>
      <c r="J123" s="6"/>
      <c r="K123" s="4"/>
      <c r="L123" s="4"/>
      <c r="M123" s="14"/>
      <c r="N123" s="14"/>
      <c r="O123" s="238"/>
      <c r="P123" s="14"/>
      <c r="Q123" s="23"/>
      <c r="R123" s="23"/>
      <c r="S123" s="23"/>
      <c r="T123" s="23"/>
      <c r="U123" s="23"/>
      <c r="V123" s="23"/>
      <c r="W123" s="23"/>
      <c r="X123" s="23"/>
      <c r="Y123" s="23"/>
      <c r="Z123" s="23"/>
    </row>
    <row r="124" spans="1:26">
      <c r="A124" s="7" t="s">
        <v>91</v>
      </c>
      <c r="B124" s="289">
        <v>3</v>
      </c>
      <c r="C124" s="7"/>
      <c r="D124" s="7"/>
      <c r="E124" s="7"/>
      <c r="F124" s="7"/>
      <c r="G124" s="7"/>
      <c r="H124" s="7"/>
      <c r="I124" s="7"/>
      <c r="J124" s="7"/>
      <c r="K124" s="7"/>
      <c r="L124" s="7"/>
    </row>
    <row r="125" spans="1:26" s="15" customFormat="1">
      <c r="A125" s="4"/>
      <c r="B125" s="6"/>
      <c r="C125" s="6"/>
      <c r="D125" s="6"/>
      <c r="E125" s="6"/>
      <c r="F125" s="6"/>
      <c r="G125" s="6"/>
      <c r="H125" s="6"/>
      <c r="I125" s="6"/>
      <c r="J125" s="6"/>
      <c r="K125" s="4"/>
      <c r="L125" s="4"/>
      <c r="M125" s="14"/>
      <c r="N125" s="14"/>
      <c r="O125" s="238"/>
      <c r="P125" s="14"/>
      <c r="Q125" s="23"/>
      <c r="R125" s="23"/>
      <c r="S125" s="23"/>
      <c r="T125" s="23"/>
      <c r="U125" s="23"/>
      <c r="V125" s="23"/>
      <c r="W125" s="23"/>
      <c r="X125" s="23"/>
      <c r="Y125" s="23"/>
      <c r="Z125" s="23"/>
    </row>
    <row r="126" spans="1:26">
      <c r="A126" s="340" t="s">
        <v>38</v>
      </c>
      <c r="B126" s="340" t="s">
        <v>92</v>
      </c>
      <c r="C126" s="340" t="s">
        <v>93</v>
      </c>
      <c r="D126" s="340" t="s">
        <v>94</v>
      </c>
      <c r="E126" s="340" t="s">
        <v>95</v>
      </c>
      <c r="F126" s="340" t="s">
        <v>96</v>
      </c>
      <c r="G126" s="340" t="s">
        <v>97</v>
      </c>
      <c r="H126" s="340" t="s">
        <v>98</v>
      </c>
      <c r="I126" s="340"/>
      <c r="J126" s="340"/>
      <c r="K126" s="340"/>
      <c r="L126" s="340"/>
      <c r="M126" s="340"/>
      <c r="N126" s="340"/>
      <c r="O126" s="252"/>
    </row>
    <row r="127" spans="1:26" ht="30">
      <c r="A127" s="340"/>
      <c r="B127" s="340"/>
      <c r="C127" s="340"/>
      <c r="D127" s="340"/>
      <c r="E127" s="340"/>
      <c r="F127" s="340"/>
      <c r="G127" s="340"/>
      <c r="H127" s="29" t="s">
        <v>99</v>
      </c>
      <c r="I127" s="29" t="s">
        <v>100</v>
      </c>
      <c r="J127" s="29" t="s">
        <v>101</v>
      </c>
      <c r="K127" s="29" t="s">
        <v>102</v>
      </c>
      <c r="L127" s="29" t="s">
        <v>103</v>
      </c>
      <c r="M127" s="29" t="s">
        <v>104</v>
      </c>
      <c r="N127" s="29" t="s">
        <v>105</v>
      </c>
      <c r="O127" s="253" t="s">
        <v>529</v>
      </c>
    </row>
    <row r="128" spans="1:26" ht="18.75" customHeight="1">
      <c r="A128" s="359" t="s">
        <v>47</v>
      </c>
      <c r="B128" s="361" t="s">
        <v>155</v>
      </c>
      <c r="C128" s="331" t="s">
        <v>567</v>
      </c>
      <c r="D128" s="50" t="s">
        <v>194</v>
      </c>
      <c r="E128" s="19" t="s">
        <v>110</v>
      </c>
      <c r="F128" s="60">
        <v>41.7</v>
      </c>
      <c r="G128" s="60">
        <v>25.02</v>
      </c>
      <c r="H128" s="60">
        <v>32.025599999999997</v>
      </c>
      <c r="I128" s="60">
        <v>0.32526000000000005</v>
      </c>
      <c r="J128" s="60">
        <v>2.5020000000000001E-2</v>
      </c>
      <c r="K128" s="60">
        <v>7.5810599999999999</v>
      </c>
      <c r="L128" s="60">
        <v>1.0007999999999999</v>
      </c>
      <c r="M128" s="60">
        <v>0.17513999999999999</v>
      </c>
      <c r="N128" s="64">
        <v>0</v>
      </c>
      <c r="O128" s="252" t="e">
        <f>VLOOKUP(D128,'[1]CICLO DE MENUS'!$B$5:$I$60,8,FALSE)*F128</f>
        <v>#N/A</v>
      </c>
    </row>
    <row r="129" spans="1:15" ht="24">
      <c r="A129" s="360"/>
      <c r="B129" s="361"/>
      <c r="C129" s="332"/>
      <c r="D129" s="50" t="s">
        <v>153</v>
      </c>
      <c r="E129" s="19" t="s">
        <v>118</v>
      </c>
      <c r="F129" s="60">
        <v>10</v>
      </c>
      <c r="G129" s="60">
        <v>10</v>
      </c>
      <c r="H129" s="60">
        <v>8</v>
      </c>
      <c r="I129" s="60">
        <v>0.22</v>
      </c>
      <c r="J129" s="60">
        <v>0.01</v>
      </c>
      <c r="K129" s="60">
        <v>1.69</v>
      </c>
      <c r="L129" s="60">
        <v>1.2</v>
      </c>
      <c r="M129" s="60">
        <v>0.08</v>
      </c>
      <c r="N129" s="64">
        <v>0.6</v>
      </c>
      <c r="O129" s="252" t="e">
        <f>VLOOKUP(D129,'[1]CICLO DE MENUS'!$B$5:$I$60,8,FALSE)*F129</f>
        <v>#N/A</v>
      </c>
    </row>
    <row r="130" spans="1:15">
      <c r="A130" s="360"/>
      <c r="B130" s="361"/>
      <c r="C130" s="332"/>
      <c r="D130" s="50" t="s">
        <v>113</v>
      </c>
      <c r="E130" s="19" t="s">
        <v>119</v>
      </c>
      <c r="F130" s="60">
        <v>7</v>
      </c>
      <c r="G130" s="60">
        <v>5.95</v>
      </c>
      <c r="H130" s="60">
        <v>2.7965000000000004</v>
      </c>
      <c r="I130" s="60">
        <v>4.165E-2</v>
      </c>
      <c r="J130" s="60">
        <v>5.9500000000000004E-3</v>
      </c>
      <c r="K130" s="60">
        <v>0.56525000000000003</v>
      </c>
      <c r="L130" s="60">
        <v>1.6065</v>
      </c>
      <c r="M130" s="60">
        <v>2.3800000000000002E-2</v>
      </c>
      <c r="N130" s="64">
        <v>2.4500000000000002</v>
      </c>
      <c r="O130" s="252" t="e">
        <f>VLOOKUP(D130,'[1]CICLO DE MENUS'!$B$5:$I$60,8,FALSE)*F130</f>
        <v>#N/A</v>
      </c>
    </row>
    <row r="131" spans="1:15" ht="15.75" customHeight="1">
      <c r="A131" s="360"/>
      <c r="B131" s="361"/>
      <c r="C131" s="332"/>
      <c r="D131" s="50" t="s">
        <v>114</v>
      </c>
      <c r="E131" s="19" t="s">
        <v>120</v>
      </c>
      <c r="F131" s="60">
        <v>6</v>
      </c>
      <c r="G131" s="60">
        <v>5.7</v>
      </c>
      <c r="H131" s="60">
        <v>2.2799999999999998</v>
      </c>
      <c r="I131" s="60">
        <v>7.9799999999999996E-2</v>
      </c>
      <c r="J131" s="60">
        <v>5.7000000000000002E-3</v>
      </c>
      <c r="K131" s="60">
        <v>0.43890000000000001</v>
      </c>
      <c r="L131" s="60">
        <v>1.3680000000000001</v>
      </c>
      <c r="M131" s="60">
        <v>1.7100000000000001E-2</v>
      </c>
      <c r="N131" s="64">
        <v>0.24</v>
      </c>
      <c r="O131" s="252" t="e">
        <f>VLOOKUP(D131,'[1]CICLO DE MENUS'!$B$5:$I$60,8,FALSE)*F131</f>
        <v>#N/A</v>
      </c>
    </row>
    <row r="132" spans="1:15" ht="15" customHeight="1">
      <c r="A132" s="360"/>
      <c r="B132" s="361"/>
      <c r="C132" s="332"/>
      <c r="D132" s="50" t="s">
        <v>115</v>
      </c>
      <c r="E132" s="19" t="s">
        <v>121</v>
      </c>
      <c r="F132" s="60">
        <v>1.1000000000000001</v>
      </c>
      <c r="G132" s="60">
        <v>1.0450000000000002</v>
      </c>
      <c r="H132" s="60">
        <v>1.5048000000000001</v>
      </c>
      <c r="I132" s="60">
        <v>4.9115000000000013E-2</v>
      </c>
      <c r="J132" s="60">
        <v>3.1350000000000006E-3</v>
      </c>
      <c r="K132" s="60">
        <v>0.30618500000000004</v>
      </c>
      <c r="L132" s="60">
        <v>0.41800000000000004</v>
      </c>
      <c r="M132" s="60">
        <v>1.3585000000000003E-2</v>
      </c>
      <c r="N132" s="64">
        <v>0.20900000000000002</v>
      </c>
      <c r="O132" s="252" t="e">
        <f>VLOOKUP(D132,'[1]CICLO DE MENUS'!$B$5:$I$60,8,FALSE)*F132</f>
        <v>#N/A</v>
      </c>
    </row>
    <row r="133" spans="1:15" ht="13.5" customHeight="1">
      <c r="A133" s="360"/>
      <c r="B133" s="361"/>
      <c r="C133" s="332"/>
      <c r="D133" s="50" t="s">
        <v>116</v>
      </c>
      <c r="E133" s="19" t="s">
        <v>122</v>
      </c>
      <c r="F133" s="60">
        <v>3</v>
      </c>
      <c r="G133" s="60">
        <v>2.7</v>
      </c>
      <c r="H133" s="60">
        <v>1.1880000000000002</v>
      </c>
      <c r="I133" s="60">
        <v>6.2100000000000002E-2</v>
      </c>
      <c r="J133" s="60">
        <v>1.6200000000000003E-2</v>
      </c>
      <c r="K133" s="60">
        <v>0.15930000000000002</v>
      </c>
      <c r="L133" s="60">
        <v>2.214</v>
      </c>
      <c r="M133" s="60">
        <v>4.8600000000000004E-2</v>
      </c>
      <c r="N133" s="64">
        <v>1.38</v>
      </c>
      <c r="O133" s="252" t="e">
        <f>VLOOKUP(D133,'[1]CICLO DE MENUS'!$B$5:$I$60,8,FALSE)*F133</f>
        <v>#N/A</v>
      </c>
    </row>
    <row r="134" spans="1:15" ht="12.75" customHeight="1">
      <c r="A134" s="360"/>
      <c r="B134" s="361"/>
      <c r="C134" s="332"/>
      <c r="D134" s="50" t="s">
        <v>117</v>
      </c>
      <c r="E134" s="19" t="s">
        <v>123</v>
      </c>
      <c r="F134" s="60">
        <v>0.5</v>
      </c>
      <c r="G134" s="60">
        <v>0.5</v>
      </c>
      <c r="H134" s="60">
        <v>0</v>
      </c>
      <c r="I134" s="60">
        <v>0</v>
      </c>
      <c r="J134" s="60">
        <v>0</v>
      </c>
      <c r="K134" s="60">
        <v>0</v>
      </c>
      <c r="L134" s="60">
        <v>0.12</v>
      </c>
      <c r="M134" s="60">
        <v>1.5E-3</v>
      </c>
      <c r="N134" s="64">
        <v>193.905</v>
      </c>
      <c r="O134" s="252" t="e">
        <f>VLOOKUP(D134,'[1]CICLO DE MENUS'!$B$5:$I$60,8,FALSE)*F134</f>
        <v>#N/A</v>
      </c>
    </row>
    <row r="135" spans="1:15" ht="18.75" customHeight="1">
      <c r="A135" s="360"/>
      <c r="B135" s="334" t="s">
        <v>155</v>
      </c>
      <c r="C135" s="326" t="s">
        <v>127</v>
      </c>
      <c r="D135" s="69" t="s">
        <v>203</v>
      </c>
      <c r="E135" s="19" t="s">
        <v>204</v>
      </c>
      <c r="F135" s="60">
        <v>85</v>
      </c>
      <c r="G135" s="60">
        <v>85</v>
      </c>
      <c r="H135" s="60">
        <v>119</v>
      </c>
      <c r="I135" s="60">
        <v>18.189999999999998</v>
      </c>
      <c r="J135" s="60">
        <v>5.0999999999999996</v>
      </c>
      <c r="K135" s="60">
        <v>0.17</v>
      </c>
      <c r="L135" s="60">
        <v>14.45</v>
      </c>
      <c r="M135" s="60">
        <v>0.68</v>
      </c>
      <c r="N135" s="64">
        <v>44.2</v>
      </c>
      <c r="O135" s="252" t="e">
        <f>VLOOKUP(D135,'[1]CICLO DE MENUS'!$B$5:$I$60,8,FALSE)*F135</f>
        <v>#N/A</v>
      </c>
    </row>
    <row r="136" spans="1:15" ht="23.25" customHeight="1">
      <c r="A136" s="368"/>
      <c r="B136" s="336"/>
      <c r="C136" s="330"/>
      <c r="D136" s="69" t="s">
        <v>185</v>
      </c>
      <c r="E136" s="19" t="s">
        <v>186</v>
      </c>
      <c r="F136" s="60">
        <v>3</v>
      </c>
      <c r="G136" s="60">
        <v>3</v>
      </c>
      <c r="H136" s="60">
        <v>27</v>
      </c>
      <c r="I136" s="60">
        <v>0</v>
      </c>
      <c r="J136" s="60">
        <v>3</v>
      </c>
      <c r="K136" s="60">
        <v>0</v>
      </c>
      <c r="L136" s="60">
        <v>0</v>
      </c>
      <c r="M136" s="60">
        <v>0</v>
      </c>
      <c r="N136" s="64">
        <v>0</v>
      </c>
      <c r="O136" s="252" t="e">
        <f>VLOOKUP(D136,'[1]CICLO DE MENUS'!$B$5:$I$60,8,FALSE)*F136</f>
        <v>#N/A</v>
      </c>
    </row>
    <row r="137" spans="1:15" ht="15" customHeight="1">
      <c r="A137" s="369" t="s">
        <v>161</v>
      </c>
      <c r="B137" s="334" t="s">
        <v>162</v>
      </c>
      <c r="C137" s="328" t="s">
        <v>54</v>
      </c>
      <c r="D137" s="68" t="s">
        <v>163</v>
      </c>
      <c r="E137" s="19" t="s">
        <v>164</v>
      </c>
      <c r="F137" s="21">
        <v>46</v>
      </c>
      <c r="G137" s="21">
        <v>46</v>
      </c>
      <c r="H137" s="21">
        <v>162.38</v>
      </c>
      <c r="I137" s="21">
        <v>3.0819999999999999</v>
      </c>
      <c r="J137" s="21">
        <v>0.18400000000000002</v>
      </c>
      <c r="K137" s="21">
        <v>36.845999999999997</v>
      </c>
      <c r="L137" s="21">
        <v>4.1399999999999997</v>
      </c>
      <c r="M137" s="21">
        <v>0.36800000000000005</v>
      </c>
      <c r="N137" s="65">
        <v>0.92</v>
      </c>
      <c r="O137" s="252" t="e">
        <f>VLOOKUP(D137,'[1]CICLO DE MENUS'!$B$5:$I$60,8,FALSE)*F137</f>
        <v>#N/A</v>
      </c>
    </row>
    <row r="138" spans="1:15" ht="12" customHeight="1">
      <c r="A138" s="370"/>
      <c r="B138" s="335"/>
      <c r="C138" s="329"/>
      <c r="D138" s="68" t="s">
        <v>117</v>
      </c>
      <c r="E138" s="19" t="s">
        <v>123</v>
      </c>
      <c r="F138" s="21">
        <v>0.3</v>
      </c>
      <c r="G138" s="21">
        <v>0.3</v>
      </c>
      <c r="H138" s="21">
        <v>0</v>
      </c>
      <c r="I138" s="21">
        <v>0</v>
      </c>
      <c r="J138" s="21">
        <v>0</v>
      </c>
      <c r="K138" s="21">
        <v>0</v>
      </c>
      <c r="L138" s="21">
        <v>7.1999999999999995E-2</v>
      </c>
      <c r="M138" s="21">
        <v>8.9999999999999998E-4</v>
      </c>
      <c r="N138" s="65">
        <v>116.34299999999999</v>
      </c>
      <c r="O138" s="252" t="e">
        <f>VLOOKUP(D138,'[1]CICLO DE MENUS'!$B$5:$I$60,8,FALSE)*F138</f>
        <v>#N/A</v>
      </c>
    </row>
    <row r="139" spans="1:15" ht="15.75" customHeight="1">
      <c r="A139" s="371"/>
      <c r="B139" s="336"/>
      <c r="C139" s="341"/>
      <c r="D139" s="68" t="s">
        <v>185</v>
      </c>
      <c r="E139" s="19" t="s">
        <v>186</v>
      </c>
      <c r="F139" s="19">
        <v>3</v>
      </c>
      <c r="G139" s="19">
        <v>3</v>
      </c>
      <c r="H139" s="19">
        <v>27</v>
      </c>
      <c r="I139" s="19">
        <v>0</v>
      </c>
      <c r="J139" s="19">
        <v>3</v>
      </c>
      <c r="K139" s="19">
        <v>0</v>
      </c>
      <c r="L139" s="19">
        <v>0</v>
      </c>
      <c r="M139" s="19">
        <v>0</v>
      </c>
      <c r="N139" s="70">
        <v>0</v>
      </c>
      <c r="O139" s="252" t="e">
        <f>VLOOKUP(D139,'[1]CICLO DE MENUS'!$B$5:$I$60,8,FALSE)*F139</f>
        <v>#N/A</v>
      </c>
    </row>
    <row r="140" spans="1:15" ht="17.25" customHeight="1">
      <c r="A140" s="355" t="s">
        <v>183</v>
      </c>
      <c r="B140" s="334" t="s">
        <v>162</v>
      </c>
      <c r="C140" s="331" t="s">
        <v>70</v>
      </c>
      <c r="D140" s="68" t="s">
        <v>194</v>
      </c>
      <c r="E140" s="19" t="s">
        <v>196</v>
      </c>
      <c r="F140" s="60">
        <v>88</v>
      </c>
      <c r="G140" s="60">
        <v>59.84</v>
      </c>
      <c r="H140" s="60">
        <v>99.334400000000002</v>
      </c>
      <c r="I140" s="60">
        <v>0.71808000000000005</v>
      </c>
      <c r="J140" s="60">
        <v>0.11968000000000002</v>
      </c>
      <c r="K140" s="60">
        <v>23.517119999999998</v>
      </c>
      <c r="L140" s="60">
        <v>4.7872000000000003</v>
      </c>
      <c r="M140" s="60">
        <v>0.23936000000000004</v>
      </c>
      <c r="N140" s="64">
        <v>22.88</v>
      </c>
      <c r="O140" s="252" t="e">
        <f>VLOOKUP(D140,'[1]CICLO DE MENUS'!$B$5:$I$60,8,FALSE)*F140</f>
        <v>#N/A</v>
      </c>
    </row>
    <row r="141" spans="1:15" ht="18" customHeight="1">
      <c r="A141" s="357"/>
      <c r="B141" s="336"/>
      <c r="C141" s="333"/>
      <c r="D141" s="68" t="s">
        <v>185</v>
      </c>
      <c r="E141" s="19" t="s">
        <v>186</v>
      </c>
      <c r="F141" s="60">
        <v>8</v>
      </c>
      <c r="G141" s="60">
        <v>8</v>
      </c>
      <c r="H141" s="60">
        <v>72</v>
      </c>
      <c r="I141" s="60">
        <v>0</v>
      </c>
      <c r="J141" s="60">
        <v>8</v>
      </c>
      <c r="K141" s="60">
        <v>0</v>
      </c>
      <c r="L141" s="60">
        <v>0</v>
      </c>
      <c r="M141" s="60">
        <v>0</v>
      </c>
      <c r="N141" s="64">
        <v>0</v>
      </c>
      <c r="O141" s="252" t="e">
        <f>VLOOKUP(D141,'[1]CICLO DE MENUS'!$B$5:$I$60,8,FALSE)*F141</f>
        <v>#N/A</v>
      </c>
    </row>
    <row r="142" spans="1:15" ht="18.75" customHeight="1">
      <c r="A142" s="334" t="s">
        <v>184</v>
      </c>
      <c r="B142" s="334" t="s">
        <v>167</v>
      </c>
      <c r="C142" s="328" t="s">
        <v>64</v>
      </c>
      <c r="D142" s="68" t="s">
        <v>168</v>
      </c>
      <c r="E142" s="19" t="s">
        <v>169</v>
      </c>
      <c r="F142" s="21">
        <v>81</v>
      </c>
      <c r="G142" s="21">
        <v>64.8</v>
      </c>
      <c r="H142" s="21">
        <v>14.903999999999998</v>
      </c>
      <c r="I142" s="21">
        <v>0.58320000000000005</v>
      </c>
      <c r="J142" s="21">
        <v>6.480000000000001E-2</v>
      </c>
      <c r="K142" s="21">
        <v>2.6567999999999996</v>
      </c>
      <c r="L142" s="21">
        <v>5.831999999999999</v>
      </c>
      <c r="M142" s="21">
        <v>0.32400000000000001</v>
      </c>
      <c r="N142" s="65">
        <v>4.8600000000000003</v>
      </c>
      <c r="O142" s="252" t="e">
        <f>VLOOKUP(D142,'[1]CICLO DE MENUS'!$B$5:$I$60,8,FALSE)*F142</f>
        <v>#N/A</v>
      </c>
    </row>
    <row r="143" spans="1:15">
      <c r="A143" s="336"/>
      <c r="B143" s="336"/>
      <c r="C143" s="341"/>
      <c r="D143" s="68" t="s">
        <v>116</v>
      </c>
      <c r="E143" s="19" t="s">
        <v>122</v>
      </c>
      <c r="F143" s="21">
        <v>3</v>
      </c>
      <c r="G143" s="21">
        <v>2.7</v>
      </c>
      <c r="H143" s="21">
        <v>1.1880000000000002</v>
      </c>
      <c r="I143" s="21">
        <v>6.2100000000000002E-2</v>
      </c>
      <c r="J143" s="21">
        <v>1.6200000000000003E-2</v>
      </c>
      <c r="K143" s="21">
        <v>0.15930000000000002</v>
      </c>
      <c r="L143" s="21">
        <v>2.214</v>
      </c>
      <c r="M143" s="21">
        <v>4.8600000000000004E-2</v>
      </c>
      <c r="N143" s="65">
        <v>1.38</v>
      </c>
      <c r="O143" s="252" t="e">
        <f>VLOOKUP(D143,'[1]CICLO DE MENUS'!$B$5:$I$60,8,FALSE)*F143</f>
        <v>#N/A</v>
      </c>
    </row>
    <row r="144" spans="1:15">
      <c r="A144" s="334" t="s">
        <v>51</v>
      </c>
      <c r="B144" s="334" t="s">
        <v>167</v>
      </c>
      <c r="C144" s="328" t="s">
        <v>81</v>
      </c>
      <c r="D144" s="57" t="s">
        <v>176</v>
      </c>
      <c r="E144" s="19" t="s">
        <v>177</v>
      </c>
      <c r="F144" s="21">
        <v>8</v>
      </c>
      <c r="G144" s="21">
        <v>8</v>
      </c>
      <c r="H144" s="21">
        <v>31.76</v>
      </c>
      <c r="I144" s="21">
        <v>0</v>
      </c>
      <c r="J144" s="21">
        <v>0</v>
      </c>
      <c r="K144" s="21">
        <v>7.944</v>
      </c>
      <c r="L144" s="21">
        <v>0</v>
      </c>
      <c r="M144" s="21">
        <v>8.0000000000000002E-3</v>
      </c>
      <c r="N144" s="58">
        <v>0</v>
      </c>
      <c r="O144" s="252" t="e">
        <f>VLOOKUP(D144,'[1]CICLO DE MENUS'!$B$5:$I$60,8,FALSE)*F144</f>
        <v>#N/A</v>
      </c>
    </row>
    <row r="145" spans="1:15">
      <c r="A145" s="336"/>
      <c r="B145" s="336"/>
      <c r="C145" s="341"/>
      <c r="D145" s="57" t="s">
        <v>222</v>
      </c>
      <c r="E145" s="19" t="s">
        <v>223</v>
      </c>
      <c r="F145" s="260">
        <v>80</v>
      </c>
      <c r="G145" s="260">
        <v>60.8</v>
      </c>
      <c r="H145" s="260">
        <v>117.95199999999998</v>
      </c>
      <c r="I145" s="260">
        <v>0.2432</v>
      </c>
      <c r="J145" s="260">
        <v>6.08E-2</v>
      </c>
      <c r="K145" s="260">
        <v>28.5152</v>
      </c>
      <c r="L145" s="260">
        <v>4.8639999999999999</v>
      </c>
      <c r="M145" s="260">
        <v>6.08E-2</v>
      </c>
      <c r="N145" s="263">
        <v>0</v>
      </c>
      <c r="O145" s="252" t="e">
        <f>VLOOKUP(D145,'[1]CICLO DE MENUS'!$B$5:$I$60,8,FALSE)*F145</f>
        <v>#N/A</v>
      </c>
    </row>
    <row r="146" spans="1:15" ht="24">
      <c r="A146" s="63" t="s">
        <v>52</v>
      </c>
      <c r="B146" s="63" t="s">
        <v>172</v>
      </c>
      <c r="C146" s="351" t="s">
        <v>74</v>
      </c>
      <c r="D146" s="353"/>
      <c r="E146" s="19"/>
      <c r="F146" s="21"/>
      <c r="G146" s="21"/>
      <c r="H146" s="21"/>
      <c r="I146" s="21"/>
      <c r="J146" s="21"/>
      <c r="K146" s="21"/>
      <c r="L146" s="21"/>
      <c r="M146" s="21"/>
      <c r="N146" s="56"/>
      <c r="O146" s="252"/>
    </row>
    <row r="147" spans="1:15">
      <c r="A147" s="63" t="s">
        <v>173</v>
      </c>
      <c r="B147" s="63" t="s">
        <v>174</v>
      </c>
      <c r="C147" s="25" t="s">
        <v>175</v>
      </c>
      <c r="D147" s="68"/>
      <c r="E147" s="19"/>
      <c r="F147" s="21"/>
      <c r="G147" s="21"/>
      <c r="H147" s="21"/>
      <c r="I147" s="21"/>
      <c r="J147" s="21"/>
      <c r="K147" s="21"/>
      <c r="L147" s="21"/>
      <c r="M147" s="21"/>
      <c r="N147" s="56"/>
      <c r="O147" s="252"/>
    </row>
    <row r="148" spans="1:15">
      <c r="A148" s="63" t="s">
        <v>178</v>
      </c>
      <c r="B148" s="63" t="s">
        <v>179</v>
      </c>
      <c r="C148" s="25" t="s">
        <v>180</v>
      </c>
      <c r="D148" s="68"/>
      <c r="E148" s="19"/>
      <c r="F148" s="21"/>
      <c r="G148" s="21"/>
      <c r="H148" s="21"/>
      <c r="I148" s="21"/>
      <c r="J148" s="21"/>
      <c r="K148" s="21"/>
      <c r="L148" s="21"/>
      <c r="M148" s="21"/>
      <c r="N148" s="56"/>
      <c r="O148" s="252"/>
    </row>
    <row r="149" spans="1:15">
      <c r="A149" s="63" t="s">
        <v>182</v>
      </c>
      <c r="B149" s="337" t="s">
        <v>190</v>
      </c>
      <c r="C149" s="338"/>
      <c r="D149" s="339"/>
      <c r="E149" s="19"/>
      <c r="F149" s="21"/>
      <c r="G149" s="21"/>
      <c r="H149" s="21"/>
      <c r="I149" s="21"/>
      <c r="J149" s="21"/>
      <c r="K149" s="21"/>
      <c r="L149" s="21"/>
      <c r="M149" s="21"/>
      <c r="N149" s="56"/>
      <c r="O149" s="252"/>
    </row>
    <row r="150" spans="1:15">
      <c r="A150" s="17"/>
      <c r="B150" s="27"/>
      <c r="C150" s="20"/>
      <c r="D150" s="51"/>
      <c r="E150" s="19"/>
      <c r="F150" s="19"/>
      <c r="G150" s="19"/>
      <c r="H150" s="19"/>
      <c r="I150" s="19"/>
      <c r="J150" s="19"/>
      <c r="K150" s="19"/>
      <c r="L150" s="19"/>
      <c r="M150" s="19"/>
      <c r="N150" s="49"/>
      <c r="O150" s="252"/>
    </row>
    <row r="151" spans="1:15" s="257" customFormat="1">
      <c r="F151" s="264">
        <f>SUM(F128:F145)</f>
        <v>474.6</v>
      </c>
      <c r="L151" s="258"/>
      <c r="O151" s="259" t="e">
        <f>SUM(O128:O145)</f>
        <v>#N/A</v>
      </c>
    </row>
    <row r="152" spans="1:15">
      <c r="A152" s="345" t="s">
        <v>106</v>
      </c>
      <c r="B152" s="345"/>
      <c r="C152" s="345"/>
      <c r="D152" s="345"/>
      <c r="E152" s="345"/>
      <c r="F152" s="345"/>
      <c r="G152" s="22"/>
      <c r="H152" s="45">
        <f>SUM(H124:H150)</f>
        <v>720.31329999999991</v>
      </c>
      <c r="I152" s="45">
        <f t="shared" ref="I152:N152" si="2">SUM(I124:I150)</f>
        <v>23.656505000000003</v>
      </c>
      <c r="J152" s="45">
        <f t="shared" si="2"/>
        <v>19.611485000000002</v>
      </c>
      <c r="K152" s="45">
        <f t="shared" si="2"/>
        <v>110.549115</v>
      </c>
      <c r="L152" s="45">
        <f t="shared" si="2"/>
        <v>44.286499999999997</v>
      </c>
      <c r="M152" s="45">
        <f t="shared" si="2"/>
        <v>2.089385</v>
      </c>
      <c r="N152" s="45">
        <f t="shared" si="2"/>
        <v>389.36699999999996</v>
      </c>
    </row>
    <row r="153" spans="1:15">
      <c r="A153" s="345" t="s">
        <v>107</v>
      </c>
      <c r="B153" s="345"/>
      <c r="C153" s="345"/>
      <c r="D153" s="345"/>
      <c r="E153" s="345"/>
      <c r="F153" s="345"/>
      <c r="G153" s="22"/>
      <c r="H153" s="60">
        <v>1994</v>
      </c>
      <c r="I153" s="60">
        <v>69.8</v>
      </c>
      <c r="J153" s="60">
        <v>66.5</v>
      </c>
      <c r="K153" s="60">
        <v>279.2</v>
      </c>
      <c r="L153" s="60">
        <v>1100</v>
      </c>
      <c r="M153" s="61">
        <v>8.6999999999999993</v>
      </c>
      <c r="N153" s="61">
        <v>1500</v>
      </c>
    </row>
    <row r="154" spans="1:15">
      <c r="A154" s="345" t="s">
        <v>108</v>
      </c>
      <c r="B154" s="345"/>
      <c r="C154" s="345"/>
      <c r="D154" s="345"/>
      <c r="E154" s="345"/>
      <c r="F154" s="345"/>
      <c r="G154" s="22"/>
      <c r="H154" s="71">
        <v>0.33137407221664994</v>
      </c>
      <c r="I154" s="71">
        <v>0.33025766475644702</v>
      </c>
      <c r="J154" s="71">
        <v>0.33083676691729325</v>
      </c>
      <c r="K154" s="71">
        <v>0.32583594197707744</v>
      </c>
      <c r="L154" s="71">
        <v>0.15557954545454547</v>
      </c>
      <c r="M154" s="72">
        <v>0.3279591954022989</v>
      </c>
      <c r="N154" s="72">
        <v>0.30061266666666669</v>
      </c>
    </row>
    <row r="155" spans="1:15" s="23" customFormat="1">
      <c r="O155" s="238"/>
    </row>
    <row r="156" spans="1:15">
      <c r="A156" s="346" t="s">
        <v>109</v>
      </c>
      <c r="B156" s="346"/>
      <c r="C156" s="346"/>
      <c r="D156" s="347"/>
      <c r="E156" s="351" t="s">
        <v>562</v>
      </c>
      <c r="F156" s="352"/>
      <c r="G156" s="352"/>
      <c r="H156" s="352"/>
      <c r="I156" s="352"/>
      <c r="J156" s="352"/>
      <c r="K156" s="352"/>
      <c r="L156" s="352"/>
      <c r="M156" s="352"/>
      <c r="N156" s="353"/>
    </row>
    <row r="157" spans="1:15" ht="7.5" customHeight="1">
      <c r="A157" s="23"/>
      <c r="B157" s="23"/>
      <c r="C157" s="23"/>
      <c r="D157" s="18"/>
      <c r="E157" s="18"/>
      <c r="F157" s="18"/>
      <c r="G157" s="18"/>
      <c r="H157" s="18"/>
      <c r="I157" s="18"/>
      <c r="J157" s="18"/>
      <c r="K157" s="18"/>
      <c r="L157" s="18"/>
      <c r="M157" s="18"/>
    </row>
    <row r="158" spans="1:15" ht="42" customHeight="1">
      <c r="A158" s="23" t="s">
        <v>36</v>
      </c>
      <c r="B158" s="354"/>
      <c r="C158" s="354"/>
      <c r="D158" s="354"/>
      <c r="E158" s="354"/>
      <c r="F158" s="354"/>
      <c r="H158" s="346" t="s">
        <v>37</v>
      </c>
      <c r="I158" s="346"/>
      <c r="J158" s="347"/>
      <c r="K158" s="348">
        <v>1088304193</v>
      </c>
      <c r="L158" s="348"/>
      <c r="M158" s="348"/>
      <c r="N158" s="348"/>
    </row>
    <row r="159" spans="1:15">
      <c r="A159" s="23"/>
      <c r="B159" s="18"/>
      <c r="C159" s="18"/>
      <c r="D159" s="18"/>
      <c r="E159" s="18"/>
      <c r="F159" s="18"/>
      <c r="H159" s="23"/>
      <c r="I159" s="23"/>
      <c r="J159" s="23"/>
      <c r="K159" s="73"/>
      <c r="L159" s="73"/>
      <c r="M159" s="73"/>
      <c r="N159" s="73"/>
    </row>
    <row r="160" spans="1:15">
      <c r="A160" s="23"/>
      <c r="B160" s="18"/>
      <c r="C160" s="18"/>
      <c r="D160" s="18"/>
      <c r="E160" s="18"/>
      <c r="F160" s="18"/>
      <c r="H160" s="23"/>
      <c r="I160" s="23"/>
      <c r="J160" s="23"/>
      <c r="K160" s="73"/>
      <c r="L160" s="73"/>
      <c r="M160" s="73"/>
      <c r="N160" s="73"/>
    </row>
    <row r="161" spans="1:26">
      <c r="A161" s="23"/>
      <c r="B161" s="18"/>
      <c r="C161" s="18"/>
      <c r="D161" s="18"/>
      <c r="E161" s="18"/>
      <c r="F161" s="18"/>
      <c r="H161" s="23"/>
      <c r="I161" s="23"/>
      <c r="J161" s="23"/>
      <c r="K161" s="73"/>
      <c r="L161" s="73"/>
      <c r="M161" s="73"/>
      <c r="N161" s="73"/>
    </row>
    <row r="163" spans="1:26" s="13" customFormat="1">
      <c r="A163" s="358" t="s">
        <v>89</v>
      </c>
      <c r="B163" s="358"/>
      <c r="C163" s="358"/>
      <c r="D163" s="358"/>
      <c r="E163" s="358"/>
      <c r="F163" s="358"/>
      <c r="G163" s="358"/>
      <c r="H163" s="358"/>
      <c r="I163" s="358"/>
      <c r="J163" s="358"/>
      <c r="K163" s="358"/>
      <c r="L163" s="358"/>
      <c r="O163" s="245"/>
    </row>
    <row r="164" spans="1:26" s="13" customFormat="1">
      <c r="A164" s="3"/>
      <c r="B164" s="3"/>
      <c r="C164" s="3"/>
      <c r="D164" s="3"/>
      <c r="E164" s="3"/>
      <c r="F164" s="3"/>
      <c r="G164" s="3"/>
      <c r="H164" s="3"/>
      <c r="I164" s="3"/>
      <c r="J164" s="3"/>
      <c r="K164" s="3"/>
      <c r="L164" s="3"/>
      <c r="O164" s="245"/>
    </row>
    <row r="165" spans="1:26" s="13" customFormat="1">
      <c r="A165" s="310" t="s">
        <v>1</v>
      </c>
      <c r="B165" s="310"/>
      <c r="C165" s="319" t="s">
        <v>39</v>
      </c>
      <c r="D165" s="319"/>
      <c r="E165" s="319"/>
      <c r="F165" s="319"/>
      <c r="G165" s="319"/>
      <c r="H165" s="319"/>
      <c r="I165" s="319"/>
      <c r="J165" s="319"/>
      <c r="K165" s="319"/>
      <c r="L165" s="319"/>
      <c r="O165" s="245"/>
    </row>
    <row r="166" spans="1:26" s="13" customFormat="1" ht="7.5" customHeight="1">
      <c r="A166" s="4"/>
      <c r="B166" s="4"/>
      <c r="C166" s="3"/>
      <c r="D166" s="3"/>
      <c r="E166" s="3"/>
      <c r="F166" s="3"/>
      <c r="G166" s="3"/>
      <c r="H166" s="3"/>
      <c r="I166" s="3"/>
      <c r="J166" s="3"/>
      <c r="K166" s="3"/>
      <c r="L166" s="3"/>
      <c r="O166" s="245"/>
    </row>
    <row r="167" spans="1:26" s="13" customFormat="1">
      <c r="A167" s="310" t="s">
        <v>5</v>
      </c>
      <c r="B167" s="310"/>
      <c r="C167" s="5" t="s">
        <v>537</v>
      </c>
      <c r="D167" s="3"/>
      <c r="E167" s="3"/>
      <c r="F167" s="3"/>
      <c r="G167" s="3"/>
      <c r="H167" s="3"/>
      <c r="I167" s="3"/>
      <c r="J167" s="3"/>
      <c r="K167" s="3"/>
      <c r="L167" s="3"/>
      <c r="O167" s="245"/>
    </row>
    <row r="168" spans="1:26" s="15" customFormat="1" ht="6.75" customHeight="1">
      <c r="A168" s="4"/>
      <c r="B168" s="6"/>
      <c r="C168" s="6"/>
      <c r="D168" s="6"/>
      <c r="E168" s="6"/>
      <c r="F168" s="6"/>
      <c r="G168" s="6"/>
      <c r="H168" s="6"/>
      <c r="I168" s="6"/>
      <c r="J168" s="6"/>
      <c r="K168" s="4"/>
      <c r="L168" s="4"/>
      <c r="M168" s="14"/>
      <c r="N168" s="14"/>
      <c r="O168" s="238"/>
      <c r="P168" s="14"/>
      <c r="Q168" s="23"/>
      <c r="R168" s="23"/>
      <c r="S168" s="23"/>
      <c r="T168" s="23"/>
      <c r="U168" s="23"/>
      <c r="V168" s="23"/>
      <c r="W168" s="23"/>
      <c r="X168" s="23"/>
      <c r="Y168" s="23"/>
      <c r="Z168" s="23"/>
    </row>
    <row r="169" spans="1:26" s="15" customFormat="1">
      <c r="A169" s="4" t="s">
        <v>6</v>
      </c>
      <c r="B169" s="4"/>
      <c r="C169" s="319" t="s">
        <v>536</v>
      </c>
      <c r="D169" s="319"/>
      <c r="E169" s="14"/>
      <c r="F169" s="14"/>
      <c r="G169" s="23"/>
      <c r="H169" s="23"/>
      <c r="I169" s="23"/>
      <c r="J169" s="23"/>
      <c r="K169" s="23"/>
      <c r="L169" s="23"/>
      <c r="M169" s="23"/>
      <c r="N169" s="23"/>
      <c r="O169" s="238"/>
      <c r="P169" s="23"/>
    </row>
    <row r="170" spans="1:26" s="15" customFormat="1" ht="9" customHeight="1">
      <c r="A170" s="4"/>
      <c r="B170" s="6"/>
      <c r="C170" s="6"/>
      <c r="D170" s="6"/>
      <c r="E170" s="6"/>
      <c r="F170" s="6"/>
      <c r="G170" s="6"/>
      <c r="H170" s="6"/>
      <c r="I170" s="6"/>
      <c r="J170" s="6"/>
      <c r="K170" s="4"/>
      <c r="L170" s="4"/>
      <c r="M170" s="14"/>
      <c r="N170" s="14"/>
      <c r="O170" s="238"/>
      <c r="P170" s="14"/>
      <c r="Q170" s="23"/>
      <c r="R170" s="23"/>
      <c r="S170" s="23"/>
      <c r="T170" s="23"/>
      <c r="U170" s="23"/>
      <c r="V170" s="23"/>
      <c r="W170" s="23"/>
      <c r="X170" s="23"/>
      <c r="Y170" s="23"/>
      <c r="Z170" s="23"/>
    </row>
    <row r="171" spans="1:26" s="15" customFormat="1">
      <c r="A171" s="310" t="s">
        <v>7</v>
      </c>
      <c r="B171" s="310"/>
      <c r="C171" s="319" t="s">
        <v>44</v>
      </c>
      <c r="D171" s="319"/>
      <c r="E171" s="6"/>
      <c r="F171" s="6"/>
      <c r="G171" s="6"/>
      <c r="H171" s="6"/>
      <c r="I171" s="6"/>
      <c r="J171" s="6"/>
      <c r="K171" s="4"/>
      <c r="L171" s="4"/>
      <c r="M171" s="14"/>
      <c r="N171" s="14"/>
      <c r="O171" s="238"/>
      <c r="P171" s="14"/>
      <c r="Q171" s="23"/>
      <c r="R171" s="23"/>
      <c r="S171" s="23"/>
      <c r="T171" s="23"/>
      <c r="U171" s="23"/>
      <c r="V171" s="23"/>
      <c r="W171" s="23"/>
      <c r="X171" s="23"/>
      <c r="Y171" s="23"/>
      <c r="Z171" s="23"/>
    </row>
    <row r="172" spans="1:26" s="15" customFormat="1" ht="9" customHeight="1">
      <c r="A172" s="4"/>
      <c r="B172" s="6"/>
      <c r="C172" s="6"/>
      <c r="D172" s="6"/>
      <c r="E172" s="6"/>
      <c r="F172" s="6"/>
      <c r="G172" s="6"/>
      <c r="H172" s="6"/>
      <c r="I172" s="6"/>
      <c r="J172" s="6"/>
      <c r="K172" s="4"/>
      <c r="L172" s="4"/>
      <c r="M172" s="14"/>
      <c r="N172" s="14"/>
      <c r="O172" s="238"/>
      <c r="P172" s="14"/>
      <c r="Q172" s="23"/>
      <c r="R172" s="23"/>
      <c r="S172" s="23"/>
      <c r="T172" s="23"/>
      <c r="U172" s="23"/>
      <c r="V172" s="23"/>
      <c r="W172" s="23"/>
      <c r="X172" s="23"/>
      <c r="Y172" s="23"/>
      <c r="Z172" s="23"/>
    </row>
    <row r="173" spans="1:26" s="15" customFormat="1">
      <c r="A173" s="321" t="s">
        <v>8</v>
      </c>
      <c r="B173" s="321"/>
      <c r="C173" s="26" t="s">
        <v>45</v>
      </c>
      <c r="D173" s="23"/>
      <c r="E173" s="23"/>
      <c r="F173" s="23"/>
      <c r="G173" s="23"/>
      <c r="H173" s="23"/>
      <c r="I173" s="23"/>
      <c r="O173" s="238"/>
    </row>
    <row r="174" spans="1:26" s="15" customFormat="1" ht="8.25" customHeight="1">
      <c r="A174" s="4"/>
      <c r="B174" s="6"/>
      <c r="C174" s="6"/>
      <c r="D174" s="6"/>
      <c r="E174" s="6"/>
      <c r="F174" s="6"/>
      <c r="G174" s="6"/>
      <c r="H174" s="6"/>
      <c r="I174" s="6"/>
      <c r="J174" s="6"/>
      <c r="K174" s="4"/>
      <c r="L174" s="4"/>
      <c r="M174" s="14"/>
      <c r="N174" s="14"/>
      <c r="O174" s="238"/>
      <c r="P174" s="14"/>
      <c r="Q174" s="23"/>
      <c r="R174" s="23"/>
      <c r="S174" s="23"/>
      <c r="T174" s="23"/>
      <c r="U174" s="23"/>
      <c r="V174" s="23"/>
      <c r="W174" s="23"/>
      <c r="X174" s="23"/>
      <c r="Y174" s="23"/>
      <c r="Z174" s="23"/>
    </row>
    <row r="175" spans="1:26" s="15" customFormat="1">
      <c r="A175" s="16" t="s">
        <v>90</v>
      </c>
      <c r="B175" s="322" t="s">
        <v>307</v>
      </c>
      <c r="C175" s="322"/>
      <c r="D175" s="6"/>
      <c r="E175" s="6"/>
      <c r="F175" s="6"/>
      <c r="G175" s="6"/>
      <c r="H175" s="6"/>
      <c r="I175" s="6" t="s">
        <v>211</v>
      </c>
      <c r="J175" s="6"/>
      <c r="K175" s="4"/>
      <c r="L175" s="4"/>
      <c r="M175" s="14"/>
      <c r="N175" s="14"/>
      <c r="O175" s="238"/>
      <c r="P175" s="14"/>
      <c r="Q175" s="23"/>
      <c r="R175" s="23"/>
      <c r="S175" s="23"/>
      <c r="T175" s="23"/>
      <c r="U175" s="23"/>
      <c r="V175" s="23"/>
      <c r="W175" s="23"/>
      <c r="X175" s="23"/>
      <c r="Y175" s="23"/>
      <c r="Z175" s="23"/>
    </row>
    <row r="176" spans="1:26" s="15" customFormat="1" ht="8.25" customHeight="1">
      <c r="A176" s="4"/>
      <c r="B176" s="6"/>
      <c r="C176" s="6"/>
      <c r="D176" s="6"/>
      <c r="E176" s="6"/>
      <c r="F176" s="6"/>
      <c r="G176" s="6"/>
      <c r="H176" s="6"/>
      <c r="I176" s="6"/>
      <c r="J176" s="6"/>
      <c r="K176" s="4"/>
      <c r="L176" s="4"/>
      <c r="M176" s="14"/>
      <c r="N176" s="14"/>
      <c r="O176" s="238"/>
      <c r="P176" s="14"/>
      <c r="Q176" s="23"/>
      <c r="R176" s="23"/>
      <c r="S176" s="23"/>
      <c r="T176" s="23"/>
      <c r="U176" s="23"/>
      <c r="V176" s="23"/>
      <c r="W176" s="23"/>
      <c r="X176" s="23"/>
      <c r="Y176" s="23"/>
      <c r="Z176" s="23"/>
    </row>
    <row r="177" spans="1:26">
      <c r="A177" s="7" t="s">
        <v>91</v>
      </c>
      <c r="B177" s="289">
        <v>4</v>
      </c>
      <c r="C177" s="7"/>
      <c r="D177" s="7"/>
      <c r="E177" s="7"/>
      <c r="F177" s="7"/>
      <c r="G177" s="7"/>
      <c r="H177" s="7"/>
      <c r="I177" s="7"/>
      <c r="J177" s="7"/>
      <c r="K177" s="7"/>
      <c r="L177" s="7"/>
    </row>
    <row r="178" spans="1:26" s="15" customFormat="1">
      <c r="A178" s="4"/>
      <c r="B178" s="6"/>
      <c r="C178" s="6"/>
      <c r="D178" s="6"/>
      <c r="E178" s="6"/>
      <c r="F178" s="6"/>
      <c r="G178" s="6"/>
      <c r="H178" s="6"/>
      <c r="I178" s="6"/>
      <c r="J178" s="6"/>
      <c r="K178" s="4"/>
      <c r="L178" s="4"/>
      <c r="M178" s="14"/>
      <c r="N178" s="14"/>
      <c r="O178" s="238"/>
      <c r="P178" s="14"/>
      <c r="Q178" s="23"/>
      <c r="R178" s="23"/>
      <c r="S178" s="23"/>
      <c r="T178" s="23"/>
      <c r="U178" s="23"/>
      <c r="V178" s="23"/>
      <c r="W178" s="23"/>
      <c r="X178" s="23"/>
      <c r="Y178" s="23"/>
      <c r="Z178" s="23"/>
    </row>
    <row r="179" spans="1:26">
      <c r="A179" s="340" t="s">
        <v>38</v>
      </c>
      <c r="B179" s="340" t="s">
        <v>92</v>
      </c>
      <c r="C179" s="340" t="s">
        <v>93</v>
      </c>
      <c r="D179" s="340" t="s">
        <v>94</v>
      </c>
      <c r="E179" s="340" t="s">
        <v>95</v>
      </c>
      <c r="F179" s="340" t="s">
        <v>96</v>
      </c>
      <c r="G179" s="340" t="s">
        <v>97</v>
      </c>
      <c r="H179" s="340" t="s">
        <v>98</v>
      </c>
      <c r="I179" s="340"/>
      <c r="J179" s="340"/>
      <c r="K179" s="340"/>
      <c r="L179" s="340"/>
      <c r="M179" s="340"/>
      <c r="N179" s="340"/>
      <c r="O179" s="252"/>
    </row>
    <row r="180" spans="1:26" ht="30">
      <c r="A180" s="340"/>
      <c r="B180" s="340"/>
      <c r="C180" s="340"/>
      <c r="D180" s="340"/>
      <c r="E180" s="340"/>
      <c r="F180" s="340"/>
      <c r="G180" s="340"/>
      <c r="H180" s="29" t="s">
        <v>99</v>
      </c>
      <c r="I180" s="29" t="s">
        <v>100</v>
      </c>
      <c r="J180" s="29" t="s">
        <v>101</v>
      </c>
      <c r="K180" s="29" t="s">
        <v>102</v>
      </c>
      <c r="L180" s="29" t="s">
        <v>103</v>
      </c>
      <c r="M180" s="29" t="s">
        <v>104</v>
      </c>
      <c r="N180" s="29" t="s">
        <v>105</v>
      </c>
      <c r="O180" s="253" t="s">
        <v>529</v>
      </c>
    </row>
    <row r="181" spans="1:26" ht="24" customHeight="1">
      <c r="A181" s="334" t="s">
        <v>191</v>
      </c>
      <c r="B181" s="334" t="s">
        <v>192</v>
      </c>
      <c r="C181" s="372" t="s">
        <v>543</v>
      </c>
      <c r="D181" s="50" t="s">
        <v>234</v>
      </c>
      <c r="E181" s="19" t="s">
        <v>235</v>
      </c>
      <c r="F181" s="60">
        <v>25</v>
      </c>
      <c r="G181" s="60">
        <v>25</v>
      </c>
      <c r="H181" s="21">
        <v>93</v>
      </c>
      <c r="I181" s="21">
        <v>5</v>
      </c>
      <c r="J181" s="21">
        <v>0</v>
      </c>
      <c r="K181" s="21">
        <v>15</v>
      </c>
      <c r="L181" s="21">
        <v>31</v>
      </c>
      <c r="M181" s="21">
        <v>2</v>
      </c>
      <c r="N181" s="65">
        <v>4</v>
      </c>
      <c r="O181" s="252" t="e">
        <f>VLOOKUP(D181,'[1]CICLO DE MENUS'!$B$5:$I$60,8,FALSE)*F181</f>
        <v>#N/A</v>
      </c>
    </row>
    <row r="182" spans="1:26">
      <c r="A182" s="335"/>
      <c r="B182" s="335"/>
      <c r="C182" s="373"/>
      <c r="D182" s="50" t="s">
        <v>540</v>
      </c>
      <c r="E182" s="19" t="s">
        <v>541</v>
      </c>
      <c r="F182" s="60">
        <v>8</v>
      </c>
      <c r="G182" s="60">
        <v>6.4</v>
      </c>
      <c r="H182" s="60">
        <v>8</v>
      </c>
      <c r="I182" s="60">
        <v>7.6799999999999993E-2</v>
      </c>
      <c r="J182" s="60">
        <v>6.4000000000000012E-3</v>
      </c>
      <c r="K182" s="60">
        <v>1.8496000000000001</v>
      </c>
      <c r="L182" s="60">
        <v>0.32</v>
      </c>
      <c r="M182" s="60">
        <v>2.5600000000000005E-2</v>
      </c>
      <c r="N182" s="64">
        <v>0</v>
      </c>
      <c r="O182" s="252" t="e">
        <f>VLOOKUP(D182,'[1]CICLO DE MENUS'!$B$5:$I$60,8,FALSE)*F182</f>
        <v>#N/A</v>
      </c>
    </row>
    <row r="183" spans="1:26">
      <c r="A183" s="335"/>
      <c r="B183" s="335"/>
      <c r="C183" s="373"/>
      <c r="D183" s="50" t="s">
        <v>113</v>
      </c>
      <c r="E183" s="19" t="s">
        <v>119</v>
      </c>
      <c r="F183" s="60">
        <v>5</v>
      </c>
      <c r="G183" s="60">
        <v>4.25</v>
      </c>
      <c r="H183" s="60">
        <v>1.9975000000000001</v>
      </c>
      <c r="I183" s="60">
        <v>2.9749999999999995E-2</v>
      </c>
      <c r="J183" s="60">
        <v>4.2500000000000003E-3</v>
      </c>
      <c r="K183" s="60">
        <v>0.40375</v>
      </c>
      <c r="L183" s="60">
        <v>1.1475</v>
      </c>
      <c r="M183" s="60">
        <v>1.7000000000000001E-2</v>
      </c>
      <c r="N183" s="64">
        <v>1.75</v>
      </c>
      <c r="O183" s="252" t="e">
        <f>VLOOKUP(D183,'[1]CICLO DE MENUS'!$B$5:$I$60,8,FALSE)*F183</f>
        <v>#N/A</v>
      </c>
    </row>
    <row r="184" spans="1:26">
      <c r="A184" s="335"/>
      <c r="B184" s="335"/>
      <c r="C184" s="373"/>
      <c r="D184" s="50" t="s">
        <v>114</v>
      </c>
      <c r="E184" s="19" t="s">
        <v>120</v>
      </c>
      <c r="F184" s="60">
        <v>5</v>
      </c>
      <c r="G184" s="60">
        <v>5</v>
      </c>
      <c r="H184" s="60">
        <v>1.52</v>
      </c>
      <c r="I184" s="60">
        <v>5.3199999999999997E-2</v>
      </c>
      <c r="J184" s="60">
        <v>3.8E-3</v>
      </c>
      <c r="K184" s="60">
        <v>0.29259999999999997</v>
      </c>
      <c r="L184" s="60">
        <v>0.91199999999999992</v>
      </c>
      <c r="M184" s="60">
        <v>1.1399999999999999E-2</v>
      </c>
      <c r="N184" s="64">
        <v>0.16</v>
      </c>
      <c r="O184" s="252"/>
    </row>
    <row r="185" spans="1:26">
      <c r="A185" s="335"/>
      <c r="B185" s="335"/>
      <c r="C185" s="373"/>
      <c r="D185" s="50" t="s">
        <v>115</v>
      </c>
      <c r="E185" s="19" t="s">
        <v>121</v>
      </c>
      <c r="F185" s="60">
        <v>1.1000000000000001</v>
      </c>
      <c r="G185" s="60">
        <v>1.0450000000000002</v>
      </c>
      <c r="H185" s="60">
        <v>1.5048000000000001</v>
      </c>
      <c r="I185" s="60">
        <v>4.9115000000000013E-2</v>
      </c>
      <c r="J185" s="60">
        <v>3.1350000000000006E-3</v>
      </c>
      <c r="K185" s="60">
        <v>0.30618500000000004</v>
      </c>
      <c r="L185" s="60">
        <v>0.41800000000000004</v>
      </c>
      <c r="M185" s="60">
        <v>1.3585000000000003E-2</v>
      </c>
      <c r="N185" s="64">
        <v>0.20900000000000002</v>
      </c>
      <c r="O185" s="252" t="e">
        <f>VLOOKUP(D185,'[1]CICLO DE MENUS'!$B$5:$I$60,8,FALSE)*F185</f>
        <v>#N/A</v>
      </c>
    </row>
    <row r="186" spans="1:26">
      <c r="A186" s="335"/>
      <c r="B186" s="335"/>
      <c r="C186" s="373"/>
      <c r="D186" s="50" t="s">
        <v>117</v>
      </c>
      <c r="E186" s="19" t="s">
        <v>123</v>
      </c>
      <c r="F186" s="60">
        <v>0.5</v>
      </c>
      <c r="G186" s="60">
        <v>0.5</v>
      </c>
      <c r="H186" s="60">
        <v>0</v>
      </c>
      <c r="I186" s="60">
        <v>0</v>
      </c>
      <c r="J186" s="60">
        <v>0</v>
      </c>
      <c r="K186" s="60">
        <v>0</v>
      </c>
      <c r="L186" s="60">
        <v>0.12</v>
      </c>
      <c r="M186" s="60">
        <v>1.5E-3</v>
      </c>
      <c r="N186" s="64">
        <v>193.905</v>
      </c>
      <c r="O186" s="252" t="e">
        <f>VLOOKUP(D186,'[1]CICLO DE MENUS'!$B$5:$I$60,8,FALSE)*F186</f>
        <v>#N/A</v>
      </c>
    </row>
    <row r="187" spans="1:26">
      <c r="A187" s="335"/>
      <c r="B187" s="335"/>
      <c r="C187" s="373"/>
      <c r="D187" s="50" t="s">
        <v>116</v>
      </c>
      <c r="E187" s="19" t="s">
        <v>122</v>
      </c>
      <c r="F187" s="60">
        <v>3</v>
      </c>
      <c r="G187" s="60">
        <v>2.7</v>
      </c>
      <c r="H187" s="60">
        <v>1.1880000000000002</v>
      </c>
      <c r="I187" s="60">
        <v>6.2100000000000002E-2</v>
      </c>
      <c r="J187" s="60">
        <v>1.6200000000000003E-2</v>
      </c>
      <c r="K187" s="60">
        <v>0.15930000000000002</v>
      </c>
      <c r="L187" s="60">
        <v>2.214</v>
      </c>
      <c r="M187" s="60">
        <v>4.8600000000000004E-2</v>
      </c>
      <c r="N187" s="64">
        <v>1.38</v>
      </c>
      <c r="O187" s="252" t="e">
        <f>VLOOKUP(D187,'[1]CICLO DE MENUS'!$B$5:$I$60,8,FALSE)*F187</f>
        <v>#N/A</v>
      </c>
    </row>
    <row r="188" spans="1:26">
      <c r="A188" s="374" t="s">
        <v>47</v>
      </c>
      <c r="B188" s="374" t="s">
        <v>155</v>
      </c>
      <c r="C188" s="375" t="s">
        <v>534</v>
      </c>
      <c r="D188" s="285" t="s">
        <v>220</v>
      </c>
      <c r="E188" s="286" t="s">
        <v>221</v>
      </c>
      <c r="F188" s="287">
        <v>85</v>
      </c>
      <c r="G188" s="287">
        <v>85</v>
      </c>
      <c r="H188" s="287">
        <v>118.15</v>
      </c>
      <c r="I188" s="287">
        <v>18.53</v>
      </c>
      <c r="J188" s="287">
        <v>4.8449999999999998</v>
      </c>
      <c r="K188" s="287">
        <v>0</v>
      </c>
      <c r="L188" s="287">
        <v>5.0999999999999996</v>
      </c>
      <c r="M188" s="287">
        <v>2.2950000000000004</v>
      </c>
      <c r="N188" s="288">
        <v>43.35</v>
      </c>
      <c r="O188" s="252"/>
    </row>
    <row r="189" spans="1:26">
      <c r="A189" s="374"/>
      <c r="B189" s="374"/>
      <c r="C189" s="376"/>
      <c r="D189" s="285" t="s">
        <v>168</v>
      </c>
      <c r="E189" s="286" t="s">
        <v>169</v>
      </c>
      <c r="F189" s="287">
        <v>8</v>
      </c>
      <c r="G189" s="287">
        <v>6.4</v>
      </c>
      <c r="H189" s="287">
        <v>1.4720000000000002</v>
      </c>
      <c r="I189" s="287">
        <v>5.7600000000000005E-2</v>
      </c>
      <c r="J189" s="287">
        <v>6.4000000000000012E-3</v>
      </c>
      <c r="K189" s="287">
        <v>0.26239999999999997</v>
      </c>
      <c r="L189" s="287">
        <v>0.57600000000000007</v>
      </c>
      <c r="M189" s="287">
        <v>3.2000000000000001E-2</v>
      </c>
      <c r="N189" s="288">
        <v>0.48</v>
      </c>
      <c r="O189" s="252"/>
    </row>
    <row r="190" spans="1:26">
      <c r="A190" s="374"/>
      <c r="B190" s="374"/>
      <c r="C190" s="376"/>
      <c r="D190" s="285" t="s">
        <v>114</v>
      </c>
      <c r="E190" s="286" t="s">
        <v>120</v>
      </c>
      <c r="F190" s="287">
        <v>6</v>
      </c>
      <c r="G190" s="287">
        <v>5.7</v>
      </c>
      <c r="H190" s="287">
        <v>2.2799999999999998</v>
      </c>
      <c r="I190" s="287">
        <v>7.9799999999999996E-2</v>
      </c>
      <c r="J190" s="287">
        <v>5.7000000000000002E-3</v>
      </c>
      <c r="K190" s="287">
        <v>0.43890000000000001</v>
      </c>
      <c r="L190" s="287">
        <v>1.3680000000000001</v>
      </c>
      <c r="M190" s="287">
        <v>1.7100000000000001E-2</v>
      </c>
      <c r="N190" s="288">
        <v>0.24</v>
      </c>
      <c r="O190" s="252"/>
    </row>
    <row r="191" spans="1:26">
      <c r="A191" s="374"/>
      <c r="B191" s="374"/>
      <c r="C191" s="376"/>
      <c r="D191" s="285" t="s">
        <v>185</v>
      </c>
      <c r="E191" s="286" t="s">
        <v>186</v>
      </c>
      <c r="F191" s="287">
        <v>4</v>
      </c>
      <c r="G191" s="287">
        <v>4</v>
      </c>
      <c r="H191" s="287">
        <v>36</v>
      </c>
      <c r="I191" s="287">
        <v>0</v>
      </c>
      <c r="J191" s="287">
        <v>4</v>
      </c>
      <c r="K191" s="287">
        <v>0</v>
      </c>
      <c r="L191" s="287">
        <v>0</v>
      </c>
      <c r="M191" s="287">
        <v>0</v>
      </c>
      <c r="N191" s="288">
        <v>0</v>
      </c>
      <c r="O191" s="252"/>
    </row>
    <row r="192" spans="1:26">
      <c r="A192" s="374"/>
      <c r="B192" s="374"/>
      <c r="C192" s="376"/>
      <c r="D192" s="285" t="s">
        <v>117</v>
      </c>
      <c r="E192" s="286" t="s">
        <v>123</v>
      </c>
      <c r="F192" s="287">
        <v>0.3</v>
      </c>
      <c r="G192" s="287">
        <v>0.3</v>
      </c>
      <c r="H192" s="287">
        <v>0</v>
      </c>
      <c r="I192" s="287">
        <v>0</v>
      </c>
      <c r="J192" s="287">
        <v>0</v>
      </c>
      <c r="K192" s="287">
        <v>0</v>
      </c>
      <c r="L192" s="287">
        <v>7.1999999999999995E-2</v>
      </c>
      <c r="M192" s="287">
        <v>8.9999999999999998E-4</v>
      </c>
      <c r="N192" s="288">
        <v>116.34299999999999</v>
      </c>
      <c r="O192" s="252"/>
    </row>
    <row r="193" spans="1:15" ht="24">
      <c r="A193" s="334" t="s">
        <v>161</v>
      </c>
      <c r="B193" s="334" t="s">
        <v>162</v>
      </c>
      <c r="C193" s="328" t="s">
        <v>61</v>
      </c>
      <c r="D193" s="50" t="s">
        <v>212</v>
      </c>
      <c r="E193" s="19" t="s">
        <v>213</v>
      </c>
      <c r="F193" s="60">
        <v>40</v>
      </c>
      <c r="G193" s="60">
        <v>40</v>
      </c>
      <c r="H193" s="60">
        <v>148.4</v>
      </c>
      <c r="I193" s="60">
        <v>5.2</v>
      </c>
      <c r="J193" s="60">
        <v>0.56000000000000005</v>
      </c>
      <c r="K193" s="60">
        <v>29.92</v>
      </c>
      <c r="L193" s="60">
        <v>8.4</v>
      </c>
      <c r="M193" s="60">
        <v>0.4</v>
      </c>
      <c r="N193" s="64">
        <v>2</v>
      </c>
      <c r="O193" s="252" t="e">
        <f>VLOOKUP(D193,'[1]CICLO DE MENUS'!$B$5:$I$60,8,FALSE)*F193</f>
        <v>#N/A</v>
      </c>
    </row>
    <row r="194" spans="1:15">
      <c r="A194" s="335"/>
      <c r="B194" s="335"/>
      <c r="C194" s="329"/>
      <c r="D194" s="50" t="s">
        <v>168</v>
      </c>
      <c r="E194" s="19" t="s">
        <v>169</v>
      </c>
      <c r="F194" s="60">
        <v>12</v>
      </c>
      <c r="G194" s="60">
        <v>9.6</v>
      </c>
      <c r="H194" s="60">
        <v>2.2079999999999997</v>
      </c>
      <c r="I194" s="60">
        <v>8.6400000000000005E-2</v>
      </c>
      <c r="J194" s="60">
        <v>9.5999999999999992E-3</v>
      </c>
      <c r="K194" s="60">
        <v>0.39359999999999995</v>
      </c>
      <c r="L194" s="60">
        <v>0.86399999999999988</v>
      </c>
      <c r="M194" s="60">
        <v>4.8000000000000001E-2</v>
      </c>
      <c r="N194" s="64">
        <v>0.72</v>
      </c>
      <c r="O194" s="252" t="e">
        <f>VLOOKUP(D194,'[1]CICLO DE MENUS'!$B$5:$I$60,8,FALSE)*F194</f>
        <v>#N/A</v>
      </c>
    </row>
    <row r="195" spans="1:15">
      <c r="A195" s="335"/>
      <c r="B195" s="335"/>
      <c r="C195" s="329"/>
      <c r="D195" s="50" t="s">
        <v>114</v>
      </c>
      <c r="E195" s="19" t="s">
        <v>120</v>
      </c>
      <c r="F195" s="60">
        <v>7</v>
      </c>
      <c r="G195" s="60">
        <v>6.65</v>
      </c>
      <c r="H195" s="60">
        <v>2.66</v>
      </c>
      <c r="I195" s="60">
        <v>9.3100000000000002E-2</v>
      </c>
      <c r="J195" s="60">
        <v>6.6500000000000005E-3</v>
      </c>
      <c r="K195" s="60">
        <v>0.51205000000000001</v>
      </c>
      <c r="L195" s="60">
        <v>1.5960000000000003</v>
      </c>
      <c r="M195" s="60">
        <v>1.9950000000000002E-2</v>
      </c>
      <c r="N195" s="64">
        <v>0.28000000000000003</v>
      </c>
      <c r="O195" s="252" t="e">
        <f>VLOOKUP(D195,'[1]CICLO DE MENUS'!$B$5:$I$60,8,FALSE)*F195</f>
        <v>#N/A</v>
      </c>
    </row>
    <row r="196" spans="1:15">
      <c r="A196" s="335"/>
      <c r="B196" s="335"/>
      <c r="C196" s="329"/>
      <c r="D196" s="50" t="s">
        <v>117</v>
      </c>
      <c r="E196" s="19" t="s">
        <v>123</v>
      </c>
      <c r="F196" s="60">
        <v>0.5</v>
      </c>
      <c r="G196" s="60">
        <v>0.5</v>
      </c>
      <c r="H196" s="60">
        <v>0</v>
      </c>
      <c r="I196" s="60">
        <v>0</v>
      </c>
      <c r="J196" s="60">
        <v>0</v>
      </c>
      <c r="K196" s="60">
        <v>0</v>
      </c>
      <c r="L196" s="60">
        <v>0.12</v>
      </c>
      <c r="M196" s="60">
        <v>1.5E-3</v>
      </c>
      <c r="N196" s="64">
        <v>193.905</v>
      </c>
      <c r="O196" s="252" t="e">
        <f>VLOOKUP(D196,'[1]CICLO DE MENUS'!$B$5:$I$60,8,FALSE)*F196</f>
        <v>#N/A</v>
      </c>
    </row>
    <row r="197" spans="1:15">
      <c r="A197" s="336"/>
      <c r="B197" s="336"/>
      <c r="C197" s="341"/>
      <c r="D197" s="50" t="s">
        <v>185</v>
      </c>
      <c r="E197" s="19" t="s">
        <v>186</v>
      </c>
      <c r="F197" s="19">
        <v>3</v>
      </c>
      <c r="G197" s="19">
        <v>3</v>
      </c>
      <c r="H197" s="19">
        <v>27</v>
      </c>
      <c r="I197" s="19">
        <v>0</v>
      </c>
      <c r="J197" s="19">
        <v>3</v>
      </c>
      <c r="K197" s="19">
        <v>0</v>
      </c>
      <c r="L197" s="19">
        <v>0</v>
      </c>
      <c r="M197" s="19">
        <v>0</v>
      </c>
      <c r="N197" s="70">
        <v>0</v>
      </c>
      <c r="O197" s="252" t="e">
        <f>VLOOKUP(D197,'[1]CICLO DE MENUS'!$B$5:$I$60,8,FALSE)*F197</f>
        <v>#N/A</v>
      </c>
    </row>
    <row r="198" spans="1:15" ht="21.75" customHeight="1">
      <c r="A198" s="334" t="s">
        <v>183</v>
      </c>
      <c r="B198" s="334" t="s">
        <v>162</v>
      </c>
      <c r="C198" s="328" t="s">
        <v>518</v>
      </c>
      <c r="D198" s="50" t="s">
        <v>153</v>
      </c>
      <c r="E198" s="19" t="s">
        <v>159</v>
      </c>
      <c r="F198" s="60">
        <v>75</v>
      </c>
      <c r="G198" s="60">
        <v>60</v>
      </c>
      <c r="H198" s="60">
        <v>44.4</v>
      </c>
      <c r="I198" s="60">
        <v>1.1399999999999999</v>
      </c>
      <c r="J198" s="60">
        <v>0.06</v>
      </c>
      <c r="K198" s="60">
        <v>9.18</v>
      </c>
      <c r="L198" s="60">
        <v>8.4</v>
      </c>
      <c r="M198" s="60">
        <v>0.18</v>
      </c>
      <c r="N198" s="64">
        <v>8.25</v>
      </c>
      <c r="O198" s="252" t="e">
        <f>VLOOKUP(D198,'[1]CICLO DE MENUS'!$B$5:$I$60,8,FALSE)*F198</f>
        <v>#N/A</v>
      </c>
    </row>
    <row r="199" spans="1:15" ht="18.75" customHeight="1">
      <c r="A199" s="335"/>
      <c r="B199" s="335"/>
      <c r="C199" s="329"/>
      <c r="D199" s="50" t="s">
        <v>154</v>
      </c>
      <c r="E199" s="19" t="s">
        <v>160</v>
      </c>
      <c r="F199" s="60">
        <v>10</v>
      </c>
      <c r="G199" s="60">
        <v>10</v>
      </c>
      <c r="H199" s="60">
        <v>49.9</v>
      </c>
      <c r="I199" s="60">
        <v>2.63</v>
      </c>
      <c r="J199" s="60">
        <v>2.66</v>
      </c>
      <c r="K199" s="60">
        <v>3.84</v>
      </c>
      <c r="L199" s="60">
        <v>94</v>
      </c>
      <c r="M199" s="60">
        <v>0.05</v>
      </c>
      <c r="N199" s="64">
        <v>36.9</v>
      </c>
      <c r="O199" s="252" t="e">
        <f>VLOOKUP(D199,'[1]CICLO DE MENUS'!$B$5:$I$60,8,FALSE)*F199</f>
        <v>#N/A</v>
      </c>
    </row>
    <row r="200" spans="1:15">
      <c r="A200" s="335"/>
      <c r="B200" s="335"/>
      <c r="C200" s="329"/>
      <c r="D200" s="50" t="s">
        <v>115</v>
      </c>
      <c r="E200" s="19" t="s">
        <v>121</v>
      </c>
      <c r="F200" s="60">
        <v>1.1000000000000001</v>
      </c>
      <c r="G200" s="60">
        <v>1.0450000000000002</v>
      </c>
      <c r="H200" s="60">
        <v>1.5048000000000001</v>
      </c>
      <c r="I200" s="60">
        <v>4.9115000000000013E-2</v>
      </c>
      <c r="J200" s="60">
        <v>3.1350000000000006E-3</v>
      </c>
      <c r="K200" s="60">
        <v>0.30618500000000004</v>
      </c>
      <c r="L200" s="60">
        <v>0.41800000000000004</v>
      </c>
      <c r="M200" s="60">
        <v>1.3585000000000003E-2</v>
      </c>
      <c r="N200" s="64">
        <v>0.20900000000000002</v>
      </c>
      <c r="O200" s="252" t="e">
        <f>VLOOKUP(D200,'[1]CICLO DE MENUS'!$B$5:$I$60,8,FALSE)*F200</f>
        <v>#N/A</v>
      </c>
    </row>
    <row r="201" spans="1:15">
      <c r="A201" s="335"/>
      <c r="B201" s="335"/>
      <c r="C201" s="329"/>
      <c r="D201" s="50" t="s">
        <v>116</v>
      </c>
      <c r="E201" s="19" t="s">
        <v>122</v>
      </c>
      <c r="F201" s="60">
        <v>2</v>
      </c>
      <c r="G201" s="60">
        <v>1.8</v>
      </c>
      <c r="H201" s="60">
        <v>0.79200000000000004</v>
      </c>
      <c r="I201" s="60">
        <v>4.1399999999999999E-2</v>
      </c>
      <c r="J201" s="60">
        <v>1.0800000000000001E-2</v>
      </c>
      <c r="K201" s="60">
        <v>0.10620000000000002</v>
      </c>
      <c r="L201" s="60">
        <v>1.476</v>
      </c>
      <c r="M201" s="60">
        <v>3.2400000000000005E-2</v>
      </c>
      <c r="N201" s="64">
        <v>0.92</v>
      </c>
      <c r="O201" s="252" t="e">
        <f>VLOOKUP(D201,'[1]CICLO DE MENUS'!$B$5:$I$60,8,FALSE)*F201</f>
        <v>#N/A</v>
      </c>
    </row>
    <row r="202" spans="1:15">
      <c r="A202" s="355" t="s">
        <v>184</v>
      </c>
      <c r="B202" s="334" t="s">
        <v>167</v>
      </c>
      <c r="C202" s="331" t="s">
        <v>56</v>
      </c>
      <c r="D202" s="50" t="s">
        <v>168</v>
      </c>
      <c r="E202" s="19" t="s">
        <v>169</v>
      </c>
      <c r="F202" s="60">
        <v>40</v>
      </c>
      <c r="G202" s="60">
        <v>32</v>
      </c>
      <c r="H202" s="60">
        <v>7.36</v>
      </c>
      <c r="I202" s="60">
        <v>0.28800000000000003</v>
      </c>
      <c r="J202" s="60">
        <v>3.2000000000000001E-2</v>
      </c>
      <c r="K202" s="60">
        <v>1.3119999999999998</v>
      </c>
      <c r="L202" s="60">
        <v>2.88</v>
      </c>
      <c r="M202" s="60">
        <v>0.16</v>
      </c>
      <c r="N202" s="64">
        <v>2.4</v>
      </c>
      <c r="O202" s="252" t="e">
        <f>VLOOKUP(D202,'[1]CICLO DE MENUS'!$B$5:$I$60,8,FALSE)*F202</f>
        <v>#N/A</v>
      </c>
    </row>
    <row r="203" spans="1:15">
      <c r="A203" s="356"/>
      <c r="B203" s="335"/>
      <c r="C203" s="332"/>
      <c r="D203" s="28" t="s">
        <v>114</v>
      </c>
      <c r="E203" s="19" t="s">
        <v>120</v>
      </c>
      <c r="F203" s="60">
        <v>35</v>
      </c>
      <c r="G203" s="60">
        <v>33.25</v>
      </c>
      <c r="H203" s="60">
        <v>13.3</v>
      </c>
      <c r="I203" s="60">
        <v>0.46549999999999997</v>
      </c>
      <c r="J203" s="60">
        <v>3.3250000000000002E-2</v>
      </c>
      <c r="K203" s="60">
        <v>2.5602500000000004</v>
      </c>
      <c r="L203" s="60">
        <v>7.98</v>
      </c>
      <c r="M203" s="60">
        <v>9.9749999999999991E-2</v>
      </c>
      <c r="N203" s="64">
        <v>1.4</v>
      </c>
      <c r="O203" s="252" t="e">
        <f>VLOOKUP(D203,'[1]CICLO DE MENUS'!$B$5:$I$60,8,FALSE)*F203</f>
        <v>#N/A</v>
      </c>
    </row>
    <row r="204" spans="1:15">
      <c r="A204" s="357"/>
      <c r="B204" s="336"/>
      <c r="C204" s="333"/>
      <c r="D204" s="28" t="s">
        <v>116</v>
      </c>
      <c r="E204" s="19" t="s">
        <v>122</v>
      </c>
      <c r="F204" s="60">
        <v>7</v>
      </c>
      <c r="G204" s="60">
        <v>6.3</v>
      </c>
      <c r="H204" s="60">
        <v>2.7719999999999998</v>
      </c>
      <c r="I204" s="60">
        <v>0.14489999999999997</v>
      </c>
      <c r="J204" s="60">
        <v>3.78E-2</v>
      </c>
      <c r="K204" s="60">
        <v>0.37170000000000003</v>
      </c>
      <c r="L204" s="60">
        <v>5.1660000000000004</v>
      </c>
      <c r="M204" s="60">
        <v>0.1134</v>
      </c>
      <c r="N204" s="64">
        <v>3.22</v>
      </c>
      <c r="O204" s="252" t="e">
        <f>VLOOKUP(D204,'[1]CICLO DE MENUS'!$B$5:$I$60,8,FALSE)*F204</f>
        <v>#N/A</v>
      </c>
    </row>
    <row r="205" spans="1:15">
      <c r="A205" s="334" t="s">
        <v>51</v>
      </c>
      <c r="B205" s="334" t="s">
        <v>167</v>
      </c>
      <c r="C205" s="364" t="s">
        <v>564</v>
      </c>
      <c r="D205" s="57" t="s">
        <v>566</v>
      </c>
      <c r="E205" s="19" t="s">
        <v>565</v>
      </c>
      <c r="F205" s="260">
        <v>60</v>
      </c>
      <c r="G205" s="260">
        <v>60</v>
      </c>
      <c r="H205" s="260">
        <v>231</v>
      </c>
      <c r="I205" s="260">
        <v>5.94</v>
      </c>
      <c r="J205" s="260">
        <v>2.04</v>
      </c>
      <c r="K205" s="260">
        <v>46.74</v>
      </c>
      <c r="L205" s="260">
        <v>5.4</v>
      </c>
      <c r="M205" s="260">
        <v>2.4599999999999995</v>
      </c>
      <c r="N205" s="261">
        <v>252</v>
      </c>
      <c r="O205" s="252" t="e">
        <f>VLOOKUP(D205,'[1]CICLO DE MENUS'!$B$5:$I$60,8,FALSE)*F205</f>
        <v>#N/A</v>
      </c>
    </row>
    <row r="206" spans="1:15">
      <c r="A206" s="336"/>
      <c r="B206" s="336"/>
      <c r="C206" s="364"/>
      <c r="D206" s="57" t="s">
        <v>176</v>
      </c>
      <c r="E206" s="19" t="s">
        <v>177</v>
      </c>
      <c r="F206" s="21">
        <v>8</v>
      </c>
      <c r="G206" s="21">
        <v>8</v>
      </c>
      <c r="H206" s="21">
        <v>31.76</v>
      </c>
      <c r="I206" s="21">
        <v>0</v>
      </c>
      <c r="J206" s="21">
        <v>0</v>
      </c>
      <c r="K206" s="21">
        <v>7.944</v>
      </c>
      <c r="L206" s="21">
        <v>0</v>
      </c>
      <c r="M206" s="21">
        <v>8.0000000000000002E-3</v>
      </c>
      <c r="N206" s="65">
        <v>0</v>
      </c>
      <c r="O206" s="252" t="e">
        <f>VLOOKUP(D206,'[1]CICLO DE MENUS'!$B$5:$I$60,8,FALSE)*F206</f>
        <v>#N/A</v>
      </c>
    </row>
    <row r="207" spans="1:15" ht="24">
      <c r="A207" s="63" t="s">
        <v>52</v>
      </c>
      <c r="B207" s="63" t="s">
        <v>172</v>
      </c>
      <c r="C207" s="351" t="s">
        <v>130</v>
      </c>
      <c r="D207" s="353"/>
      <c r="E207" s="19"/>
      <c r="F207" s="19"/>
      <c r="G207" s="19"/>
      <c r="H207" s="19"/>
      <c r="I207" s="19"/>
      <c r="J207" s="19"/>
      <c r="K207" s="19"/>
      <c r="L207" s="19"/>
      <c r="M207" s="19"/>
      <c r="N207" s="49"/>
      <c r="O207" s="252"/>
    </row>
    <row r="208" spans="1:15">
      <c r="A208" s="63" t="s">
        <v>173</v>
      </c>
      <c r="B208" s="63" t="s">
        <v>174</v>
      </c>
      <c r="C208" s="55" t="s">
        <v>175</v>
      </c>
      <c r="D208" s="51"/>
      <c r="E208" s="19"/>
      <c r="F208" s="19"/>
      <c r="G208" s="19"/>
      <c r="H208" s="19"/>
      <c r="I208" s="19"/>
      <c r="J208" s="19"/>
      <c r="K208" s="19"/>
      <c r="L208" s="19"/>
      <c r="M208" s="19"/>
      <c r="N208" s="49"/>
      <c r="O208" s="252"/>
    </row>
    <row r="209" spans="1:15">
      <c r="A209" s="63" t="s">
        <v>178</v>
      </c>
      <c r="B209" s="63" t="s">
        <v>179</v>
      </c>
      <c r="C209" s="55" t="s">
        <v>180</v>
      </c>
      <c r="D209" s="51"/>
      <c r="E209" s="19"/>
      <c r="F209" s="19"/>
      <c r="G209" s="19"/>
      <c r="H209" s="19"/>
      <c r="I209" s="19"/>
      <c r="J209" s="19"/>
      <c r="K209" s="19"/>
      <c r="L209" s="19"/>
      <c r="M209" s="19"/>
      <c r="N209" s="49"/>
      <c r="O209" s="252"/>
    </row>
    <row r="210" spans="1:15">
      <c r="A210" s="63" t="s">
        <v>182</v>
      </c>
      <c r="B210" s="337" t="s">
        <v>190</v>
      </c>
      <c r="C210" s="338"/>
      <c r="D210" s="339"/>
      <c r="E210" s="19"/>
      <c r="F210" s="19"/>
      <c r="G210" s="19"/>
      <c r="H210" s="19"/>
      <c r="I210" s="19"/>
      <c r="J210" s="19"/>
      <c r="K210" s="19"/>
      <c r="L210" s="19"/>
      <c r="M210" s="19"/>
      <c r="N210" s="49"/>
      <c r="O210" s="252"/>
    </row>
    <row r="211" spans="1:15">
      <c r="A211" s="27"/>
      <c r="B211" s="27"/>
      <c r="C211" s="28"/>
      <c r="D211" s="51"/>
      <c r="E211" s="19"/>
      <c r="F211" s="19"/>
      <c r="G211" s="19"/>
      <c r="H211" s="19"/>
      <c r="I211" s="19"/>
      <c r="J211" s="19"/>
      <c r="K211" s="19"/>
      <c r="L211" s="19"/>
      <c r="M211" s="19"/>
      <c r="N211" s="49"/>
      <c r="O211" s="252"/>
    </row>
    <row r="212" spans="1:15" s="257" customFormat="1">
      <c r="A212" s="265"/>
      <c r="B212" s="265"/>
      <c r="C212" s="265"/>
      <c r="D212" s="265"/>
      <c r="E212" s="265"/>
      <c r="F212" s="266">
        <f>SUM(F181:F206)</f>
        <v>451.5</v>
      </c>
      <c r="G212" s="265"/>
      <c r="H212" s="265"/>
      <c r="I212" s="265"/>
      <c r="J212" s="265"/>
      <c r="K212" s="265"/>
      <c r="L212" s="267"/>
      <c r="M212" s="265"/>
      <c r="N212" s="265"/>
      <c r="O212" s="259" t="e">
        <f>SUM(O181:O206)</f>
        <v>#N/A</v>
      </c>
    </row>
    <row r="213" spans="1:15">
      <c r="A213" s="365" t="s">
        <v>106</v>
      </c>
      <c r="B213" s="365"/>
      <c r="C213" s="365"/>
      <c r="D213" s="365"/>
      <c r="E213" s="365"/>
      <c r="F213" s="365"/>
      <c r="G213" s="19"/>
      <c r="H213" s="268">
        <f t="shared" ref="H213:N213" si="3">SUM(H180:H211)</f>
        <v>828.16910000000007</v>
      </c>
      <c r="I213" s="268">
        <f t="shared" si="3"/>
        <v>40.016779999999997</v>
      </c>
      <c r="J213" s="268">
        <f t="shared" si="3"/>
        <v>17.344120000000004</v>
      </c>
      <c r="K213" s="268">
        <f t="shared" si="3"/>
        <v>121.89872000000001</v>
      </c>
      <c r="L213" s="268">
        <f t="shared" si="3"/>
        <v>179.94749999999999</v>
      </c>
      <c r="M213" s="268">
        <f t="shared" si="3"/>
        <v>8.0492699999999981</v>
      </c>
      <c r="N213" s="268">
        <f t="shared" si="3"/>
        <v>864.02099999999984</v>
      </c>
    </row>
    <row r="214" spans="1:15">
      <c r="A214" s="365" t="s">
        <v>107</v>
      </c>
      <c r="B214" s="365"/>
      <c r="C214" s="365"/>
      <c r="D214" s="365"/>
      <c r="E214" s="365"/>
      <c r="F214" s="365"/>
      <c r="G214" s="19"/>
      <c r="H214" s="60">
        <v>1994</v>
      </c>
      <c r="I214" s="60">
        <v>69.8</v>
      </c>
      <c r="J214" s="60">
        <v>66.5</v>
      </c>
      <c r="K214" s="60">
        <v>279.2</v>
      </c>
      <c r="L214" s="60">
        <v>1100</v>
      </c>
      <c r="M214" s="61">
        <v>8.6999999999999993</v>
      </c>
      <c r="N214" s="61">
        <v>1500</v>
      </c>
    </row>
    <row r="215" spans="1:15">
      <c r="A215" s="365" t="s">
        <v>108</v>
      </c>
      <c r="B215" s="365"/>
      <c r="C215" s="365"/>
      <c r="D215" s="365"/>
      <c r="E215" s="365"/>
      <c r="F215" s="365"/>
      <c r="G215" s="19"/>
      <c r="H215" s="284">
        <f>(H213*100)/H214</f>
        <v>41.533054162487467</v>
      </c>
      <c r="I215" s="284">
        <f t="shared" ref="I215:N215" si="4">(I213*100)/I214</f>
        <v>57.330630372492834</v>
      </c>
      <c r="J215" s="284">
        <f t="shared" si="4"/>
        <v>26.08138345864662</v>
      </c>
      <c r="K215" s="284">
        <f t="shared" si="4"/>
        <v>43.660000000000004</v>
      </c>
      <c r="L215" s="284">
        <f t="shared" si="4"/>
        <v>16.358863636363637</v>
      </c>
      <c r="M215" s="284">
        <f t="shared" si="4"/>
        <v>92.520344827586186</v>
      </c>
      <c r="N215" s="284">
        <f t="shared" si="4"/>
        <v>57.601399999999991</v>
      </c>
    </row>
    <row r="216" spans="1:15" s="23" customFormat="1">
      <c r="O216" s="238"/>
    </row>
    <row r="217" spans="1:15">
      <c r="A217" s="346" t="s">
        <v>109</v>
      </c>
      <c r="B217" s="346"/>
      <c r="C217" s="346"/>
      <c r="D217" s="347"/>
      <c r="E217" s="351" t="s">
        <v>562</v>
      </c>
      <c r="F217" s="352"/>
      <c r="G217" s="352"/>
      <c r="H217" s="352"/>
      <c r="I217" s="352"/>
      <c r="J217" s="352"/>
      <c r="K217" s="352"/>
      <c r="L217" s="352"/>
      <c r="M217" s="352"/>
      <c r="N217" s="353"/>
    </row>
    <row r="218" spans="1:15" ht="7.5" customHeight="1">
      <c r="A218" s="23"/>
      <c r="B218" s="23"/>
      <c r="C218" s="23"/>
      <c r="D218" s="18"/>
      <c r="E218" s="18"/>
      <c r="F218" s="18"/>
      <c r="G218" s="18"/>
      <c r="H218" s="18"/>
      <c r="I218" s="18"/>
      <c r="J218" s="18"/>
      <c r="K218" s="18"/>
      <c r="L218" s="18"/>
      <c r="M218" s="18"/>
    </row>
    <row r="219" spans="1:15" ht="42" customHeight="1">
      <c r="A219" s="23" t="s">
        <v>36</v>
      </c>
      <c r="B219" s="354"/>
      <c r="C219" s="354"/>
      <c r="D219" s="354"/>
      <c r="E219" s="354"/>
      <c r="F219" s="354"/>
      <c r="H219" s="346" t="s">
        <v>37</v>
      </c>
      <c r="I219" s="346"/>
      <c r="J219" s="347"/>
      <c r="K219" s="348">
        <v>1088304193</v>
      </c>
      <c r="L219" s="348"/>
      <c r="M219" s="348"/>
      <c r="N219" s="348"/>
    </row>
    <row r="224" spans="1:15" s="13" customFormat="1">
      <c r="A224" s="358" t="s">
        <v>89</v>
      </c>
      <c r="B224" s="358"/>
      <c r="C224" s="358"/>
      <c r="D224" s="358"/>
      <c r="E224" s="358"/>
      <c r="F224" s="358"/>
      <c r="G224" s="358"/>
      <c r="H224" s="358"/>
      <c r="I224" s="358"/>
      <c r="J224" s="358"/>
      <c r="K224" s="358"/>
      <c r="L224" s="358"/>
      <c r="O224" s="245"/>
    </row>
    <row r="225" spans="1:26" s="13" customFormat="1">
      <c r="A225" s="3"/>
      <c r="B225" s="3"/>
      <c r="C225" s="3"/>
      <c r="D225" s="3"/>
      <c r="E225" s="3"/>
      <c r="F225" s="3"/>
      <c r="G225" s="3"/>
      <c r="H225" s="3"/>
      <c r="I225" s="3"/>
      <c r="J225" s="3"/>
      <c r="K225" s="3"/>
      <c r="L225" s="3"/>
      <c r="O225" s="245"/>
    </row>
    <row r="226" spans="1:26" s="13" customFormat="1">
      <c r="A226" s="310" t="s">
        <v>1</v>
      </c>
      <c r="B226" s="310"/>
      <c r="C226" s="319" t="s">
        <v>39</v>
      </c>
      <c r="D226" s="319"/>
      <c r="E226" s="319"/>
      <c r="F226" s="319"/>
      <c r="G226" s="319"/>
      <c r="H226" s="319"/>
      <c r="I226" s="319"/>
      <c r="J226" s="319"/>
      <c r="K226" s="319"/>
      <c r="L226" s="319"/>
      <c r="O226" s="245"/>
    </row>
    <row r="227" spans="1:26" s="13" customFormat="1" ht="7.5" customHeight="1">
      <c r="A227" s="4"/>
      <c r="B227" s="4"/>
      <c r="C227" s="3"/>
      <c r="D227" s="3"/>
      <c r="E227" s="3"/>
      <c r="F227" s="3"/>
      <c r="G227" s="3"/>
      <c r="H227" s="3"/>
      <c r="I227" s="3"/>
      <c r="J227" s="3"/>
      <c r="K227" s="3"/>
      <c r="L227" s="3"/>
      <c r="O227" s="245"/>
    </row>
    <row r="228" spans="1:26" s="13" customFormat="1">
      <c r="A228" s="310" t="s">
        <v>5</v>
      </c>
      <c r="B228" s="310"/>
      <c r="C228" s="5" t="s">
        <v>537</v>
      </c>
      <c r="D228" s="3"/>
      <c r="E228" s="3"/>
      <c r="F228" s="3"/>
      <c r="G228" s="3"/>
      <c r="H228" s="3"/>
      <c r="I228" s="3"/>
      <c r="J228" s="3"/>
      <c r="K228" s="3"/>
      <c r="L228" s="3"/>
      <c r="O228" s="245"/>
    </row>
    <row r="229" spans="1:26" s="15" customFormat="1" ht="6.75" customHeight="1">
      <c r="A229" s="4"/>
      <c r="B229" s="6"/>
      <c r="C229" s="6"/>
      <c r="D229" s="6"/>
      <c r="E229" s="6"/>
      <c r="F229" s="6"/>
      <c r="G229" s="6"/>
      <c r="H229" s="6"/>
      <c r="I229" s="6"/>
      <c r="J229" s="6"/>
      <c r="K229" s="4"/>
      <c r="L229" s="4"/>
      <c r="M229" s="14"/>
      <c r="N229" s="14"/>
      <c r="O229" s="238"/>
      <c r="P229" s="14"/>
      <c r="Q229" s="23"/>
      <c r="R229" s="23"/>
      <c r="S229" s="23"/>
      <c r="T229" s="23"/>
      <c r="U229" s="23"/>
      <c r="V229" s="23"/>
      <c r="W229" s="23"/>
      <c r="X229" s="23"/>
      <c r="Y229" s="23"/>
      <c r="Z229" s="23"/>
    </row>
    <row r="230" spans="1:26" s="15" customFormat="1">
      <c r="A230" s="4" t="s">
        <v>6</v>
      </c>
      <c r="B230" s="4"/>
      <c r="C230" s="319" t="s">
        <v>536</v>
      </c>
      <c r="D230" s="319"/>
      <c r="E230" s="14"/>
      <c r="F230" s="14"/>
      <c r="G230" s="23"/>
      <c r="H230" s="23"/>
      <c r="I230" s="23"/>
      <c r="J230" s="23"/>
      <c r="K230" s="23"/>
      <c r="L230" s="23"/>
      <c r="M230" s="23"/>
      <c r="N230" s="23"/>
      <c r="O230" s="238"/>
      <c r="P230" s="23"/>
    </row>
    <row r="231" spans="1:26" s="15" customFormat="1" ht="9" customHeight="1">
      <c r="A231" s="4"/>
      <c r="B231" s="6"/>
      <c r="C231" s="6"/>
      <c r="D231" s="6"/>
      <c r="E231" s="6"/>
      <c r="F231" s="6"/>
      <c r="G231" s="6"/>
      <c r="H231" s="6"/>
      <c r="I231" s="6"/>
      <c r="J231" s="6"/>
      <c r="K231" s="4"/>
      <c r="L231" s="4"/>
      <c r="M231" s="14"/>
      <c r="N231" s="14"/>
      <c r="O231" s="238"/>
      <c r="P231" s="14"/>
      <c r="Q231" s="23"/>
      <c r="R231" s="23"/>
      <c r="S231" s="23"/>
      <c r="T231" s="23"/>
      <c r="U231" s="23"/>
      <c r="V231" s="23"/>
      <c r="W231" s="23"/>
      <c r="X231" s="23"/>
      <c r="Y231" s="23"/>
      <c r="Z231" s="23"/>
    </row>
    <row r="232" spans="1:26" s="15" customFormat="1">
      <c r="A232" s="310" t="s">
        <v>7</v>
      </c>
      <c r="B232" s="310"/>
      <c r="C232" s="319" t="s">
        <v>44</v>
      </c>
      <c r="D232" s="319"/>
      <c r="E232" s="6"/>
      <c r="F232" s="6"/>
      <c r="G232" s="6"/>
      <c r="H232" s="6"/>
      <c r="I232" s="6"/>
      <c r="J232" s="6"/>
      <c r="K232" s="4"/>
      <c r="L232" s="4"/>
      <c r="M232" s="14"/>
      <c r="N232" s="14"/>
      <c r="O232" s="238"/>
      <c r="P232" s="14"/>
      <c r="Q232" s="23"/>
      <c r="R232" s="23"/>
      <c r="S232" s="23"/>
      <c r="T232" s="23"/>
      <c r="U232" s="23"/>
      <c r="V232" s="23"/>
      <c r="W232" s="23"/>
      <c r="X232" s="23"/>
      <c r="Y232" s="23"/>
      <c r="Z232" s="23"/>
    </row>
    <row r="233" spans="1:26" s="15" customFormat="1" ht="9" customHeight="1">
      <c r="A233" s="4"/>
      <c r="B233" s="6"/>
      <c r="C233" s="6"/>
      <c r="D233" s="6"/>
      <c r="E233" s="6"/>
      <c r="F233" s="6"/>
      <c r="G233" s="6"/>
      <c r="H233" s="6"/>
      <c r="I233" s="6"/>
      <c r="J233" s="6"/>
      <c r="K233" s="4"/>
      <c r="L233" s="4"/>
      <c r="M233" s="14"/>
      <c r="N233" s="14"/>
      <c r="O233" s="238"/>
      <c r="P233" s="14"/>
      <c r="Q233" s="23"/>
      <c r="R233" s="23"/>
      <c r="S233" s="23"/>
      <c r="T233" s="23"/>
      <c r="U233" s="23"/>
      <c r="V233" s="23"/>
      <c r="W233" s="23"/>
      <c r="X233" s="23"/>
      <c r="Y233" s="23"/>
      <c r="Z233" s="23"/>
    </row>
    <row r="234" spans="1:26" s="15" customFormat="1">
      <c r="A234" s="321" t="s">
        <v>8</v>
      </c>
      <c r="B234" s="321"/>
      <c r="C234" s="26" t="s">
        <v>45</v>
      </c>
      <c r="D234" s="23"/>
      <c r="E234" s="23"/>
      <c r="F234" s="23"/>
      <c r="G234" s="23"/>
      <c r="H234" s="23"/>
      <c r="I234" s="23"/>
      <c r="O234" s="238"/>
    </row>
    <row r="235" spans="1:26" s="15" customFormat="1" ht="8.25" customHeight="1">
      <c r="A235" s="4"/>
      <c r="B235" s="6"/>
      <c r="C235" s="6"/>
      <c r="D235" s="6"/>
      <c r="E235" s="6"/>
      <c r="F235" s="6"/>
      <c r="G235" s="6"/>
      <c r="H235" s="6"/>
      <c r="I235" s="6"/>
      <c r="J235" s="6"/>
      <c r="K235" s="4"/>
      <c r="L235" s="4"/>
      <c r="M235" s="14"/>
      <c r="N235" s="14"/>
      <c r="O235" s="238"/>
      <c r="P235" s="14"/>
      <c r="Q235" s="23"/>
      <c r="R235" s="23"/>
      <c r="S235" s="23"/>
      <c r="T235" s="23"/>
      <c r="U235" s="23"/>
      <c r="V235" s="23"/>
      <c r="W235" s="23"/>
      <c r="X235" s="23"/>
      <c r="Y235" s="23"/>
      <c r="Z235" s="23"/>
    </row>
    <row r="236" spans="1:26" s="15" customFormat="1">
      <c r="A236" s="16" t="s">
        <v>90</v>
      </c>
      <c r="B236" s="322" t="s">
        <v>307</v>
      </c>
      <c r="C236" s="322"/>
      <c r="D236" s="6"/>
      <c r="E236" s="6"/>
      <c r="F236" s="6"/>
      <c r="G236" s="6"/>
      <c r="H236" s="6"/>
      <c r="I236" s="6"/>
      <c r="J236" s="6"/>
      <c r="K236" s="4"/>
      <c r="L236" s="4"/>
      <c r="M236" s="14"/>
      <c r="N236" s="14"/>
      <c r="O236" s="238"/>
      <c r="P236" s="14"/>
      <c r="Q236" s="23"/>
      <c r="R236" s="23"/>
      <c r="S236" s="23"/>
      <c r="T236" s="23"/>
      <c r="U236" s="23"/>
      <c r="V236" s="23"/>
      <c r="W236" s="23"/>
      <c r="X236" s="23"/>
      <c r="Y236" s="23"/>
      <c r="Z236" s="23"/>
    </row>
    <row r="237" spans="1:26" s="15" customFormat="1" ht="8.25" customHeight="1">
      <c r="A237" s="4"/>
      <c r="B237" s="6"/>
      <c r="C237" s="6"/>
      <c r="D237" s="6"/>
      <c r="E237" s="6"/>
      <c r="F237" s="6"/>
      <c r="G237" s="6"/>
      <c r="H237" s="6"/>
      <c r="I237" s="6"/>
      <c r="J237" s="6"/>
      <c r="K237" s="4"/>
      <c r="L237" s="4"/>
      <c r="M237" s="14"/>
      <c r="N237" s="14"/>
      <c r="O237" s="238"/>
      <c r="P237" s="14"/>
      <c r="Q237" s="23"/>
      <c r="R237" s="23"/>
      <c r="S237" s="23"/>
      <c r="T237" s="23"/>
      <c r="U237" s="23"/>
      <c r="V237" s="23"/>
      <c r="W237" s="23"/>
      <c r="X237" s="23"/>
      <c r="Y237" s="23"/>
      <c r="Z237" s="23"/>
    </row>
    <row r="238" spans="1:26">
      <c r="A238" s="7" t="s">
        <v>91</v>
      </c>
      <c r="B238" s="289">
        <v>5</v>
      </c>
      <c r="C238" s="7"/>
      <c r="D238" s="7"/>
      <c r="E238" s="7"/>
      <c r="F238" s="7"/>
      <c r="G238" s="7"/>
      <c r="H238" s="7"/>
      <c r="I238" s="7"/>
      <c r="J238" s="7"/>
      <c r="K238" s="7"/>
      <c r="L238" s="7"/>
    </row>
    <row r="239" spans="1:26" s="15" customFormat="1">
      <c r="A239" s="4"/>
      <c r="B239" s="6"/>
      <c r="C239" s="6"/>
      <c r="D239" s="6"/>
      <c r="E239" s="6"/>
      <c r="F239" s="6"/>
      <c r="G239" s="6"/>
      <c r="H239" s="6"/>
      <c r="I239" s="6"/>
      <c r="J239" s="6"/>
      <c r="K239" s="4"/>
      <c r="L239" s="4"/>
      <c r="M239" s="14"/>
      <c r="N239" s="14"/>
      <c r="O239" s="238"/>
      <c r="P239" s="14"/>
      <c r="Q239" s="23"/>
      <c r="R239" s="23"/>
      <c r="S239" s="23"/>
      <c r="T239" s="23"/>
      <c r="U239" s="23"/>
      <c r="V239" s="23"/>
      <c r="W239" s="23"/>
      <c r="X239" s="23"/>
      <c r="Y239" s="23"/>
      <c r="Z239" s="23"/>
    </row>
    <row r="240" spans="1:26">
      <c r="A240" s="340" t="s">
        <v>38</v>
      </c>
      <c r="B240" s="340" t="s">
        <v>92</v>
      </c>
      <c r="C240" s="340" t="s">
        <v>93</v>
      </c>
      <c r="D240" s="340" t="s">
        <v>94</v>
      </c>
      <c r="E240" s="340" t="s">
        <v>95</v>
      </c>
      <c r="F240" s="340" t="s">
        <v>96</v>
      </c>
      <c r="G240" s="340" t="s">
        <v>97</v>
      </c>
      <c r="H240" s="340" t="s">
        <v>98</v>
      </c>
      <c r="I240" s="340"/>
      <c r="J240" s="340"/>
      <c r="K240" s="340"/>
      <c r="L240" s="340"/>
      <c r="M240" s="340"/>
      <c r="N240" s="340"/>
      <c r="O240" s="252"/>
    </row>
    <row r="241" spans="1:15" ht="30">
      <c r="A241" s="340"/>
      <c r="B241" s="340"/>
      <c r="C241" s="340"/>
      <c r="D241" s="340"/>
      <c r="E241" s="340"/>
      <c r="F241" s="340"/>
      <c r="G241" s="340"/>
      <c r="H241" s="29" t="s">
        <v>99</v>
      </c>
      <c r="I241" s="29" t="s">
        <v>100</v>
      </c>
      <c r="J241" s="29" t="s">
        <v>101</v>
      </c>
      <c r="K241" s="29" t="s">
        <v>102</v>
      </c>
      <c r="L241" s="29" t="s">
        <v>103</v>
      </c>
      <c r="M241" s="29" t="s">
        <v>104</v>
      </c>
      <c r="N241" s="29" t="s">
        <v>105</v>
      </c>
      <c r="O241" s="253" t="s">
        <v>529</v>
      </c>
    </row>
    <row r="242" spans="1:15">
      <c r="A242" s="323" t="s">
        <v>47</v>
      </c>
      <c r="B242" s="326" t="s">
        <v>155</v>
      </c>
      <c r="C242" s="328" t="s">
        <v>568</v>
      </c>
      <c r="D242" s="50" t="s">
        <v>163</v>
      </c>
      <c r="E242" s="19" t="s">
        <v>164</v>
      </c>
      <c r="F242" s="60">
        <v>40</v>
      </c>
      <c r="G242" s="60">
        <v>40</v>
      </c>
      <c r="H242" s="60">
        <v>141.19999999999999</v>
      </c>
      <c r="I242" s="60">
        <v>2.68</v>
      </c>
      <c r="J242" s="60">
        <v>0.16</v>
      </c>
      <c r="K242" s="60">
        <v>32.04</v>
      </c>
      <c r="L242" s="60">
        <v>3.6</v>
      </c>
      <c r="M242" s="60">
        <v>0.32</v>
      </c>
      <c r="N242" s="64">
        <v>0.8</v>
      </c>
      <c r="O242" s="252" t="e">
        <f>VLOOKUP(D242,'[1]CICLO DE MENUS'!$B$5:$I$60,8,FALSE)*F242</f>
        <v>#N/A</v>
      </c>
    </row>
    <row r="243" spans="1:15" ht="24">
      <c r="A243" s="324"/>
      <c r="B243" s="327"/>
      <c r="C243" s="329"/>
      <c r="D243" s="50" t="s">
        <v>153</v>
      </c>
      <c r="E243" s="19" t="s">
        <v>118</v>
      </c>
      <c r="F243" s="60">
        <v>20</v>
      </c>
      <c r="G243" s="60">
        <v>20</v>
      </c>
      <c r="H243" s="60">
        <v>16</v>
      </c>
      <c r="I243" s="60">
        <v>0.44</v>
      </c>
      <c r="J243" s="60">
        <v>0.02</v>
      </c>
      <c r="K243" s="60">
        <v>3.38</v>
      </c>
      <c r="L243" s="60">
        <v>2.4</v>
      </c>
      <c r="M243" s="60">
        <v>0.16</v>
      </c>
      <c r="N243" s="64">
        <v>1.2</v>
      </c>
      <c r="O243" s="252" t="e">
        <f>VLOOKUP(D243,'[1]CICLO DE MENUS'!$B$5:$I$60,8,FALSE)*F243</f>
        <v>#N/A</v>
      </c>
    </row>
    <row r="244" spans="1:15">
      <c r="A244" s="324"/>
      <c r="B244" s="327"/>
      <c r="C244" s="329"/>
      <c r="D244" s="50" t="s">
        <v>113</v>
      </c>
      <c r="E244" s="19" t="s">
        <v>119</v>
      </c>
      <c r="F244" s="60">
        <v>11.8</v>
      </c>
      <c r="G244" s="60">
        <v>10.030000000000001</v>
      </c>
      <c r="H244" s="60">
        <v>4.7141000000000011</v>
      </c>
      <c r="I244" s="60">
        <v>7.0209999999999995E-2</v>
      </c>
      <c r="J244" s="60">
        <v>1.0030000000000001E-2</v>
      </c>
      <c r="K244" s="60">
        <v>0.95285000000000009</v>
      </c>
      <c r="L244" s="60">
        <v>2.7081000000000004</v>
      </c>
      <c r="M244" s="60">
        <v>4.0120000000000003E-2</v>
      </c>
      <c r="N244" s="64">
        <v>4.13</v>
      </c>
      <c r="O244" s="252" t="e">
        <f>VLOOKUP(D244,'[1]CICLO DE MENUS'!$B$5:$I$60,8,FALSE)*F244</f>
        <v>#N/A</v>
      </c>
    </row>
    <row r="245" spans="1:15">
      <c r="A245" s="324"/>
      <c r="B245" s="327"/>
      <c r="C245" s="329"/>
      <c r="D245" s="50" t="s">
        <v>114</v>
      </c>
      <c r="E245" s="19" t="s">
        <v>120</v>
      </c>
      <c r="F245" s="60">
        <v>6.3</v>
      </c>
      <c r="G245" s="60">
        <v>5.9850000000000003</v>
      </c>
      <c r="H245" s="60">
        <v>2.3940000000000001</v>
      </c>
      <c r="I245" s="60">
        <v>8.3789999999999989E-2</v>
      </c>
      <c r="J245" s="60">
        <v>5.9850000000000007E-3</v>
      </c>
      <c r="K245" s="60">
        <v>0.46084500000000006</v>
      </c>
      <c r="L245" s="60">
        <v>1.4364000000000001</v>
      </c>
      <c r="M245" s="60">
        <v>1.7955000000000002E-2</v>
      </c>
      <c r="N245" s="64">
        <v>0.252</v>
      </c>
      <c r="O245" s="252" t="e">
        <f>VLOOKUP(D245,'[1]CICLO DE MENUS'!$B$5:$I$60,8,FALSE)*F245</f>
        <v>#N/A</v>
      </c>
    </row>
    <row r="246" spans="1:15">
      <c r="A246" s="324"/>
      <c r="B246" s="327"/>
      <c r="C246" s="329"/>
      <c r="D246" s="50" t="s">
        <v>208</v>
      </c>
      <c r="E246" s="19" t="s">
        <v>210</v>
      </c>
      <c r="F246" s="60">
        <v>6.7</v>
      </c>
      <c r="G246" s="60">
        <v>6.03</v>
      </c>
      <c r="H246" s="60">
        <v>2.5929000000000002</v>
      </c>
      <c r="I246" s="60">
        <v>0.12662999999999999</v>
      </c>
      <c r="J246" s="60">
        <v>0</v>
      </c>
      <c r="K246" s="60">
        <v>0.43416000000000005</v>
      </c>
      <c r="L246" s="60">
        <v>2.4120000000000004</v>
      </c>
      <c r="M246" s="60">
        <v>6.0299999999999999E-2</v>
      </c>
      <c r="N246" s="64">
        <v>0.40200000000000002</v>
      </c>
      <c r="O246" s="252" t="e">
        <f>VLOOKUP(D246,'[1]CICLO DE MENUS'!$B$5:$I$60,8,FALSE)*F246</f>
        <v>#N/A</v>
      </c>
    </row>
    <row r="247" spans="1:15">
      <c r="A247" s="324"/>
      <c r="B247" s="327"/>
      <c r="C247" s="329"/>
      <c r="D247" s="50" t="s">
        <v>116</v>
      </c>
      <c r="E247" s="19" t="s">
        <v>122</v>
      </c>
      <c r="F247" s="60">
        <v>2.2000000000000002</v>
      </c>
      <c r="G247" s="60">
        <v>1.9800000000000002</v>
      </c>
      <c r="H247" s="60">
        <v>0.87120000000000009</v>
      </c>
      <c r="I247" s="60">
        <v>4.5540000000000004E-2</v>
      </c>
      <c r="J247" s="60">
        <v>1.1880000000000002E-2</v>
      </c>
      <c r="K247" s="60">
        <v>0.11682000000000002</v>
      </c>
      <c r="L247" s="60">
        <v>1.6236000000000002</v>
      </c>
      <c r="M247" s="60">
        <v>3.5640000000000005E-2</v>
      </c>
      <c r="N247" s="64">
        <v>1.012</v>
      </c>
      <c r="O247" s="252" t="e">
        <f>VLOOKUP(D247,'[1]CICLO DE MENUS'!$B$5:$I$60,8,FALSE)*F247</f>
        <v>#N/A</v>
      </c>
    </row>
    <row r="248" spans="1:15">
      <c r="A248" s="324"/>
      <c r="B248" s="330"/>
      <c r="C248" s="329"/>
      <c r="D248" s="50" t="s">
        <v>117</v>
      </c>
      <c r="E248" s="19" t="s">
        <v>123</v>
      </c>
      <c r="F248" s="60">
        <v>0.5</v>
      </c>
      <c r="G248" s="60">
        <v>0.5</v>
      </c>
      <c r="H248" s="60">
        <v>0</v>
      </c>
      <c r="I248" s="60">
        <v>0</v>
      </c>
      <c r="J248" s="60">
        <v>0</v>
      </c>
      <c r="K248" s="60">
        <v>0</v>
      </c>
      <c r="L248" s="60">
        <v>0.12</v>
      </c>
      <c r="M248" s="60">
        <v>1.5E-3</v>
      </c>
      <c r="N248" s="64">
        <v>193.905</v>
      </c>
      <c r="O248" s="252" t="e">
        <f>VLOOKUP(D248,'[1]CICLO DE MENUS'!$B$5:$I$60,8,FALSE)*F248</f>
        <v>#N/A</v>
      </c>
    </row>
    <row r="249" spans="1:15">
      <c r="A249" s="324"/>
      <c r="B249" s="326" t="s">
        <v>155</v>
      </c>
      <c r="C249" s="326" t="s">
        <v>519</v>
      </c>
      <c r="D249" s="50" t="s">
        <v>197</v>
      </c>
      <c r="E249" s="19" t="s">
        <v>198</v>
      </c>
      <c r="F249" s="60">
        <v>90</v>
      </c>
      <c r="G249" s="60">
        <v>83.7</v>
      </c>
      <c r="H249" s="60">
        <v>138.94200000000001</v>
      </c>
      <c r="I249" s="60">
        <v>17.325900000000001</v>
      </c>
      <c r="J249" s="60">
        <v>7.7004000000000001</v>
      </c>
      <c r="K249" s="60">
        <v>8.3699999999999997E-2</v>
      </c>
      <c r="L249" s="60">
        <v>9.2070000000000007</v>
      </c>
      <c r="M249" s="60">
        <v>0.58589999999999998</v>
      </c>
      <c r="N249" s="61">
        <v>52.731000000000002</v>
      </c>
      <c r="O249" s="252"/>
    </row>
    <row r="250" spans="1:15" ht="15" customHeight="1">
      <c r="A250" s="324"/>
      <c r="B250" s="327"/>
      <c r="C250" s="327"/>
      <c r="D250" s="69" t="s">
        <v>115</v>
      </c>
      <c r="E250" s="19" t="s">
        <v>121</v>
      </c>
      <c r="F250" s="60">
        <v>1.1000000000000001</v>
      </c>
      <c r="G250" s="60">
        <v>1.0450000000000002</v>
      </c>
      <c r="H250" s="60">
        <v>1.5048000000000001</v>
      </c>
      <c r="I250" s="60">
        <v>4.9115000000000013E-2</v>
      </c>
      <c r="J250" s="60">
        <v>3.1350000000000006E-3</v>
      </c>
      <c r="K250" s="60">
        <v>0.30618500000000004</v>
      </c>
      <c r="L250" s="60">
        <v>0.41800000000000004</v>
      </c>
      <c r="M250" s="60">
        <v>1.3585000000000003E-2</v>
      </c>
      <c r="N250" s="64">
        <v>0.20900000000000002</v>
      </c>
      <c r="O250" s="252"/>
    </row>
    <row r="251" spans="1:15" ht="22.5" customHeight="1">
      <c r="A251" s="324"/>
      <c r="B251" s="327"/>
      <c r="C251" s="327"/>
      <c r="D251" s="69" t="s">
        <v>185</v>
      </c>
      <c r="E251" s="19" t="s">
        <v>186</v>
      </c>
      <c r="F251" s="60">
        <v>3</v>
      </c>
      <c r="G251" s="60">
        <v>3</v>
      </c>
      <c r="H251" s="60">
        <v>27</v>
      </c>
      <c r="I251" s="60">
        <v>0</v>
      </c>
      <c r="J251" s="60">
        <v>3</v>
      </c>
      <c r="K251" s="60">
        <v>0</v>
      </c>
      <c r="L251" s="60">
        <v>0</v>
      </c>
      <c r="M251" s="60">
        <v>0</v>
      </c>
      <c r="N251" s="64">
        <v>0</v>
      </c>
      <c r="O251" s="252" t="e">
        <f>VLOOKUP(D251,'[1]CICLO DE MENUS'!$B$5:$I$60,8,FALSE)*F251</f>
        <v>#N/A</v>
      </c>
    </row>
    <row r="252" spans="1:15">
      <c r="A252" s="325"/>
      <c r="B252" s="330"/>
      <c r="C252" s="330"/>
      <c r="D252" s="69" t="s">
        <v>117</v>
      </c>
      <c r="E252" s="19" t="s">
        <v>123</v>
      </c>
      <c r="F252" s="60">
        <v>0.3</v>
      </c>
      <c r="G252" s="60">
        <v>0.3</v>
      </c>
      <c r="H252" s="60">
        <v>0</v>
      </c>
      <c r="I252" s="60">
        <v>0</v>
      </c>
      <c r="J252" s="60">
        <v>0</v>
      </c>
      <c r="K252" s="60">
        <v>0</v>
      </c>
      <c r="L252" s="60">
        <v>7.1999999999999995E-2</v>
      </c>
      <c r="M252" s="60">
        <v>8.9999999999999998E-4</v>
      </c>
      <c r="N252" s="64">
        <v>116.34299999999999</v>
      </c>
      <c r="O252" s="252" t="e">
        <f>VLOOKUP(D252,'[1]CICLO DE MENUS'!$B$5:$I$60,8,FALSE)*F252</f>
        <v>#N/A</v>
      </c>
    </row>
    <row r="253" spans="1:15">
      <c r="A253" s="334" t="s">
        <v>161</v>
      </c>
      <c r="B253" s="326" t="s">
        <v>162</v>
      </c>
      <c r="C253" s="331" t="s">
        <v>129</v>
      </c>
      <c r="D253" s="50" t="s">
        <v>163</v>
      </c>
      <c r="E253" s="19" t="s">
        <v>164</v>
      </c>
      <c r="F253" s="60">
        <v>40</v>
      </c>
      <c r="G253" s="60">
        <v>40</v>
      </c>
      <c r="H253" s="60">
        <v>141.19999999999999</v>
      </c>
      <c r="I253" s="60">
        <v>2.68</v>
      </c>
      <c r="J253" s="60">
        <v>0.16</v>
      </c>
      <c r="K253" s="60">
        <v>32.04</v>
      </c>
      <c r="L253" s="60">
        <v>3.6</v>
      </c>
      <c r="M253" s="60">
        <v>0.32</v>
      </c>
      <c r="N253" s="64">
        <v>0.8</v>
      </c>
      <c r="O253" s="252" t="e">
        <f>VLOOKUP(D253,'[1]CICLO DE MENUS'!$B$5:$I$60,8,FALSE)*F253</f>
        <v>#N/A</v>
      </c>
    </row>
    <row r="254" spans="1:15" ht="24">
      <c r="A254" s="335"/>
      <c r="B254" s="327"/>
      <c r="C254" s="332"/>
      <c r="D254" s="50" t="s">
        <v>212</v>
      </c>
      <c r="E254" s="19" t="s">
        <v>213</v>
      </c>
      <c r="F254" s="60">
        <v>6</v>
      </c>
      <c r="G254" s="60">
        <v>6</v>
      </c>
      <c r="H254" s="60">
        <v>22.26</v>
      </c>
      <c r="I254" s="60">
        <v>0.78</v>
      </c>
      <c r="J254" s="60">
        <v>8.3999999999999991E-2</v>
      </c>
      <c r="K254" s="60">
        <v>4.4879999999999995</v>
      </c>
      <c r="L254" s="60">
        <v>1.26</v>
      </c>
      <c r="M254" s="60">
        <v>0.06</v>
      </c>
      <c r="N254" s="64">
        <v>0.3</v>
      </c>
      <c r="O254" s="252" t="e">
        <f>VLOOKUP(D254,'[1]CICLO DE MENUS'!$B$5:$I$60,8,FALSE)*F254</f>
        <v>#N/A</v>
      </c>
    </row>
    <row r="255" spans="1:15">
      <c r="A255" s="335"/>
      <c r="B255" s="327"/>
      <c r="C255" s="332"/>
      <c r="D255" s="50" t="s">
        <v>185</v>
      </c>
      <c r="E255" s="19" t="s">
        <v>186</v>
      </c>
      <c r="F255" s="60">
        <v>3</v>
      </c>
      <c r="G255" s="60">
        <v>3</v>
      </c>
      <c r="H255" s="60">
        <v>27</v>
      </c>
      <c r="I255" s="60">
        <v>0</v>
      </c>
      <c r="J255" s="60">
        <v>3</v>
      </c>
      <c r="K255" s="60">
        <v>0</v>
      </c>
      <c r="L255" s="60">
        <v>0</v>
      </c>
      <c r="M255" s="60">
        <v>0</v>
      </c>
      <c r="N255" s="64">
        <v>0</v>
      </c>
      <c r="O255" s="252" t="e">
        <f>VLOOKUP(D255,'[1]CICLO DE MENUS'!$B$5:$I$60,8,FALSE)*F255</f>
        <v>#N/A</v>
      </c>
    </row>
    <row r="256" spans="1:15">
      <c r="A256" s="336"/>
      <c r="B256" s="330"/>
      <c r="C256" s="333"/>
      <c r="D256" s="50" t="s">
        <v>117</v>
      </c>
      <c r="E256" s="19" t="s">
        <v>123</v>
      </c>
      <c r="F256" s="60">
        <v>0.5</v>
      </c>
      <c r="G256" s="60">
        <v>0.5</v>
      </c>
      <c r="H256" s="60">
        <v>0</v>
      </c>
      <c r="I256" s="60">
        <v>0</v>
      </c>
      <c r="J256" s="60">
        <v>0</v>
      </c>
      <c r="K256" s="60">
        <v>0</v>
      </c>
      <c r="L256" s="60">
        <v>0.12</v>
      </c>
      <c r="M256" s="60">
        <v>1.5E-3</v>
      </c>
      <c r="N256" s="64">
        <v>193.905</v>
      </c>
      <c r="O256" s="252" t="e">
        <f>VLOOKUP(D256,'[1]CICLO DE MENUS'!$B$5:$I$60,8,FALSE)*F256</f>
        <v>#N/A</v>
      </c>
    </row>
    <row r="257" spans="1:15" ht="24" customHeight="1">
      <c r="A257" s="355" t="s">
        <v>183</v>
      </c>
      <c r="B257" s="326" t="s">
        <v>162</v>
      </c>
      <c r="C257" s="331" t="s">
        <v>62</v>
      </c>
      <c r="D257" s="50" t="s">
        <v>199</v>
      </c>
      <c r="E257" s="19" t="s">
        <v>200</v>
      </c>
      <c r="F257" s="60">
        <v>60</v>
      </c>
      <c r="G257" s="60">
        <v>60</v>
      </c>
      <c r="H257" s="60">
        <v>57.6</v>
      </c>
      <c r="I257" s="60">
        <v>1.32</v>
      </c>
      <c r="J257" s="60">
        <v>0.06</v>
      </c>
      <c r="K257" s="60">
        <v>12.66</v>
      </c>
      <c r="L257" s="60">
        <v>6.6</v>
      </c>
      <c r="M257" s="60">
        <v>0.6</v>
      </c>
      <c r="N257" s="64">
        <v>10.8</v>
      </c>
      <c r="O257" s="252" t="e">
        <f>VLOOKUP(D257,'[1]CICLO DE MENUS'!$B$5:$I$60,8,FALSE)*F257</f>
        <v>#N/A</v>
      </c>
    </row>
    <row r="258" spans="1:15">
      <c r="A258" s="356"/>
      <c r="B258" s="327"/>
      <c r="C258" s="332"/>
      <c r="D258" s="28" t="s">
        <v>116</v>
      </c>
      <c r="E258" s="19" t="s">
        <v>122</v>
      </c>
      <c r="F258" s="60">
        <v>3</v>
      </c>
      <c r="G258" s="60">
        <v>2.7</v>
      </c>
      <c r="H258" s="60">
        <v>1.1880000000000002</v>
      </c>
      <c r="I258" s="60">
        <v>6.2100000000000002E-2</v>
      </c>
      <c r="J258" s="60">
        <v>1.6200000000000003E-2</v>
      </c>
      <c r="K258" s="60">
        <v>0.15930000000000002</v>
      </c>
      <c r="L258" s="60">
        <v>2.214</v>
      </c>
      <c r="M258" s="60">
        <v>4.8600000000000004E-2</v>
      </c>
      <c r="N258" s="64">
        <v>1.38</v>
      </c>
      <c r="O258" s="252" t="e">
        <f>VLOOKUP(D258,'[1]CICLO DE MENUS'!$B$5:$I$60,8,FALSE)*F258</f>
        <v>#N/A</v>
      </c>
    </row>
    <row r="259" spans="1:15">
      <c r="A259" s="357"/>
      <c r="B259" s="330"/>
      <c r="C259" s="333"/>
      <c r="D259" s="28" t="s">
        <v>117</v>
      </c>
      <c r="E259" s="19" t="s">
        <v>123</v>
      </c>
      <c r="F259" s="60">
        <v>0.5</v>
      </c>
      <c r="G259" s="60">
        <v>0.5</v>
      </c>
      <c r="H259" s="60">
        <v>0</v>
      </c>
      <c r="I259" s="60">
        <v>0</v>
      </c>
      <c r="J259" s="60">
        <v>0</v>
      </c>
      <c r="K259" s="60">
        <v>0</v>
      </c>
      <c r="L259" s="60">
        <v>0.12</v>
      </c>
      <c r="M259" s="60">
        <v>1.5E-3</v>
      </c>
      <c r="N259" s="64">
        <v>193.905</v>
      </c>
      <c r="O259" s="252" t="e">
        <f>VLOOKUP(D259,'[1]CICLO DE MENUS'!$B$5:$I$60,8,FALSE)*F259</f>
        <v>#N/A</v>
      </c>
    </row>
    <row r="260" spans="1:15" ht="14.25" customHeight="1">
      <c r="A260" s="334" t="s">
        <v>184</v>
      </c>
      <c r="B260" s="326" t="s">
        <v>167</v>
      </c>
      <c r="C260" s="331" t="s">
        <v>217</v>
      </c>
      <c r="D260" s="57" t="s">
        <v>168</v>
      </c>
      <c r="E260" s="19" t="s">
        <v>169</v>
      </c>
      <c r="F260" s="19">
        <v>50</v>
      </c>
      <c r="G260" s="60">
        <v>40</v>
      </c>
      <c r="H260" s="60">
        <v>9.1999999999999993</v>
      </c>
      <c r="I260" s="60">
        <v>0.36</v>
      </c>
      <c r="J260" s="60">
        <v>0.04</v>
      </c>
      <c r="K260" s="60">
        <v>1.64</v>
      </c>
      <c r="L260" s="60">
        <v>3.6</v>
      </c>
      <c r="M260" s="60">
        <v>0.2</v>
      </c>
      <c r="N260" s="64">
        <v>3</v>
      </c>
      <c r="O260" s="252" t="e">
        <f>VLOOKUP(D260,'[1]CICLO DE MENUS'!$B$5:$I$60,8,FALSE)*F260</f>
        <v>#N/A</v>
      </c>
    </row>
    <row r="261" spans="1:15">
      <c r="A261" s="335"/>
      <c r="B261" s="327"/>
      <c r="C261" s="332"/>
      <c r="D261" s="57" t="s">
        <v>201</v>
      </c>
      <c r="E261" s="19" t="s">
        <v>202</v>
      </c>
      <c r="F261" s="19">
        <v>34</v>
      </c>
      <c r="G261" s="60">
        <v>25.5</v>
      </c>
      <c r="H261" s="60">
        <v>3.57</v>
      </c>
      <c r="I261" s="60">
        <v>0.1275</v>
      </c>
      <c r="J261" s="60">
        <v>2.5500000000000002E-2</v>
      </c>
      <c r="K261" s="60">
        <v>0.58650000000000002</v>
      </c>
      <c r="L261" s="60">
        <v>4.59</v>
      </c>
      <c r="M261" s="60">
        <v>7.6499999999999999E-2</v>
      </c>
      <c r="N261" s="64">
        <v>0.68</v>
      </c>
      <c r="O261" s="252" t="e">
        <f>VLOOKUP(D261,'[1]CICLO DE MENUS'!$B$5:$I$60,8,FALSE)*F261</f>
        <v>#N/A</v>
      </c>
    </row>
    <row r="262" spans="1:15">
      <c r="A262" s="336"/>
      <c r="B262" s="330"/>
      <c r="C262" s="333"/>
      <c r="D262" s="57" t="s">
        <v>116</v>
      </c>
      <c r="E262" s="19" t="s">
        <v>122</v>
      </c>
      <c r="F262" s="19">
        <v>2</v>
      </c>
      <c r="G262" s="60">
        <v>1.8</v>
      </c>
      <c r="H262" s="60">
        <v>0.79200000000000004</v>
      </c>
      <c r="I262" s="60">
        <v>4.1399999999999999E-2</v>
      </c>
      <c r="J262" s="60">
        <v>1.0800000000000001E-2</v>
      </c>
      <c r="K262" s="60">
        <v>0.10620000000000002</v>
      </c>
      <c r="L262" s="60">
        <v>1.476</v>
      </c>
      <c r="M262" s="60">
        <v>3.2400000000000005E-2</v>
      </c>
      <c r="N262" s="64">
        <v>0.92</v>
      </c>
      <c r="O262" s="252" t="e">
        <f>VLOOKUP(D262,'[1]CICLO DE MENUS'!$B$5:$I$60,8,FALSE)*F262</f>
        <v>#N/A</v>
      </c>
    </row>
    <row r="263" spans="1:15">
      <c r="A263" s="334" t="s">
        <v>51</v>
      </c>
      <c r="B263" s="326" t="s">
        <v>167</v>
      </c>
      <c r="C263" s="328" t="s">
        <v>81</v>
      </c>
      <c r="D263" s="57" t="s">
        <v>176</v>
      </c>
      <c r="E263" s="19" t="s">
        <v>177</v>
      </c>
      <c r="F263" s="21">
        <v>8</v>
      </c>
      <c r="G263" s="21">
        <v>8</v>
      </c>
      <c r="H263" s="21">
        <v>31.76</v>
      </c>
      <c r="I263" s="21">
        <v>0</v>
      </c>
      <c r="J263" s="21">
        <v>0</v>
      </c>
      <c r="K263" s="21">
        <v>7.944</v>
      </c>
      <c r="L263" s="21">
        <v>0</v>
      </c>
      <c r="M263" s="21">
        <v>8.0000000000000002E-3</v>
      </c>
      <c r="N263" s="58">
        <v>0</v>
      </c>
      <c r="O263" s="252" t="e">
        <f>VLOOKUP(D263,'[1]CICLO DE MENUS'!$B$5:$I$60,8,FALSE)*F263</f>
        <v>#N/A</v>
      </c>
    </row>
    <row r="264" spans="1:15">
      <c r="A264" s="336"/>
      <c r="B264" s="330"/>
      <c r="C264" s="341"/>
      <c r="D264" s="57" t="s">
        <v>222</v>
      </c>
      <c r="E264" s="19" t="s">
        <v>223</v>
      </c>
      <c r="F264" s="260">
        <v>80</v>
      </c>
      <c r="G264" s="260">
        <v>60.8</v>
      </c>
      <c r="H264" s="260">
        <v>117.95199999999998</v>
      </c>
      <c r="I264" s="260">
        <v>0.2432</v>
      </c>
      <c r="J264" s="260">
        <v>6.08E-2</v>
      </c>
      <c r="K264" s="260">
        <v>28.5152</v>
      </c>
      <c r="L264" s="260">
        <v>4.8639999999999999</v>
      </c>
      <c r="M264" s="260">
        <v>6.08E-2</v>
      </c>
      <c r="N264" s="263">
        <v>0</v>
      </c>
      <c r="O264" s="252" t="e">
        <f>VLOOKUP(D264,'[1]CICLO DE MENUS'!$B$5:$I$60,8,FALSE)*F264</f>
        <v>#N/A</v>
      </c>
    </row>
    <row r="265" spans="1:15" ht="24">
      <c r="A265" s="27" t="s">
        <v>52</v>
      </c>
      <c r="B265" s="27" t="s">
        <v>172</v>
      </c>
      <c r="C265" s="28"/>
      <c r="D265" s="51"/>
      <c r="E265" s="19"/>
      <c r="F265" s="19"/>
      <c r="G265" s="19"/>
      <c r="H265" s="19"/>
      <c r="I265" s="19"/>
      <c r="J265" s="19"/>
      <c r="K265" s="19"/>
      <c r="L265" s="19"/>
      <c r="M265" s="19"/>
      <c r="N265" s="49"/>
      <c r="O265" s="252"/>
    </row>
    <row r="266" spans="1:15">
      <c r="A266" s="27" t="s">
        <v>173</v>
      </c>
      <c r="B266" s="27" t="s">
        <v>174</v>
      </c>
      <c r="C266" s="55" t="s">
        <v>175</v>
      </c>
      <c r="D266" s="51"/>
      <c r="E266" s="19"/>
      <c r="F266" s="19"/>
      <c r="G266" s="19"/>
      <c r="H266" s="19"/>
      <c r="I266" s="19"/>
      <c r="J266" s="19"/>
      <c r="K266" s="19"/>
      <c r="L266" s="19"/>
      <c r="M266" s="19"/>
      <c r="N266" s="49"/>
      <c r="O266" s="252"/>
    </row>
    <row r="267" spans="1:15">
      <c r="A267" s="27" t="s">
        <v>178</v>
      </c>
      <c r="B267" s="27" t="s">
        <v>179</v>
      </c>
      <c r="C267" s="55" t="s">
        <v>180</v>
      </c>
      <c r="D267" s="51"/>
      <c r="E267" s="19"/>
      <c r="F267" s="19"/>
      <c r="G267" s="19"/>
      <c r="H267" s="19"/>
      <c r="I267" s="19"/>
      <c r="J267" s="19"/>
      <c r="K267" s="19"/>
      <c r="L267" s="19"/>
      <c r="M267" s="19"/>
      <c r="N267" s="49"/>
      <c r="O267" s="252"/>
    </row>
    <row r="268" spans="1:15">
      <c r="A268" s="27" t="s">
        <v>182</v>
      </c>
      <c r="B268" s="337" t="s">
        <v>190</v>
      </c>
      <c r="C268" s="338"/>
      <c r="D268" s="339"/>
      <c r="E268" s="19"/>
      <c r="F268" s="19"/>
      <c r="G268" s="19"/>
      <c r="H268" s="19"/>
      <c r="I268" s="19"/>
      <c r="J268" s="19"/>
      <c r="K268" s="19"/>
      <c r="L268" s="19"/>
      <c r="M268" s="19"/>
      <c r="N268" s="49"/>
      <c r="O268" s="252"/>
    </row>
    <row r="269" spans="1:15">
      <c r="A269" s="27"/>
      <c r="B269" s="27"/>
      <c r="C269" s="20"/>
      <c r="D269" s="51"/>
      <c r="E269" s="19"/>
      <c r="F269" s="19"/>
      <c r="G269" s="19"/>
      <c r="H269" s="19"/>
      <c r="I269" s="19"/>
      <c r="J269" s="19"/>
      <c r="K269" s="19"/>
      <c r="L269" s="19"/>
      <c r="M269" s="19"/>
      <c r="N269" s="49"/>
      <c r="O269" s="252"/>
    </row>
    <row r="270" spans="1:15" s="257" customFormat="1">
      <c r="F270" s="264">
        <f>SUM(F242:F264)</f>
        <v>468.9</v>
      </c>
      <c r="L270" s="258"/>
      <c r="O270" s="259" t="e">
        <f>SUM(O242:O264)</f>
        <v>#N/A</v>
      </c>
    </row>
    <row r="271" spans="1:15">
      <c r="A271" s="345" t="s">
        <v>106</v>
      </c>
      <c r="B271" s="345"/>
      <c r="C271" s="345"/>
      <c r="D271" s="345"/>
      <c r="E271" s="345"/>
      <c r="F271" s="345"/>
      <c r="G271" s="22"/>
      <c r="H271" s="268">
        <f t="shared" ref="H271:N271" si="5">SUM(H242:H269)</f>
        <v>747.7410000000001</v>
      </c>
      <c r="I271" s="268">
        <f t="shared" si="5"/>
        <v>26.435385000000004</v>
      </c>
      <c r="J271" s="268">
        <f t="shared" si="5"/>
        <v>14.368729999999998</v>
      </c>
      <c r="K271" s="268">
        <f t="shared" si="5"/>
        <v>125.91376</v>
      </c>
      <c r="L271" s="268">
        <f t="shared" si="5"/>
        <v>52.441099999999999</v>
      </c>
      <c r="M271" s="268">
        <f t="shared" si="5"/>
        <v>2.6452</v>
      </c>
      <c r="N271" s="268">
        <f t="shared" si="5"/>
        <v>776.67399999999986</v>
      </c>
    </row>
    <row r="272" spans="1:15">
      <c r="A272" s="345" t="s">
        <v>107</v>
      </c>
      <c r="B272" s="345"/>
      <c r="C272" s="345"/>
      <c r="D272" s="345"/>
      <c r="E272" s="345"/>
      <c r="F272" s="345"/>
      <c r="G272" s="22"/>
      <c r="H272" s="45">
        <v>1994</v>
      </c>
      <c r="I272" s="45">
        <v>69.8</v>
      </c>
      <c r="J272" s="45">
        <v>66.5</v>
      </c>
      <c r="K272" s="45">
        <v>279.2</v>
      </c>
      <c r="L272" s="45">
        <v>1100</v>
      </c>
      <c r="M272" s="47">
        <v>8.6999999999999993</v>
      </c>
      <c r="N272" s="47">
        <v>1500</v>
      </c>
    </row>
    <row r="273" spans="1:26">
      <c r="A273" s="345" t="s">
        <v>108</v>
      </c>
      <c r="B273" s="345"/>
      <c r="C273" s="345"/>
      <c r="D273" s="345"/>
      <c r="E273" s="345"/>
      <c r="F273" s="345"/>
      <c r="G273" s="22"/>
      <c r="H273" s="46">
        <v>0.33477106318956873</v>
      </c>
      <c r="I273" s="46">
        <v>0.42659720630372489</v>
      </c>
      <c r="J273" s="46">
        <v>0.2019136090225564</v>
      </c>
      <c r="K273" s="46">
        <v>0.36880549785100286</v>
      </c>
      <c r="L273" s="46">
        <v>4.5815727272727272E-2</v>
      </c>
      <c r="M273" s="48">
        <v>0.60017183908045968</v>
      </c>
      <c r="N273" s="48">
        <v>0.31230600000000003</v>
      </c>
    </row>
    <row r="274" spans="1:26" s="23" customFormat="1">
      <c r="O274" s="238"/>
    </row>
    <row r="275" spans="1:26">
      <c r="A275" s="346" t="s">
        <v>109</v>
      </c>
      <c r="B275" s="346"/>
      <c r="C275" s="346"/>
      <c r="D275" s="347"/>
      <c r="E275" s="351" t="s">
        <v>562</v>
      </c>
      <c r="F275" s="352"/>
      <c r="G275" s="352"/>
      <c r="H275" s="352"/>
      <c r="I275" s="352"/>
      <c r="J275" s="352"/>
      <c r="K275" s="352"/>
      <c r="L275" s="352"/>
      <c r="M275" s="352"/>
      <c r="N275" s="353"/>
    </row>
    <row r="276" spans="1:26" ht="7.5" customHeight="1">
      <c r="A276" s="23"/>
      <c r="B276" s="23"/>
      <c r="C276" s="23"/>
      <c r="D276" s="18"/>
      <c r="E276" s="18"/>
      <c r="F276" s="18"/>
      <c r="G276" s="18"/>
      <c r="H276" s="18"/>
      <c r="I276" s="18"/>
      <c r="J276" s="18"/>
      <c r="K276" s="18"/>
      <c r="L276" s="18"/>
      <c r="M276" s="18"/>
    </row>
    <row r="277" spans="1:26" ht="42" customHeight="1">
      <c r="A277" s="23" t="s">
        <v>36</v>
      </c>
      <c r="B277" s="354"/>
      <c r="C277" s="354"/>
      <c r="D277" s="354"/>
      <c r="E277" s="354"/>
      <c r="F277" s="354"/>
      <c r="H277" s="346" t="s">
        <v>37</v>
      </c>
      <c r="I277" s="346"/>
      <c r="J277" s="347"/>
      <c r="K277" s="348">
        <v>1088304193</v>
      </c>
      <c r="L277" s="348"/>
      <c r="M277" s="348"/>
      <c r="N277" s="348"/>
    </row>
    <row r="279" spans="1:26" s="13" customFormat="1">
      <c r="A279" s="358" t="s">
        <v>89</v>
      </c>
      <c r="B279" s="358"/>
      <c r="C279" s="358"/>
      <c r="D279" s="358"/>
      <c r="E279" s="358"/>
      <c r="F279" s="358"/>
      <c r="G279" s="358"/>
      <c r="H279" s="358"/>
      <c r="I279" s="358"/>
      <c r="J279" s="358"/>
      <c r="K279" s="358"/>
      <c r="L279" s="358"/>
      <c r="O279" s="245"/>
    </row>
    <row r="280" spans="1:26" s="13" customFormat="1">
      <c r="A280" s="3"/>
      <c r="B280" s="3"/>
      <c r="C280" s="3"/>
      <c r="D280" s="3"/>
      <c r="E280" s="3"/>
      <c r="F280" s="3"/>
      <c r="G280" s="3"/>
      <c r="H280" s="3"/>
      <c r="I280" s="3"/>
      <c r="J280" s="3"/>
      <c r="K280" s="3"/>
      <c r="L280" s="3"/>
      <c r="O280" s="245"/>
    </row>
    <row r="281" spans="1:26" s="13" customFormat="1">
      <c r="A281" s="310" t="s">
        <v>1</v>
      </c>
      <c r="B281" s="310"/>
      <c r="C281" s="319" t="s">
        <v>39</v>
      </c>
      <c r="D281" s="319"/>
      <c r="E281" s="319"/>
      <c r="F281" s="319"/>
      <c r="G281" s="319"/>
      <c r="H281" s="319"/>
      <c r="I281" s="319"/>
      <c r="J281" s="319"/>
      <c r="K281" s="319"/>
      <c r="L281" s="319"/>
      <c r="O281" s="245"/>
    </row>
    <row r="282" spans="1:26" s="13" customFormat="1" ht="7.5" customHeight="1">
      <c r="A282" s="4"/>
      <c r="B282" s="4"/>
      <c r="C282" s="3"/>
      <c r="D282" s="3"/>
      <c r="E282" s="3"/>
      <c r="F282" s="3"/>
      <c r="G282" s="3"/>
      <c r="H282" s="3"/>
      <c r="I282" s="3"/>
      <c r="J282" s="3"/>
      <c r="K282" s="3"/>
      <c r="L282" s="3"/>
      <c r="O282" s="245"/>
    </row>
    <row r="283" spans="1:26" s="13" customFormat="1">
      <c r="A283" s="310" t="s">
        <v>5</v>
      </c>
      <c r="B283" s="310"/>
      <c r="C283" s="5" t="s">
        <v>537</v>
      </c>
      <c r="D283" s="3"/>
      <c r="E283" s="3"/>
      <c r="F283" s="3"/>
      <c r="G283" s="3"/>
      <c r="H283" s="3"/>
      <c r="I283" s="3"/>
      <c r="J283" s="3"/>
      <c r="K283" s="3"/>
      <c r="L283" s="3"/>
      <c r="O283" s="245"/>
    </row>
    <row r="284" spans="1:26" s="15" customFormat="1" ht="6.75" customHeight="1">
      <c r="A284" s="4"/>
      <c r="B284" s="6"/>
      <c r="C284" s="6"/>
      <c r="D284" s="6"/>
      <c r="E284" s="6"/>
      <c r="F284" s="6"/>
      <c r="G284" s="6"/>
      <c r="H284" s="6"/>
      <c r="I284" s="6"/>
      <c r="J284" s="6"/>
      <c r="K284" s="4"/>
      <c r="L284" s="4"/>
      <c r="M284" s="14"/>
      <c r="N284" s="14"/>
      <c r="O284" s="238"/>
      <c r="P284" s="14"/>
      <c r="Q284" s="23"/>
      <c r="R284" s="23"/>
      <c r="S284" s="23"/>
      <c r="T284" s="23"/>
      <c r="U284" s="23"/>
      <c r="V284" s="23"/>
      <c r="W284" s="23"/>
      <c r="X284" s="23"/>
      <c r="Y284" s="23"/>
      <c r="Z284" s="23"/>
    </row>
    <row r="285" spans="1:26" s="15" customFormat="1">
      <c r="A285" s="4" t="s">
        <v>6</v>
      </c>
      <c r="B285" s="4"/>
      <c r="C285" s="319" t="s">
        <v>536</v>
      </c>
      <c r="D285" s="319"/>
      <c r="E285" s="14"/>
      <c r="F285" s="14"/>
      <c r="G285" s="23"/>
      <c r="H285" s="23"/>
      <c r="I285" s="23"/>
      <c r="J285" s="23"/>
      <c r="K285" s="23"/>
      <c r="L285" s="23"/>
      <c r="M285" s="23"/>
      <c r="N285" s="23"/>
      <c r="O285" s="238"/>
      <c r="P285" s="23"/>
    </row>
    <row r="286" spans="1:26" s="15" customFormat="1" ht="9" customHeight="1">
      <c r="A286" s="4"/>
      <c r="B286" s="6"/>
      <c r="C286" s="6"/>
      <c r="D286" s="6"/>
      <c r="E286" s="6"/>
      <c r="F286" s="6"/>
      <c r="G286" s="6"/>
      <c r="H286" s="6"/>
      <c r="I286" s="6"/>
      <c r="J286" s="6"/>
      <c r="K286" s="4"/>
      <c r="L286" s="4"/>
      <c r="M286" s="14"/>
      <c r="N286" s="14"/>
      <c r="O286" s="238"/>
      <c r="P286" s="14"/>
      <c r="Q286" s="23"/>
      <c r="R286" s="23"/>
      <c r="S286" s="23"/>
      <c r="T286" s="23"/>
      <c r="U286" s="23"/>
      <c r="V286" s="23"/>
      <c r="W286" s="23"/>
      <c r="X286" s="23"/>
      <c r="Y286" s="23"/>
      <c r="Z286" s="23"/>
    </row>
    <row r="287" spans="1:26" s="15" customFormat="1">
      <c r="A287" s="310" t="s">
        <v>7</v>
      </c>
      <c r="B287" s="310"/>
      <c r="C287" s="319" t="s">
        <v>44</v>
      </c>
      <c r="D287" s="319"/>
      <c r="E287" s="6"/>
      <c r="F287" s="6"/>
      <c r="G287" s="6"/>
      <c r="H287" s="6"/>
      <c r="I287" s="6"/>
      <c r="J287" s="6"/>
      <c r="K287" s="4"/>
      <c r="L287" s="4"/>
      <c r="M287" s="14"/>
      <c r="N287" s="14"/>
      <c r="O287" s="238"/>
      <c r="P287" s="14"/>
      <c r="Q287" s="23"/>
      <c r="R287" s="23"/>
      <c r="S287" s="23"/>
      <c r="T287" s="23"/>
      <c r="U287" s="23"/>
      <c r="V287" s="23"/>
      <c r="W287" s="23"/>
      <c r="X287" s="23"/>
      <c r="Y287" s="23"/>
      <c r="Z287" s="23"/>
    </row>
    <row r="288" spans="1:26" s="15" customFormat="1" ht="9" customHeight="1">
      <c r="A288" s="4"/>
      <c r="B288" s="6"/>
      <c r="C288" s="6"/>
      <c r="D288" s="6"/>
      <c r="E288" s="6"/>
      <c r="F288" s="6"/>
      <c r="G288" s="6"/>
      <c r="H288" s="6"/>
      <c r="I288" s="6"/>
      <c r="J288" s="6"/>
      <c r="K288" s="4"/>
      <c r="L288" s="4"/>
      <c r="M288" s="14"/>
      <c r="N288" s="14"/>
      <c r="O288" s="238"/>
      <c r="P288" s="14"/>
      <c r="Q288" s="23"/>
      <c r="R288" s="23"/>
      <c r="S288" s="23"/>
      <c r="T288" s="23"/>
      <c r="U288" s="23"/>
      <c r="V288" s="23"/>
      <c r="W288" s="23"/>
      <c r="X288" s="23"/>
      <c r="Y288" s="23"/>
      <c r="Z288" s="23"/>
    </row>
    <row r="289" spans="1:26" s="15" customFormat="1">
      <c r="A289" s="321" t="s">
        <v>8</v>
      </c>
      <c r="B289" s="321"/>
      <c r="C289" s="26" t="s">
        <v>45</v>
      </c>
      <c r="D289" s="23"/>
      <c r="E289" s="23"/>
      <c r="F289" s="23"/>
      <c r="G289" s="23"/>
      <c r="H289" s="23"/>
      <c r="I289" s="23"/>
      <c r="O289" s="238"/>
    </row>
    <row r="290" spans="1:26" s="15" customFormat="1" ht="8.25" customHeight="1">
      <c r="A290" s="4"/>
      <c r="B290" s="6"/>
      <c r="C290" s="6"/>
      <c r="D290" s="6"/>
      <c r="E290" s="6"/>
      <c r="F290" s="6"/>
      <c r="G290" s="6"/>
      <c r="H290" s="6"/>
      <c r="I290" s="6"/>
      <c r="J290" s="6"/>
      <c r="K290" s="4"/>
      <c r="L290" s="4"/>
      <c r="M290" s="14"/>
      <c r="N290" s="14"/>
      <c r="O290" s="238"/>
      <c r="P290" s="14"/>
      <c r="Q290" s="23"/>
      <c r="R290" s="23"/>
      <c r="S290" s="23"/>
      <c r="T290" s="23"/>
      <c r="U290" s="23"/>
      <c r="V290" s="23"/>
      <c r="W290" s="23"/>
      <c r="X290" s="23"/>
      <c r="Y290" s="23"/>
      <c r="Z290" s="23"/>
    </row>
    <row r="291" spans="1:26" s="15" customFormat="1">
      <c r="A291" s="16" t="s">
        <v>90</v>
      </c>
      <c r="B291" s="322" t="s">
        <v>307</v>
      </c>
      <c r="C291" s="322"/>
      <c r="D291" s="6"/>
      <c r="E291" s="6"/>
      <c r="F291" s="6"/>
      <c r="G291" s="6"/>
      <c r="H291" s="6"/>
      <c r="I291" s="6"/>
      <c r="J291" s="6"/>
      <c r="K291" s="4"/>
      <c r="L291" s="4"/>
      <c r="M291" s="14"/>
      <c r="N291" s="14"/>
      <c r="O291" s="238"/>
      <c r="P291" s="14"/>
      <c r="Q291" s="23"/>
      <c r="R291" s="23"/>
      <c r="S291" s="23"/>
      <c r="T291" s="23"/>
      <c r="U291" s="23"/>
      <c r="V291" s="23"/>
      <c r="W291" s="23"/>
      <c r="X291" s="23"/>
      <c r="Y291" s="23"/>
      <c r="Z291" s="23"/>
    </row>
    <row r="292" spans="1:26" s="15" customFormat="1" ht="8.25" customHeight="1">
      <c r="A292" s="4"/>
      <c r="B292" s="6"/>
      <c r="C292" s="6"/>
      <c r="D292" s="6"/>
      <c r="E292" s="6"/>
      <c r="F292" s="6"/>
      <c r="G292" s="6"/>
      <c r="H292" s="6"/>
      <c r="I292" s="6"/>
      <c r="J292" s="6"/>
      <c r="K292" s="4"/>
      <c r="L292" s="4"/>
      <c r="M292" s="14"/>
      <c r="N292" s="14"/>
      <c r="O292" s="238"/>
      <c r="P292" s="14"/>
      <c r="Q292" s="23"/>
      <c r="R292" s="23"/>
      <c r="S292" s="23"/>
      <c r="T292" s="23"/>
      <c r="U292" s="23"/>
      <c r="V292" s="23"/>
      <c r="W292" s="23"/>
      <c r="X292" s="23"/>
      <c r="Y292" s="23"/>
      <c r="Z292" s="23"/>
    </row>
    <row r="293" spans="1:26">
      <c r="A293" s="7" t="s">
        <v>91</v>
      </c>
      <c r="B293" s="5">
        <v>6</v>
      </c>
      <c r="C293" s="7"/>
      <c r="D293" s="7"/>
      <c r="E293" s="7"/>
      <c r="F293" s="7"/>
      <c r="G293" s="7"/>
      <c r="H293" s="7"/>
      <c r="I293" s="7"/>
      <c r="J293" s="7"/>
      <c r="K293" s="7"/>
      <c r="L293" s="7"/>
    </row>
    <row r="294" spans="1:26" s="15" customFormat="1">
      <c r="A294" s="4"/>
      <c r="B294" s="6"/>
      <c r="C294" s="6"/>
      <c r="D294" s="6"/>
      <c r="E294" s="6"/>
      <c r="F294" s="6"/>
      <c r="G294" s="6"/>
      <c r="H294" s="6"/>
      <c r="I294" s="6"/>
      <c r="J294" s="6"/>
      <c r="K294" s="4"/>
      <c r="L294" s="4"/>
      <c r="M294" s="14"/>
      <c r="N294" s="14"/>
      <c r="O294" s="238"/>
      <c r="P294" s="14"/>
      <c r="Q294" s="23"/>
      <c r="R294" s="23"/>
      <c r="S294" s="23"/>
      <c r="T294" s="23"/>
      <c r="U294" s="23"/>
      <c r="V294" s="23"/>
      <c r="W294" s="23"/>
      <c r="X294" s="23"/>
      <c r="Y294" s="23"/>
      <c r="Z294" s="23"/>
    </row>
    <row r="295" spans="1:26">
      <c r="A295" s="340" t="s">
        <v>38</v>
      </c>
      <c r="B295" s="340" t="s">
        <v>92</v>
      </c>
      <c r="C295" s="340" t="s">
        <v>93</v>
      </c>
      <c r="D295" s="340" t="s">
        <v>94</v>
      </c>
      <c r="E295" s="340" t="s">
        <v>95</v>
      </c>
      <c r="F295" s="340" t="s">
        <v>96</v>
      </c>
      <c r="G295" s="340" t="s">
        <v>97</v>
      </c>
      <c r="H295" s="340" t="s">
        <v>98</v>
      </c>
      <c r="I295" s="340"/>
      <c r="J295" s="340"/>
      <c r="K295" s="340"/>
      <c r="L295" s="340"/>
      <c r="M295" s="340"/>
      <c r="N295" s="340"/>
      <c r="O295" s="252"/>
    </row>
    <row r="296" spans="1:26" ht="30">
      <c r="A296" s="340"/>
      <c r="B296" s="340"/>
      <c r="C296" s="340"/>
      <c r="D296" s="340"/>
      <c r="E296" s="340"/>
      <c r="F296" s="340"/>
      <c r="G296" s="340"/>
      <c r="H296" s="29" t="s">
        <v>99</v>
      </c>
      <c r="I296" s="29" t="s">
        <v>100</v>
      </c>
      <c r="J296" s="29" t="s">
        <v>101</v>
      </c>
      <c r="K296" s="29" t="s">
        <v>102</v>
      </c>
      <c r="L296" s="29" t="s">
        <v>103</v>
      </c>
      <c r="M296" s="29" t="s">
        <v>104</v>
      </c>
      <c r="N296" s="29" t="s">
        <v>105</v>
      </c>
      <c r="O296" s="253" t="s">
        <v>529</v>
      </c>
    </row>
    <row r="297" spans="1:26" ht="18.75" customHeight="1">
      <c r="A297" s="359" t="s">
        <v>47</v>
      </c>
      <c r="B297" s="334" t="s">
        <v>155</v>
      </c>
      <c r="C297" s="331" t="s">
        <v>569</v>
      </c>
      <c r="D297" s="50" t="s">
        <v>207</v>
      </c>
      <c r="E297" s="19" t="s">
        <v>209</v>
      </c>
      <c r="F297" s="60">
        <v>23.5</v>
      </c>
      <c r="G297" s="60">
        <v>19.975000000000001</v>
      </c>
      <c r="H297" s="60">
        <v>5.9924999999999997</v>
      </c>
      <c r="I297" s="60">
        <v>0.15980000000000003</v>
      </c>
      <c r="J297" s="60">
        <v>3.9950000000000006E-2</v>
      </c>
      <c r="K297" s="60">
        <v>1.15855</v>
      </c>
      <c r="L297" s="60">
        <v>3.9950000000000001</v>
      </c>
      <c r="M297" s="60">
        <v>0.15980000000000003</v>
      </c>
      <c r="N297" s="64">
        <v>0.23499999999999999</v>
      </c>
      <c r="O297" s="252" t="e">
        <f>VLOOKUP(D297,'[1]CICLO DE MENUS'!$B$5:$I$60,8,FALSE)*F297</f>
        <v>#N/A</v>
      </c>
    </row>
    <row r="298" spans="1:26">
      <c r="A298" s="360"/>
      <c r="B298" s="335"/>
      <c r="C298" s="332"/>
      <c r="D298" s="50" t="s">
        <v>113</v>
      </c>
      <c r="E298" s="19" t="s">
        <v>119</v>
      </c>
      <c r="F298" s="60">
        <v>23.5</v>
      </c>
      <c r="G298" s="60">
        <v>19.975000000000001</v>
      </c>
      <c r="H298" s="60">
        <v>9.3882500000000011</v>
      </c>
      <c r="I298" s="60">
        <v>0.139825</v>
      </c>
      <c r="J298" s="60">
        <v>1.9975000000000003E-2</v>
      </c>
      <c r="K298" s="60">
        <v>1.8976250000000001</v>
      </c>
      <c r="L298" s="60">
        <v>5.3932500000000001</v>
      </c>
      <c r="M298" s="60">
        <v>7.9900000000000013E-2</v>
      </c>
      <c r="N298" s="64">
        <v>8.2249999999999996</v>
      </c>
      <c r="O298" s="252" t="e">
        <f>VLOOKUP(D298,'[1]CICLO DE MENUS'!$B$5:$I$60,8,FALSE)*F298</f>
        <v>#N/A</v>
      </c>
    </row>
    <row r="299" spans="1:26">
      <c r="A299" s="360"/>
      <c r="B299" s="335"/>
      <c r="C299" s="332"/>
      <c r="D299" s="50" t="s">
        <v>208</v>
      </c>
      <c r="E299" s="19" t="s">
        <v>210</v>
      </c>
      <c r="F299" s="60">
        <v>22.2</v>
      </c>
      <c r="G299" s="60">
        <v>19.98</v>
      </c>
      <c r="H299" s="60">
        <v>8.5914000000000001</v>
      </c>
      <c r="I299" s="60">
        <v>0.41958000000000006</v>
      </c>
      <c r="J299" s="60">
        <v>0</v>
      </c>
      <c r="K299" s="60">
        <v>1.4385599999999998</v>
      </c>
      <c r="L299" s="60">
        <v>7.9920000000000009</v>
      </c>
      <c r="M299" s="60">
        <v>0.19980000000000001</v>
      </c>
      <c r="N299" s="64">
        <v>1.3319999999999999</v>
      </c>
      <c r="O299" s="252"/>
    </row>
    <row r="300" spans="1:26">
      <c r="A300" s="360"/>
      <c r="B300" s="335"/>
      <c r="C300" s="332"/>
      <c r="D300" s="50" t="s">
        <v>114</v>
      </c>
      <c r="E300" s="19" t="s">
        <v>120</v>
      </c>
      <c r="F300" s="60">
        <v>4.2</v>
      </c>
      <c r="G300" s="60">
        <v>3.99</v>
      </c>
      <c r="H300" s="60">
        <v>1.5960000000000003</v>
      </c>
      <c r="I300" s="60">
        <v>5.586E-2</v>
      </c>
      <c r="J300" s="60">
        <v>3.9900000000000005E-3</v>
      </c>
      <c r="K300" s="60">
        <v>0.30723</v>
      </c>
      <c r="L300" s="60">
        <v>0.95760000000000001</v>
      </c>
      <c r="M300" s="60">
        <v>1.1970000000000001E-2</v>
      </c>
      <c r="N300" s="64">
        <v>0.16800000000000001</v>
      </c>
      <c r="O300" s="252"/>
    </row>
    <row r="301" spans="1:26" ht="24">
      <c r="A301" s="360"/>
      <c r="B301" s="335"/>
      <c r="C301" s="332"/>
      <c r="D301" s="50" t="s">
        <v>153</v>
      </c>
      <c r="E301" s="19" t="s">
        <v>118</v>
      </c>
      <c r="F301" s="60">
        <v>30</v>
      </c>
      <c r="G301" s="60">
        <v>30</v>
      </c>
      <c r="H301" s="60">
        <v>24</v>
      </c>
      <c r="I301" s="60">
        <v>0.66</v>
      </c>
      <c r="J301" s="60">
        <v>0.03</v>
      </c>
      <c r="K301" s="60">
        <v>5.0699999999999994</v>
      </c>
      <c r="L301" s="60">
        <v>3.6</v>
      </c>
      <c r="M301" s="60">
        <v>0.24</v>
      </c>
      <c r="N301" s="64">
        <v>1.8</v>
      </c>
      <c r="O301" s="252" t="e">
        <f>VLOOKUP(D301,'[1]CICLO DE MENUS'!$B$5:$I$60,8,FALSE)*F301</f>
        <v>#N/A</v>
      </c>
    </row>
    <row r="302" spans="1:26" ht="15.75" customHeight="1">
      <c r="A302" s="360"/>
      <c r="B302" s="335"/>
      <c r="C302" s="332"/>
      <c r="D302" s="50" t="s">
        <v>154</v>
      </c>
      <c r="E302" s="19" t="s">
        <v>160</v>
      </c>
      <c r="F302" s="60">
        <v>13</v>
      </c>
      <c r="G302" s="60">
        <v>13</v>
      </c>
      <c r="H302" s="60">
        <v>64.87</v>
      </c>
      <c r="I302" s="60">
        <v>3.4190000000000005</v>
      </c>
      <c r="J302" s="60">
        <v>3.4580000000000002</v>
      </c>
      <c r="K302" s="60">
        <v>4.992</v>
      </c>
      <c r="L302" s="60">
        <v>122.2</v>
      </c>
      <c r="M302" s="60">
        <v>6.5000000000000002E-2</v>
      </c>
      <c r="N302" s="64">
        <v>47.97</v>
      </c>
      <c r="O302" s="252" t="e">
        <f>VLOOKUP(D302,'[1]CICLO DE MENUS'!$B$5:$I$60,8,FALSE)*F302</f>
        <v>#N/A</v>
      </c>
    </row>
    <row r="303" spans="1:26" ht="15" customHeight="1">
      <c r="A303" s="360"/>
      <c r="B303" s="335"/>
      <c r="C303" s="332"/>
      <c r="D303" s="50" t="s">
        <v>116</v>
      </c>
      <c r="E303" s="19" t="s">
        <v>122</v>
      </c>
      <c r="F303" s="60">
        <v>2</v>
      </c>
      <c r="G303" s="60">
        <v>1.8</v>
      </c>
      <c r="H303" s="60">
        <v>0.79200000000000004</v>
      </c>
      <c r="I303" s="60">
        <v>4.1399999999999999E-2</v>
      </c>
      <c r="J303" s="60">
        <v>1.0800000000000001E-2</v>
      </c>
      <c r="K303" s="60">
        <v>0.10620000000000002</v>
      </c>
      <c r="L303" s="60">
        <v>1.476</v>
      </c>
      <c r="M303" s="60">
        <v>3.2400000000000005E-2</v>
      </c>
      <c r="N303" s="64">
        <v>0.92</v>
      </c>
      <c r="O303" s="252" t="e">
        <f>VLOOKUP(D303,'[1]CICLO DE MENUS'!$B$5:$I$60,8,FALSE)*F303</f>
        <v>#N/A</v>
      </c>
    </row>
    <row r="304" spans="1:26" ht="15.75" customHeight="1">
      <c r="A304" s="360"/>
      <c r="B304" s="335"/>
      <c r="C304" s="332"/>
      <c r="D304" s="50" t="s">
        <v>117</v>
      </c>
      <c r="E304" s="19" t="s">
        <v>123</v>
      </c>
      <c r="F304" s="60">
        <v>0.5</v>
      </c>
      <c r="G304" s="60">
        <v>0.5</v>
      </c>
      <c r="H304" s="60">
        <v>0</v>
      </c>
      <c r="I304" s="60">
        <v>0</v>
      </c>
      <c r="J304" s="60">
        <v>0</v>
      </c>
      <c r="K304" s="60">
        <v>0</v>
      </c>
      <c r="L304" s="60">
        <v>0.12</v>
      </c>
      <c r="M304" s="60">
        <v>1.5E-3</v>
      </c>
      <c r="N304" s="64">
        <v>193.905</v>
      </c>
      <c r="O304" s="252" t="e">
        <f>VLOOKUP(D304,'[1]CICLO DE MENUS'!$B$5:$I$60,8,FALSE)*F304</f>
        <v>#N/A</v>
      </c>
    </row>
    <row r="305" spans="1:15" ht="37.5" customHeight="1">
      <c r="A305" s="360"/>
      <c r="B305" s="241" t="s">
        <v>155</v>
      </c>
      <c r="C305" s="269" t="s">
        <v>535</v>
      </c>
      <c r="D305" s="69" t="s">
        <v>203</v>
      </c>
      <c r="E305" s="19" t="s">
        <v>204</v>
      </c>
      <c r="F305" s="60">
        <v>85</v>
      </c>
      <c r="G305" s="60">
        <v>85</v>
      </c>
      <c r="H305" s="60">
        <v>119</v>
      </c>
      <c r="I305" s="60">
        <v>18.189999999999998</v>
      </c>
      <c r="J305" s="60">
        <v>5.0999999999999996</v>
      </c>
      <c r="K305" s="60">
        <v>0.17</v>
      </c>
      <c r="L305" s="60">
        <v>14.45</v>
      </c>
      <c r="M305" s="60">
        <v>0.68</v>
      </c>
      <c r="N305" s="64">
        <v>44.2</v>
      </c>
      <c r="O305" s="252" t="e">
        <f>VLOOKUP(D305,'[1]CICLO DE MENUS'!$B$5:$I$60,8,FALSE)*F305</f>
        <v>#N/A</v>
      </c>
    </row>
    <row r="306" spans="1:15" ht="15" customHeight="1">
      <c r="A306" s="369" t="s">
        <v>161</v>
      </c>
      <c r="B306" s="334" t="s">
        <v>162</v>
      </c>
      <c r="C306" s="328" t="s">
        <v>54</v>
      </c>
      <c r="D306" s="68" t="s">
        <v>163</v>
      </c>
      <c r="E306" s="19" t="s">
        <v>164</v>
      </c>
      <c r="F306" s="21">
        <v>46</v>
      </c>
      <c r="G306" s="21">
        <v>46</v>
      </c>
      <c r="H306" s="21">
        <v>162.38</v>
      </c>
      <c r="I306" s="21">
        <v>3.0819999999999999</v>
      </c>
      <c r="J306" s="21">
        <v>0.18400000000000002</v>
      </c>
      <c r="K306" s="21">
        <v>36.845999999999997</v>
      </c>
      <c r="L306" s="21">
        <v>4.1399999999999997</v>
      </c>
      <c r="M306" s="21">
        <v>0.36800000000000005</v>
      </c>
      <c r="N306" s="65">
        <v>0.92</v>
      </c>
      <c r="O306" s="252" t="e">
        <f>VLOOKUP(D306,'[1]CICLO DE MENUS'!$B$5:$I$60,8,FALSE)*F306</f>
        <v>#N/A</v>
      </c>
    </row>
    <row r="307" spans="1:15" ht="12" customHeight="1">
      <c r="A307" s="370"/>
      <c r="B307" s="335"/>
      <c r="C307" s="329"/>
      <c r="D307" s="68" t="s">
        <v>117</v>
      </c>
      <c r="E307" s="19" t="s">
        <v>123</v>
      </c>
      <c r="F307" s="21">
        <v>0.3</v>
      </c>
      <c r="G307" s="21">
        <v>0.3</v>
      </c>
      <c r="H307" s="21">
        <v>0</v>
      </c>
      <c r="I307" s="21">
        <v>0</v>
      </c>
      <c r="J307" s="21">
        <v>0</v>
      </c>
      <c r="K307" s="21">
        <v>0</v>
      </c>
      <c r="L307" s="21">
        <v>7.1999999999999995E-2</v>
      </c>
      <c r="M307" s="21">
        <v>8.9999999999999998E-4</v>
      </c>
      <c r="N307" s="65">
        <v>116.34299999999999</v>
      </c>
      <c r="O307" s="252" t="e">
        <f>VLOOKUP(D307,'[1]CICLO DE MENUS'!$B$5:$I$60,8,FALSE)*F307</f>
        <v>#N/A</v>
      </c>
    </row>
    <row r="308" spans="1:15" ht="15.75" customHeight="1">
      <c r="A308" s="371"/>
      <c r="B308" s="336"/>
      <c r="C308" s="341"/>
      <c r="D308" s="68" t="s">
        <v>185</v>
      </c>
      <c r="E308" s="19" t="s">
        <v>186</v>
      </c>
      <c r="F308" s="19">
        <v>3</v>
      </c>
      <c r="G308" s="19">
        <v>3</v>
      </c>
      <c r="H308" s="19">
        <v>27</v>
      </c>
      <c r="I308" s="19">
        <v>0</v>
      </c>
      <c r="J308" s="19">
        <v>3</v>
      </c>
      <c r="K308" s="19">
        <v>0</v>
      </c>
      <c r="L308" s="19">
        <v>0</v>
      </c>
      <c r="M308" s="19">
        <v>0</v>
      </c>
      <c r="N308" s="70">
        <v>0</v>
      </c>
      <c r="O308" s="252" t="e">
        <f>VLOOKUP(D308,'[1]CICLO DE MENUS'!$B$5:$I$60,8,FALSE)*F308</f>
        <v>#N/A</v>
      </c>
    </row>
    <row r="309" spans="1:15" ht="17.25" customHeight="1">
      <c r="A309" s="355" t="s">
        <v>183</v>
      </c>
      <c r="B309" s="334" t="s">
        <v>162</v>
      </c>
      <c r="C309" s="331" t="s">
        <v>134</v>
      </c>
      <c r="D309" s="68" t="s">
        <v>187</v>
      </c>
      <c r="E309" s="19" t="s">
        <v>166</v>
      </c>
      <c r="F309" s="60">
        <v>83</v>
      </c>
      <c r="G309" s="60">
        <v>59.76</v>
      </c>
      <c r="H309" s="60">
        <v>78.883200000000002</v>
      </c>
      <c r="I309" s="60">
        <v>0.65736000000000006</v>
      </c>
      <c r="J309" s="60">
        <v>0.11952</v>
      </c>
      <c r="K309" s="60">
        <v>18.107279999999999</v>
      </c>
      <c r="L309" s="60">
        <v>1.7927999999999999</v>
      </c>
      <c r="M309" s="60">
        <v>0.29880000000000001</v>
      </c>
      <c r="N309" s="64">
        <v>3.32</v>
      </c>
      <c r="O309" s="252" t="e">
        <f>VLOOKUP(D309,'[1]CICLO DE MENUS'!$B$5:$I$60,8,FALSE)*F309</f>
        <v>#N/A</v>
      </c>
    </row>
    <row r="310" spans="1:15" ht="18" customHeight="1">
      <c r="A310" s="357"/>
      <c r="B310" s="336"/>
      <c r="C310" s="333"/>
      <c r="D310" s="68" t="s">
        <v>224</v>
      </c>
      <c r="E310" s="19" t="s">
        <v>225</v>
      </c>
      <c r="F310" s="60">
        <v>8</v>
      </c>
      <c r="G310" s="60">
        <v>8</v>
      </c>
      <c r="H310" s="60">
        <v>29.12</v>
      </c>
      <c r="I310" s="60">
        <v>4.8000000000000001E-2</v>
      </c>
      <c r="J310" s="60">
        <v>8.0000000000000002E-3</v>
      </c>
      <c r="K310" s="60">
        <v>7.2160000000000002</v>
      </c>
      <c r="L310" s="60">
        <v>3.36</v>
      </c>
      <c r="M310" s="60">
        <v>0.39200000000000002</v>
      </c>
      <c r="N310" s="64">
        <v>3.12</v>
      </c>
      <c r="O310" s="252" t="e">
        <f>VLOOKUP(D310,'[1]CICLO DE MENUS'!$B$5:$I$60,8,FALSE)*F310</f>
        <v>#N/A</v>
      </c>
    </row>
    <row r="311" spans="1:15" ht="18.75" customHeight="1">
      <c r="A311" s="334" t="s">
        <v>184</v>
      </c>
      <c r="B311" s="334" t="s">
        <v>167</v>
      </c>
      <c r="C311" s="328" t="s">
        <v>72</v>
      </c>
      <c r="D311" s="68" t="s">
        <v>226</v>
      </c>
      <c r="E311" s="19" t="s">
        <v>227</v>
      </c>
      <c r="F311" s="21">
        <v>45</v>
      </c>
      <c r="G311" s="21">
        <v>31.5</v>
      </c>
      <c r="H311" s="21">
        <v>12.6</v>
      </c>
      <c r="I311" s="21">
        <v>0.56700000000000006</v>
      </c>
      <c r="J311" s="21">
        <v>9.4499999999999987E-2</v>
      </c>
      <c r="K311" s="21">
        <v>2.016</v>
      </c>
      <c r="L311" s="21">
        <v>13.86</v>
      </c>
      <c r="M311" s="21">
        <v>0.1575</v>
      </c>
      <c r="N311" s="65">
        <v>8.1</v>
      </c>
      <c r="O311" s="252" t="e">
        <f>VLOOKUP(D311,'[1]CICLO DE MENUS'!$B$5:$I$60,8,FALSE)*F311</f>
        <v>#N/A</v>
      </c>
    </row>
    <row r="312" spans="1:15" ht="18.75" customHeight="1">
      <c r="A312" s="335"/>
      <c r="B312" s="335"/>
      <c r="C312" s="329"/>
      <c r="D312" s="68" t="s">
        <v>201</v>
      </c>
      <c r="E312" s="19" t="s">
        <v>202</v>
      </c>
      <c r="F312" s="21">
        <v>40</v>
      </c>
      <c r="G312" s="21">
        <v>30</v>
      </c>
      <c r="H312" s="21">
        <v>4.2</v>
      </c>
      <c r="I312" s="21">
        <v>0.15</v>
      </c>
      <c r="J312" s="21">
        <v>0.03</v>
      </c>
      <c r="K312" s="21">
        <v>0.69</v>
      </c>
      <c r="L312" s="21">
        <v>5.4</v>
      </c>
      <c r="M312" s="21">
        <v>0.09</v>
      </c>
      <c r="N312" s="65">
        <v>0.8</v>
      </c>
      <c r="O312" s="252" t="e">
        <f>VLOOKUP(D312,'[1]CICLO DE MENUS'!$B$5:$I$60,8,FALSE)*F312</f>
        <v>#N/A</v>
      </c>
    </row>
    <row r="313" spans="1:15" ht="18.75" customHeight="1">
      <c r="A313" s="335"/>
      <c r="B313" s="335"/>
      <c r="C313" s="329"/>
      <c r="D313" s="68" t="s">
        <v>116</v>
      </c>
      <c r="E313" s="19" t="s">
        <v>122</v>
      </c>
      <c r="F313" s="21">
        <v>3</v>
      </c>
      <c r="G313" s="21">
        <v>4</v>
      </c>
      <c r="H313" s="21">
        <v>1.76</v>
      </c>
      <c r="I313" s="21">
        <v>9.1999999999999998E-2</v>
      </c>
      <c r="J313" s="21">
        <v>2.4E-2</v>
      </c>
      <c r="K313" s="21">
        <v>0.23600000000000002</v>
      </c>
      <c r="L313" s="21">
        <v>3.28</v>
      </c>
      <c r="M313" s="21">
        <v>7.2000000000000008E-2</v>
      </c>
      <c r="N313" s="65">
        <v>1.38</v>
      </c>
      <c r="O313" s="252" t="e">
        <f>VLOOKUP(D313,'[1]CICLO DE MENUS'!$B$5:$I$60,8,FALSE)*F313</f>
        <v>#N/A</v>
      </c>
    </row>
    <row r="314" spans="1:15">
      <c r="A314" s="336"/>
      <c r="B314" s="336"/>
      <c r="C314" s="341"/>
      <c r="D314" s="68" t="s">
        <v>189</v>
      </c>
      <c r="E314" s="19" t="s">
        <v>188</v>
      </c>
      <c r="F314" s="21">
        <v>2</v>
      </c>
      <c r="G314" s="21">
        <v>1</v>
      </c>
      <c r="H314" s="21">
        <v>0.44</v>
      </c>
      <c r="I314" s="21">
        <v>3.0000000000000001E-3</v>
      </c>
      <c r="J314" s="21">
        <v>3.0000000000000001E-3</v>
      </c>
      <c r="K314" s="21">
        <v>9.3000000000000013E-2</v>
      </c>
      <c r="L314" s="21">
        <v>0.19</v>
      </c>
      <c r="M314" s="21">
        <v>5.0000000000000001E-3</v>
      </c>
      <c r="N314" s="65">
        <v>0.08</v>
      </c>
      <c r="O314" s="252" t="e">
        <f>VLOOKUP(D314,'[1]CICLO DE MENUS'!$B$5:$I$60,8,FALSE)*F314</f>
        <v>#N/A</v>
      </c>
    </row>
    <row r="315" spans="1:15">
      <c r="A315" s="334" t="s">
        <v>51</v>
      </c>
      <c r="B315" s="334" t="s">
        <v>167</v>
      </c>
      <c r="C315" s="328" t="s">
        <v>135</v>
      </c>
      <c r="D315" s="68" t="s">
        <v>228</v>
      </c>
      <c r="E315" s="19" t="s">
        <v>229</v>
      </c>
      <c r="F315" s="21">
        <v>100</v>
      </c>
      <c r="G315" s="21">
        <v>60</v>
      </c>
      <c r="H315" s="21">
        <v>28.8</v>
      </c>
      <c r="I315" s="21">
        <v>0.54</v>
      </c>
      <c r="J315" s="21">
        <v>0.06</v>
      </c>
      <c r="K315" s="21">
        <v>5.34</v>
      </c>
      <c r="L315" s="21">
        <v>6</v>
      </c>
      <c r="M315" s="21">
        <v>0.36</v>
      </c>
      <c r="N315" s="56">
        <v>0</v>
      </c>
      <c r="O315" s="252" t="e">
        <f>VLOOKUP(D315,'[1]CICLO DE MENUS'!$B$5:$I$60,8,FALSE)*F315</f>
        <v>#N/A</v>
      </c>
    </row>
    <row r="316" spans="1:15">
      <c r="A316" s="336"/>
      <c r="B316" s="336"/>
      <c r="C316" s="341"/>
      <c r="D316" s="68" t="s">
        <v>176</v>
      </c>
      <c r="E316" s="19" t="s">
        <v>177</v>
      </c>
      <c r="F316" s="21">
        <v>8</v>
      </c>
      <c r="G316" s="21">
        <v>8</v>
      </c>
      <c r="H316" s="21">
        <v>31.76</v>
      </c>
      <c r="I316" s="21">
        <v>0</v>
      </c>
      <c r="J316" s="21">
        <v>0</v>
      </c>
      <c r="K316" s="21">
        <v>7.944</v>
      </c>
      <c r="L316" s="21">
        <v>0</v>
      </c>
      <c r="M316" s="21">
        <v>8.0000000000000002E-3</v>
      </c>
      <c r="N316" s="56"/>
      <c r="O316" s="252" t="e">
        <f>VLOOKUP(D316,'[1]CICLO DE MENUS'!$B$5:$I$60,8,FALSE)*F316</f>
        <v>#N/A</v>
      </c>
    </row>
    <row r="317" spans="1:15" ht="24">
      <c r="A317" s="63" t="s">
        <v>52</v>
      </c>
      <c r="B317" s="63" t="s">
        <v>172</v>
      </c>
      <c r="C317" s="351" t="s">
        <v>74</v>
      </c>
      <c r="D317" s="353"/>
      <c r="E317" s="19"/>
      <c r="F317" s="21"/>
      <c r="G317" s="21"/>
      <c r="H317" s="21"/>
      <c r="I317" s="21"/>
      <c r="J317" s="21"/>
      <c r="K317" s="21"/>
      <c r="L317" s="21"/>
      <c r="M317" s="21"/>
      <c r="N317" s="56"/>
      <c r="O317" s="252"/>
    </row>
    <row r="318" spans="1:15">
      <c r="A318" s="63" t="s">
        <v>173</v>
      </c>
      <c r="B318" s="63" t="s">
        <v>174</v>
      </c>
      <c r="C318" s="25" t="s">
        <v>175</v>
      </c>
      <c r="D318" s="68"/>
      <c r="E318" s="19"/>
      <c r="F318" s="21"/>
      <c r="G318" s="21"/>
      <c r="H318" s="21"/>
      <c r="I318" s="21"/>
      <c r="J318" s="21"/>
      <c r="K318" s="21"/>
      <c r="L318" s="21"/>
      <c r="M318" s="21"/>
      <c r="N318" s="56"/>
      <c r="O318" s="252"/>
    </row>
    <row r="319" spans="1:15">
      <c r="A319" s="63" t="s">
        <v>178</v>
      </c>
      <c r="B319" s="63" t="s">
        <v>179</v>
      </c>
      <c r="C319" s="25" t="s">
        <v>180</v>
      </c>
      <c r="D319" s="68"/>
      <c r="E319" s="19"/>
      <c r="F319" s="21"/>
      <c r="G319" s="21"/>
      <c r="H319" s="21"/>
      <c r="I319" s="21"/>
      <c r="J319" s="21"/>
      <c r="K319" s="21"/>
      <c r="L319" s="21"/>
      <c r="M319" s="21"/>
      <c r="N319" s="56"/>
      <c r="O319" s="252"/>
    </row>
    <row r="320" spans="1:15">
      <c r="A320" s="63" t="s">
        <v>182</v>
      </c>
      <c r="B320" s="337" t="s">
        <v>190</v>
      </c>
      <c r="C320" s="338"/>
      <c r="D320" s="339"/>
      <c r="E320" s="19"/>
      <c r="F320" s="21"/>
      <c r="G320" s="21"/>
      <c r="H320" s="21"/>
      <c r="I320" s="21"/>
      <c r="J320" s="21"/>
      <c r="K320" s="21"/>
      <c r="L320" s="21"/>
      <c r="M320" s="21"/>
      <c r="N320" s="56"/>
      <c r="O320" s="252"/>
    </row>
    <row r="321" spans="1:15">
      <c r="A321" s="17"/>
      <c r="B321" s="27"/>
      <c r="C321" s="20"/>
      <c r="D321" s="51"/>
      <c r="E321" s="19"/>
      <c r="F321" s="19"/>
      <c r="G321" s="19"/>
      <c r="H321" s="19"/>
      <c r="I321" s="19"/>
      <c r="J321" s="19"/>
      <c r="K321" s="19"/>
      <c r="L321" s="19"/>
      <c r="M321" s="19"/>
      <c r="N321" s="49"/>
      <c r="O321" s="252"/>
    </row>
    <row r="322" spans="1:15" s="257" customFormat="1">
      <c r="F322" s="256">
        <f>SUM(F297:F316)</f>
        <v>542.20000000000005</v>
      </c>
      <c r="L322" s="258"/>
      <c r="O322" s="259" t="e">
        <f>SUM(O297:O316)</f>
        <v>#N/A</v>
      </c>
    </row>
    <row r="323" spans="1:15">
      <c r="A323" s="345" t="s">
        <v>106</v>
      </c>
      <c r="B323" s="345"/>
      <c r="C323" s="345"/>
      <c r="D323" s="345"/>
      <c r="E323" s="345"/>
      <c r="F323" s="345"/>
      <c r="G323" s="22"/>
      <c r="H323" s="268">
        <f>SUM(H293:H321)</f>
        <v>611.17335000000003</v>
      </c>
      <c r="I323" s="268">
        <f t="shared" ref="I323:N323" si="6">SUM(I293:I321)</f>
        <v>28.224824999999996</v>
      </c>
      <c r="J323" s="268">
        <f t="shared" si="6"/>
        <v>12.185734999999998</v>
      </c>
      <c r="K323" s="268">
        <f t="shared" si="6"/>
        <v>93.628445000000013</v>
      </c>
      <c r="L323" s="268">
        <f t="shared" si="6"/>
        <v>198.27865000000003</v>
      </c>
      <c r="M323" s="268">
        <f t="shared" si="6"/>
        <v>3.2225699999999997</v>
      </c>
      <c r="N323" s="268">
        <f t="shared" si="6"/>
        <v>432.81800000000004</v>
      </c>
    </row>
    <row r="324" spans="1:15">
      <c r="A324" s="345" t="s">
        <v>107</v>
      </c>
      <c r="B324" s="345"/>
      <c r="C324" s="345"/>
      <c r="D324" s="345"/>
      <c r="E324" s="345"/>
      <c r="F324" s="345"/>
      <c r="G324" s="22"/>
      <c r="H324" s="60">
        <v>1994</v>
      </c>
      <c r="I324" s="60">
        <v>69.8</v>
      </c>
      <c r="J324" s="60">
        <v>66.5</v>
      </c>
      <c r="K324" s="60">
        <v>279.2</v>
      </c>
      <c r="L324" s="60">
        <v>1100</v>
      </c>
      <c r="M324" s="61">
        <v>8.6999999999999993</v>
      </c>
      <c r="N324" s="61">
        <v>1500</v>
      </c>
    </row>
    <row r="325" spans="1:15">
      <c r="A325" s="345" t="s">
        <v>108</v>
      </c>
      <c r="B325" s="345"/>
      <c r="C325" s="345"/>
      <c r="D325" s="345"/>
      <c r="E325" s="345"/>
      <c r="F325" s="345"/>
      <c r="G325" s="22"/>
      <c r="H325" s="71">
        <v>0.26326238716148448</v>
      </c>
      <c r="I325" s="71">
        <v>0.36028166189111743</v>
      </c>
      <c r="J325" s="71">
        <v>0.13556872180451127</v>
      </c>
      <c r="K325" s="71">
        <v>0.2958620343839542</v>
      </c>
      <c r="L325" s="71">
        <v>5.9824363636363634E-2</v>
      </c>
      <c r="M325" s="72">
        <v>0.32160919540229888</v>
      </c>
      <c r="N325" s="72">
        <v>0.40922266666666679</v>
      </c>
    </row>
    <row r="326" spans="1:15" s="23" customFormat="1">
      <c r="O326" s="238"/>
    </row>
    <row r="327" spans="1:15">
      <c r="A327" s="346" t="s">
        <v>109</v>
      </c>
      <c r="B327" s="346"/>
      <c r="C327" s="346"/>
      <c r="D327" s="347"/>
      <c r="E327" s="351" t="s">
        <v>562</v>
      </c>
      <c r="F327" s="352"/>
      <c r="G327" s="352"/>
      <c r="H327" s="352"/>
      <c r="I327" s="352"/>
      <c r="J327" s="352"/>
      <c r="K327" s="352"/>
      <c r="L327" s="352"/>
      <c r="M327" s="352"/>
      <c r="N327" s="353"/>
    </row>
    <row r="328" spans="1:15" ht="7.5" customHeight="1">
      <c r="A328" s="23"/>
      <c r="B328" s="23"/>
      <c r="C328" s="23"/>
      <c r="D328" s="18"/>
      <c r="E328" s="18"/>
      <c r="F328" s="18"/>
      <c r="G328" s="18"/>
      <c r="H328" s="18"/>
      <c r="I328" s="18"/>
      <c r="J328" s="18"/>
      <c r="K328" s="18"/>
      <c r="L328" s="18"/>
      <c r="M328" s="18"/>
    </row>
    <row r="329" spans="1:15" ht="42" customHeight="1">
      <c r="A329" s="23" t="s">
        <v>36</v>
      </c>
      <c r="B329" s="354"/>
      <c r="C329" s="354"/>
      <c r="D329" s="354"/>
      <c r="E329" s="354"/>
      <c r="F329" s="354"/>
      <c r="H329" s="346" t="s">
        <v>37</v>
      </c>
      <c r="I329" s="346"/>
      <c r="J329" s="347"/>
      <c r="K329" s="348">
        <v>1088304193</v>
      </c>
      <c r="L329" s="348"/>
      <c r="M329" s="348"/>
      <c r="N329" s="348"/>
    </row>
    <row r="333" spans="1:15" s="13" customFormat="1">
      <c r="A333" s="358" t="s">
        <v>89</v>
      </c>
      <c r="B333" s="358"/>
      <c r="C333" s="358"/>
      <c r="D333" s="358"/>
      <c r="E333" s="358"/>
      <c r="F333" s="358"/>
      <c r="G333" s="358"/>
      <c r="H333" s="358"/>
      <c r="I333" s="358"/>
      <c r="J333" s="358"/>
      <c r="K333" s="358"/>
      <c r="L333" s="358"/>
      <c r="O333" s="245"/>
    </row>
    <row r="334" spans="1:15" s="13" customFormat="1">
      <c r="A334" s="3"/>
      <c r="B334" s="3"/>
      <c r="C334" s="3"/>
      <c r="D334" s="3"/>
      <c r="E334" s="3"/>
      <c r="F334" s="3"/>
      <c r="G334" s="3"/>
      <c r="H334" s="3"/>
      <c r="I334" s="3"/>
      <c r="J334" s="3"/>
      <c r="K334" s="3"/>
      <c r="L334" s="3"/>
      <c r="O334" s="245"/>
    </row>
    <row r="335" spans="1:15" s="13" customFormat="1">
      <c r="A335" s="310" t="s">
        <v>1</v>
      </c>
      <c r="B335" s="310"/>
      <c r="C335" s="319" t="s">
        <v>39</v>
      </c>
      <c r="D335" s="319"/>
      <c r="E335" s="319"/>
      <c r="F335" s="319"/>
      <c r="G335" s="319"/>
      <c r="H335" s="319"/>
      <c r="I335" s="319"/>
      <c r="J335" s="319"/>
      <c r="K335" s="319"/>
      <c r="L335" s="319"/>
      <c r="O335" s="245"/>
    </row>
    <row r="336" spans="1:15" s="13" customFormat="1" ht="7.5" customHeight="1">
      <c r="A336" s="4"/>
      <c r="B336" s="4"/>
      <c r="C336" s="3"/>
      <c r="D336" s="3"/>
      <c r="E336" s="3"/>
      <c r="F336" s="3"/>
      <c r="G336" s="3"/>
      <c r="H336" s="3"/>
      <c r="I336" s="3"/>
      <c r="J336" s="3"/>
      <c r="K336" s="3"/>
      <c r="L336" s="3"/>
      <c r="O336" s="245"/>
    </row>
    <row r="337" spans="1:26" s="13" customFormat="1">
      <c r="A337" s="310" t="s">
        <v>5</v>
      </c>
      <c r="B337" s="310"/>
      <c r="C337" s="5" t="s">
        <v>537</v>
      </c>
      <c r="D337" s="3"/>
      <c r="E337" s="3"/>
      <c r="F337" s="3"/>
      <c r="G337" s="3"/>
      <c r="H337" s="3"/>
      <c r="I337" s="3"/>
      <c r="J337" s="3"/>
      <c r="K337" s="3"/>
      <c r="L337" s="3"/>
      <c r="O337" s="245"/>
    </row>
    <row r="338" spans="1:26" s="15" customFormat="1" ht="6.75" customHeight="1">
      <c r="A338" s="4"/>
      <c r="B338" s="6"/>
      <c r="C338" s="6"/>
      <c r="D338" s="6"/>
      <c r="E338" s="6"/>
      <c r="F338" s="6"/>
      <c r="G338" s="6"/>
      <c r="H338" s="6"/>
      <c r="I338" s="6"/>
      <c r="J338" s="6"/>
      <c r="K338" s="4"/>
      <c r="L338" s="4"/>
      <c r="M338" s="14"/>
      <c r="N338" s="14"/>
      <c r="O338" s="238"/>
      <c r="P338" s="14"/>
      <c r="Q338" s="23"/>
      <c r="R338" s="23"/>
      <c r="S338" s="23"/>
      <c r="T338" s="23"/>
      <c r="U338" s="23"/>
      <c r="V338" s="23"/>
      <c r="W338" s="23"/>
      <c r="X338" s="23"/>
      <c r="Y338" s="23"/>
      <c r="Z338" s="23"/>
    </row>
    <row r="339" spans="1:26" s="15" customFormat="1">
      <c r="A339" s="4" t="s">
        <v>6</v>
      </c>
      <c r="B339" s="4"/>
      <c r="C339" s="319" t="s">
        <v>536</v>
      </c>
      <c r="D339" s="319"/>
      <c r="E339" s="14"/>
      <c r="F339" s="14"/>
      <c r="G339" s="23"/>
      <c r="H339" s="23"/>
      <c r="I339" s="23"/>
      <c r="J339" s="23"/>
      <c r="K339" s="23"/>
      <c r="L339" s="23"/>
      <c r="M339" s="23"/>
      <c r="N339" s="23"/>
      <c r="O339" s="238"/>
      <c r="P339" s="23"/>
    </row>
    <row r="340" spans="1:26" s="15" customFormat="1" ht="9" customHeight="1">
      <c r="A340" s="4"/>
      <c r="B340" s="6"/>
      <c r="C340" s="6"/>
      <c r="D340" s="6"/>
      <c r="E340" s="6"/>
      <c r="F340" s="6"/>
      <c r="G340" s="6"/>
      <c r="H340" s="6"/>
      <c r="I340" s="6"/>
      <c r="J340" s="6"/>
      <c r="K340" s="4"/>
      <c r="L340" s="4"/>
      <c r="M340" s="14"/>
      <c r="N340" s="14"/>
      <c r="O340" s="238"/>
      <c r="P340" s="14"/>
      <c r="Q340" s="23"/>
      <c r="R340" s="23"/>
      <c r="S340" s="23"/>
      <c r="T340" s="23"/>
      <c r="U340" s="23"/>
      <c r="V340" s="23"/>
      <c r="W340" s="23"/>
      <c r="X340" s="23"/>
      <c r="Y340" s="23"/>
      <c r="Z340" s="23"/>
    </row>
    <row r="341" spans="1:26" s="15" customFormat="1">
      <c r="A341" s="310" t="s">
        <v>7</v>
      </c>
      <c r="B341" s="310"/>
      <c r="C341" s="319" t="s">
        <v>44</v>
      </c>
      <c r="D341" s="319"/>
      <c r="E341" s="6"/>
      <c r="F341" s="6"/>
      <c r="G341" s="6"/>
      <c r="H341" s="6"/>
      <c r="I341" s="6"/>
      <c r="J341" s="6"/>
      <c r="K341" s="4"/>
      <c r="L341" s="4"/>
      <c r="M341" s="14"/>
      <c r="N341" s="14"/>
      <c r="O341" s="238"/>
      <c r="P341" s="14"/>
      <c r="Q341" s="23"/>
      <c r="R341" s="23"/>
      <c r="S341" s="23"/>
      <c r="T341" s="23"/>
      <c r="U341" s="23"/>
      <c r="V341" s="23"/>
      <c r="W341" s="23"/>
      <c r="X341" s="23"/>
      <c r="Y341" s="23"/>
      <c r="Z341" s="23"/>
    </row>
    <row r="342" spans="1:26" s="15" customFormat="1" ht="9" customHeight="1">
      <c r="A342" s="4"/>
      <c r="B342" s="6"/>
      <c r="C342" s="6"/>
      <c r="D342" s="6"/>
      <c r="E342" s="6"/>
      <c r="F342" s="6"/>
      <c r="G342" s="6"/>
      <c r="H342" s="6"/>
      <c r="I342" s="6"/>
      <c r="J342" s="6"/>
      <c r="K342" s="4"/>
      <c r="L342" s="4"/>
      <c r="M342" s="14"/>
      <c r="N342" s="14"/>
      <c r="O342" s="238"/>
      <c r="P342" s="14"/>
      <c r="Q342" s="23"/>
      <c r="R342" s="23"/>
      <c r="S342" s="23"/>
      <c r="T342" s="23"/>
      <c r="U342" s="23"/>
      <c r="V342" s="23"/>
      <c r="W342" s="23"/>
      <c r="X342" s="23"/>
      <c r="Y342" s="23"/>
      <c r="Z342" s="23"/>
    </row>
    <row r="343" spans="1:26" s="15" customFormat="1">
      <c r="A343" s="321" t="s">
        <v>8</v>
      </c>
      <c r="B343" s="321"/>
      <c r="C343" s="26" t="s">
        <v>45</v>
      </c>
      <c r="D343" s="23"/>
      <c r="E343" s="23"/>
      <c r="F343" s="23"/>
      <c r="G343" s="23"/>
      <c r="H343" s="23"/>
      <c r="I343" s="23"/>
      <c r="O343" s="238"/>
    </row>
    <row r="344" spans="1:26" s="15" customFormat="1" ht="8.25" customHeight="1">
      <c r="A344" s="4"/>
      <c r="B344" s="6"/>
      <c r="C344" s="6"/>
      <c r="D344" s="6"/>
      <c r="E344" s="6"/>
      <c r="F344" s="6"/>
      <c r="G344" s="6"/>
      <c r="H344" s="6"/>
      <c r="I344" s="6"/>
      <c r="J344" s="6"/>
      <c r="K344" s="4"/>
      <c r="L344" s="4"/>
      <c r="M344" s="14"/>
      <c r="N344" s="14"/>
      <c r="O344" s="238"/>
      <c r="P344" s="14"/>
      <c r="Q344" s="23"/>
      <c r="R344" s="23"/>
      <c r="S344" s="23"/>
      <c r="T344" s="23"/>
      <c r="U344" s="23"/>
      <c r="V344" s="23"/>
      <c r="W344" s="23"/>
      <c r="X344" s="23"/>
      <c r="Y344" s="23"/>
      <c r="Z344" s="23"/>
    </row>
    <row r="345" spans="1:26" s="15" customFormat="1">
      <c r="A345" s="16" t="s">
        <v>90</v>
      </c>
      <c r="B345" s="322" t="s">
        <v>307</v>
      </c>
      <c r="C345" s="322"/>
      <c r="D345" s="6"/>
      <c r="E345" s="6"/>
      <c r="F345" s="6"/>
      <c r="G345" s="6"/>
      <c r="H345" s="6"/>
      <c r="I345" s="6"/>
      <c r="J345" s="6"/>
      <c r="K345" s="4"/>
      <c r="L345" s="4"/>
      <c r="M345" s="14"/>
      <c r="N345" s="14"/>
      <c r="O345" s="238"/>
      <c r="P345" s="14"/>
      <c r="Q345" s="23"/>
      <c r="R345" s="23"/>
      <c r="S345" s="23"/>
      <c r="T345" s="23"/>
      <c r="U345" s="23"/>
      <c r="V345" s="23"/>
      <c r="W345" s="23"/>
      <c r="X345" s="23"/>
      <c r="Y345" s="23"/>
      <c r="Z345" s="23"/>
    </row>
    <row r="346" spans="1:26" s="15" customFormat="1" ht="8.25" customHeight="1">
      <c r="A346" s="4"/>
      <c r="B346" s="6"/>
      <c r="C346" s="6"/>
      <c r="D346" s="6"/>
      <c r="E346" s="6"/>
      <c r="F346" s="6"/>
      <c r="G346" s="6"/>
      <c r="H346" s="6"/>
      <c r="I346" s="6"/>
      <c r="J346" s="6"/>
      <c r="K346" s="4"/>
      <c r="L346" s="4"/>
      <c r="M346" s="14"/>
      <c r="N346" s="14"/>
      <c r="O346" s="238"/>
      <c r="P346" s="14"/>
      <c r="Q346" s="23"/>
      <c r="R346" s="23"/>
      <c r="S346" s="23"/>
      <c r="T346" s="23"/>
      <c r="U346" s="23"/>
      <c r="V346" s="23"/>
      <c r="W346" s="23"/>
      <c r="X346" s="23"/>
      <c r="Y346" s="23"/>
      <c r="Z346" s="23"/>
    </row>
    <row r="347" spans="1:26">
      <c r="A347" s="7" t="s">
        <v>91</v>
      </c>
      <c r="B347" s="5">
        <v>7</v>
      </c>
      <c r="C347" s="7"/>
      <c r="D347" s="7"/>
      <c r="E347" s="7"/>
      <c r="F347" s="7"/>
      <c r="G347" s="7"/>
      <c r="H347" s="7"/>
      <c r="I347" s="7"/>
      <c r="J347" s="7"/>
      <c r="K347" s="7"/>
      <c r="L347" s="7"/>
    </row>
    <row r="348" spans="1:26" s="15" customFormat="1">
      <c r="A348" s="4"/>
      <c r="B348" s="6"/>
      <c r="C348" s="6"/>
      <c r="D348" s="6"/>
      <c r="E348" s="6"/>
      <c r="F348" s="6"/>
      <c r="G348" s="6"/>
      <c r="H348" s="6"/>
      <c r="I348" s="6"/>
      <c r="J348" s="6"/>
      <c r="K348" s="4"/>
      <c r="L348" s="4"/>
      <c r="M348" s="14"/>
      <c r="N348" s="14"/>
      <c r="O348" s="238"/>
      <c r="P348" s="14"/>
      <c r="Q348" s="23"/>
      <c r="R348" s="23"/>
      <c r="S348" s="23"/>
      <c r="T348" s="23"/>
      <c r="U348" s="23"/>
      <c r="V348" s="23"/>
      <c r="W348" s="23"/>
      <c r="X348" s="23"/>
      <c r="Y348" s="23"/>
      <c r="Z348" s="23"/>
    </row>
    <row r="349" spans="1:26">
      <c r="A349" s="340" t="s">
        <v>38</v>
      </c>
      <c r="B349" s="340" t="s">
        <v>92</v>
      </c>
      <c r="C349" s="340" t="s">
        <v>93</v>
      </c>
      <c r="D349" s="340" t="s">
        <v>94</v>
      </c>
      <c r="E349" s="340" t="s">
        <v>95</v>
      </c>
      <c r="F349" s="340" t="s">
        <v>96</v>
      </c>
      <c r="G349" s="340" t="s">
        <v>97</v>
      </c>
      <c r="H349" s="340" t="s">
        <v>98</v>
      </c>
      <c r="I349" s="340"/>
      <c r="J349" s="340"/>
      <c r="K349" s="340"/>
      <c r="L349" s="340"/>
      <c r="M349" s="340"/>
      <c r="N349" s="377"/>
      <c r="O349" s="252"/>
    </row>
    <row r="350" spans="1:26" ht="30">
      <c r="A350" s="340"/>
      <c r="B350" s="340"/>
      <c r="C350" s="340"/>
      <c r="D350" s="340"/>
      <c r="E350" s="340"/>
      <c r="F350" s="340"/>
      <c r="G350" s="340"/>
      <c r="H350" s="29" t="s">
        <v>99</v>
      </c>
      <c r="I350" s="29" t="s">
        <v>100</v>
      </c>
      <c r="J350" s="29" t="s">
        <v>101</v>
      </c>
      <c r="K350" s="29" t="s">
        <v>102</v>
      </c>
      <c r="L350" s="29" t="s">
        <v>103</v>
      </c>
      <c r="M350" s="29" t="s">
        <v>104</v>
      </c>
      <c r="N350" s="240" t="s">
        <v>105</v>
      </c>
      <c r="O350" s="253" t="s">
        <v>529</v>
      </c>
    </row>
    <row r="351" spans="1:26" ht="25.5">
      <c r="A351" s="334" t="s">
        <v>191</v>
      </c>
      <c r="B351" s="323" t="s">
        <v>192</v>
      </c>
      <c r="C351" s="326" t="s">
        <v>84</v>
      </c>
      <c r="D351" s="52" t="s">
        <v>153</v>
      </c>
      <c r="E351" s="29" t="s">
        <v>159</v>
      </c>
      <c r="F351" s="53">
        <v>19</v>
      </c>
      <c r="G351" s="53">
        <v>15.2</v>
      </c>
      <c r="H351" s="53">
        <v>11.247999999999999</v>
      </c>
      <c r="I351" s="53">
        <v>0.2888</v>
      </c>
      <c r="J351" s="53">
        <v>1.52E-2</v>
      </c>
      <c r="K351" s="53">
        <v>2.3256000000000001</v>
      </c>
      <c r="L351" s="53">
        <v>2.1279999999999997</v>
      </c>
      <c r="M351" s="53">
        <v>4.5599999999999995E-2</v>
      </c>
      <c r="N351" s="270">
        <v>2.09</v>
      </c>
      <c r="O351" s="252" t="e">
        <f>VLOOKUP(D351,'[1]CICLO DE MENUS'!$B$5:$I$60,8,FALSE)*F351</f>
        <v>#N/A</v>
      </c>
    </row>
    <row r="352" spans="1:26">
      <c r="A352" s="335"/>
      <c r="B352" s="324"/>
      <c r="C352" s="327"/>
      <c r="D352" s="52" t="s">
        <v>193</v>
      </c>
      <c r="E352" s="29" t="s">
        <v>195</v>
      </c>
      <c r="F352" s="53">
        <v>19</v>
      </c>
      <c r="G352" s="53">
        <v>15.2</v>
      </c>
      <c r="H352" s="53">
        <v>24.167999999999996</v>
      </c>
      <c r="I352" s="53">
        <v>0.1368</v>
      </c>
      <c r="J352" s="53">
        <v>4.5599999999999995E-2</v>
      </c>
      <c r="K352" s="53">
        <v>5.6847999999999992</v>
      </c>
      <c r="L352" s="53">
        <v>2.4319999999999999</v>
      </c>
      <c r="M352" s="53">
        <v>4.5599999999999995E-2</v>
      </c>
      <c r="N352" s="270">
        <v>2.66</v>
      </c>
      <c r="O352" s="252" t="e">
        <f>VLOOKUP(D352,'[1]CICLO DE MENUS'!$B$5:$I$60,8,FALSE)*F352</f>
        <v>#N/A</v>
      </c>
    </row>
    <row r="353" spans="1:15">
      <c r="A353" s="335"/>
      <c r="B353" s="324"/>
      <c r="C353" s="327"/>
      <c r="D353" s="52" t="s">
        <v>194</v>
      </c>
      <c r="E353" s="29" t="s">
        <v>196</v>
      </c>
      <c r="F353" s="53">
        <v>22</v>
      </c>
      <c r="G353" s="53">
        <v>14.96</v>
      </c>
      <c r="H353" s="53">
        <v>24.833600000000001</v>
      </c>
      <c r="I353" s="53">
        <v>0.17952000000000001</v>
      </c>
      <c r="J353" s="53">
        <v>2.9920000000000006E-2</v>
      </c>
      <c r="K353" s="53">
        <v>5.8792799999999996</v>
      </c>
      <c r="L353" s="53">
        <v>1.1968000000000001</v>
      </c>
      <c r="M353" s="53">
        <v>5.9840000000000011E-2</v>
      </c>
      <c r="N353" s="270">
        <v>5.72</v>
      </c>
      <c r="O353" s="252" t="e">
        <f>VLOOKUP(D353,'[1]CICLO DE MENUS'!$B$5:$I$60,8,FALSE)*F353</f>
        <v>#N/A</v>
      </c>
    </row>
    <row r="354" spans="1:15">
      <c r="A354" s="335"/>
      <c r="B354" s="324"/>
      <c r="C354" s="327"/>
      <c r="D354" s="52" t="s">
        <v>168</v>
      </c>
      <c r="E354" s="29" t="s">
        <v>169</v>
      </c>
      <c r="F354" s="53">
        <v>5</v>
      </c>
      <c r="G354" s="53">
        <v>4</v>
      </c>
      <c r="H354" s="53">
        <v>0.92</v>
      </c>
      <c r="I354" s="53">
        <v>3.6000000000000004E-2</v>
      </c>
      <c r="J354" s="53">
        <v>4.0000000000000001E-3</v>
      </c>
      <c r="K354" s="53">
        <v>0.16399999999999998</v>
      </c>
      <c r="L354" s="53">
        <v>0.36</v>
      </c>
      <c r="M354" s="53">
        <v>0.02</v>
      </c>
      <c r="N354" s="270">
        <v>0.3</v>
      </c>
      <c r="O354" s="252" t="e">
        <f>VLOOKUP(D354,'[1]CICLO DE MENUS'!$B$5:$I$60,8,FALSE)*F354</f>
        <v>#N/A</v>
      </c>
    </row>
    <row r="355" spans="1:15">
      <c r="A355" s="335"/>
      <c r="B355" s="324"/>
      <c r="C355" s="327"/>
      <c r="D355" s="52" t="s">
        <v>114</v>
      </c>
      <c r="E355" s="29" t="s">
        <v>120</v>
      </c>
      <c r="F355" s="53">
        <v>3</v>
      </c>
      <c r="G355" s="53">
        <v>2.85</v>
      </c>
      <c r="H355" s="53">
        <v>1.1399999999999999</v>
      </c>
      <c r="I355" s="53">
        <v>3.9899999999999998E-2</v>
      </c>
      <c r="J355" s="53">
        <v>2.8500000000000001E-3</v>
      </c>
      <c r="K355" s="53">
        <v>0.21945000000000001</v>
      </c>
      <c r="L355" s="53">
        <v>0.68400000000000005</v>
      </c>
      <c r="M355" s="53">
        <v>8.5500000000000003E-3</v>
      </c>
      <c r="N355" s="270">
        <v>0.12</v>
      </c>
      <c r="O355" s="252" t="e">
        <f>VLOOKUP(D355,'[1]CICLO DE MENUS'!$B$5:$I$60,8,FALSE)*F355</f>
        <v>#N/A</v>
      </c>
    </row>
    <row r="356" spans="1:15">
      <c r="A356" s="335"/>
      <c r="B356" s="324"/>
      <c r="C356" s="327"/>
      <c r="D356" s="52" t="s">
        <v>115</v>
      </c>
      <c r="E356" s="29" t="s">
        <v>121</v>
      </c>
      <c r="F356" s="53">
        <v>1.1000000000000001</v>
      </c>
      <c r="G356" s="53">
        <v>1.0450000000000002</v>
      </c>
      <c r="H356" s="53">
        <v>1.5048000000000001</v>
      </c>
      <c r="I356" s="53">
        <v>4.9115000000000013E-2</v>
      </c>
      <c r="J356" s="53">
        <v>3.1350000000000006E-3</v>
      </c>
      <c r="K356" s="53">
        <v>0.30618500000000004</v>
      </c>
      <c r="L356" s="53">
        <v>0.41800000000000004</v>
      </c>
      <c r="M356" s="53">
        <v>1.3585000000000003E-2</v>
      </c>
      <c r="N356" s="270">
        <v>0.20900000000000002</v>
      </c>
      <c r="O356" s="252" t="e">
        <f>VLOOKUP(D356,'[1]CICLO DE MENUS'!$B$5:$I$60,8,FALSE)*F356</f>
        <v>#N/A</v>
      </c>
    </row>
    <row r="357" spans="1:15">
      <c r="A357" s="335"/>
      <c r="B357" s="324"/>
      <c r="C357" s="327"/>
      <c r="D357" s="52" t="s">
        <v>116</v>
      </c>
      <c r="E357" s="29" t="s">
        <v>122</v>
      </c>
      <c r="F357" s="53">
        <v>2.2000000000000002</v>
      </c>
      <c r="G357" s="53">
        <v>1.9800000000000002</v>
      </c>
      <c r="H357" s="53">
        <v>0.87120000000000009</v>
      </c>
      <c r="I357" s="53">
        <v>4.5540000000000004E-2</v>
      </c>
      <c r="J357" s="53">
        <v>1.1880000000000002E-2</v>
      </c>
      <c r="K357" s="53">
        <v>0.11682000000000002</v>
      </c>
      <c r="L357" s="53">
        <v>1.6236000000000002</v>
      </c>
      <c r="M357" s="53">
        <v>3.5640000000000005E-2</v>
      </c>
      <c r="N357" s="270">
        <v>1.012</v>
      </c>
      <c r="O357" s="252" t="e">
        <f>VLOOKUP(D357,'[1]CICLO DE MENUS'!$B$5:$I$60,8,FALSE)*F357</f>
        <v>#N/A</v>
      </c>
    </row>
    <row r="358" spans="1:15" ht="16.5" customHeight="1">
      <c r="A358" s="334" t="s">
        <v>47</v>
      </c>
      <c r="B358" s="334" t="s">
        <v>155</v>
      </c>
      <c r="C358" s="328" t="s">
        <v>558</v>
      </c>
      <c r="D358" s="50" t="s">
        <v>197</v>
      </c>
      <c r="E358" s="19" t="s">
        <v>198</v>
      </c>
      <c r="F358" s="60">
        <v>90</v>
      </c>
      <c r="G358" s="60">
        <v>83.7</v>
      </c>
      <c r="H358" s="60">
        <v>138.94200000000001</v>
      </c>
      <c r="I358" s="60">
        <v>17.325900000000001</v>
      </c>
      <c r="J358" s="60">
        <v>7.7004000000000001</v>
      </c>
      <c r="K358" s="60">
        <v>8.3699999999999997E-2</v>
      </c>
      <c r="L358" s="60">
        <v>9.2070000000000007</v>
      </c>
      <c r="M358" s="60">
        <v>0.58589999999999998</v>
      </c>
      <c r="N358" s="61">
        <v>52.731000000000002</v>
      </c>
      <c r="O358" s="252" t="e">
        <f>VLOOKUP(D358,'[1]CICLO DE MENUS'!$B$5:$I$60,8,FALSE)*F358</f>
        <v>#N/A</v>
      </c>
    </row>
    <row r="359" spans="1:15" ht="18" customHeight="1">
      <c r="A359" s="336"/>
      <c r="B359" s="336"/>
      <c r="C359" s="341"/>
      <c r="D359" s="28" t="s">
        <v>117</v>
      </c>
      <c r="E359" s="19" t="s">
        <v>123</v>
      </c>
      <c r="F359" s="21">
        <v>0.5</v>
      </c>
      <c r="G359" s="21">
        <v>0.5</v>
      </c>
      <c r="H359" s="21">
        <v>0</v>
      </c>
      <c r="I359" s="21">
        <v>0</v>
      </c>
      <c r="J359" s="21">
        <v>0</v>
      </c>
      <c r="K359" s="21">
        <v>0</v>
      </c>
      <c r="L359" s="21">
        <v>0.12</v>
      </c>
      <c r="M359" s="21">
        <v>1.5E-3</v>
      </c>
      <c r="N359" s="271">
        <v>193.905</v>
      </c>
      <c r="O359" s="252" t="e">
        <f>VLOOKUP(D359,'[1]CICLO DE MENUS'!$B$5:$I$60,8,FALSE)*F359</f>
        <v>#N/A</v>
      </c>
    </row>
    <row r="360" spans="1:15">
      <c r="A360" s="355" t="s">
        <v>161</v>
      </c>
      <c r="B360" s="334" t="s">
        <v>162</v>
      </c>
      <c r="C360" s="331" t="s">
        <v>129</v>
      </c>
      <c r="D360" s="57" t="s">
        <v>163</v>
      </c>
      <c r="E360" s="19" t="s">
        <v>164</v>
      </c>
      <c r="F360" s="60">
        <v>41</v>
      </c>
      <c r="G360" s="60">
        <v>41</v>
      </c>
      <c r="H360" s="60">
        <v>144.72999999999999</v>
      </c>
      <c r="I360" s="60">
        <v>2.7469999999999999</v>
      </c>
      <c r="J360" s="60">
        <v>0.16400000000000003</v>
      </c>
      <c r="K360" s="60">
        <v>32.841000000000001</v>
      </c>
      <c r="L360" s="60">
        <v>3.69</v>
      </c>
      <c r="M360" s="60">
        <v>0.32800000000000007</v>
      </c>
      <c r="N360" s="271">
        <v>0.82</v>
      </c>
      <c r="O360" s="252" t="e">
        <f>VLOOKUP(D360,'[1]CICLO DE MENUS'!$B$5:$I$60,8,FALSE)*F360</f>
        <v>#N/A</v>
      </c>
    </row>
    <row r="361" spans="1:15" ht="24.75">
      <c r="A361" s="356"/>
      <c r="B361" s="335"/>
      <c r="C361" s="332"/>
      <c r="D361" s="59" t="s">
        <v>212</v>
      </c>
      <c r="E361" s="19" t="s">
        <v>213</v>
      </c>
      <c r="F361" s="60">
        <v>5</v>
      </c>
      <c r="G361" s="60">
        <v>5</v>
      </c>
      <c r="H361" s="60">
        <v>18.55</v>
      </c>
      <c r="I361" s="60">
        <v>0.65</v>
      </c>
      <c r="J361" s="60">
        <v>7.0000000000000007E-2</v>
      </c>
      <c r="K361" s="60">
        <v>3.74</v>
      </c>
      <c r="L361" s="60">
        <v>1.05</v>
      </c>
      <c r="M361" s="60">
        <v>0.05</v>
      </c>
      <c r="N361" s="271">
        <v>0.25</v>
      </c>
      <c r="O361" s="252" t="e">
        <f>VLOOKUP(D361,'[1]CICLO DE MENUS'!$B$5:$I$60,8,FALSE)*F361</f>
        <v>#N/A</v>
      </c>
    </row>
    <row r="362" spans="1:15">
      <c r="A362" s="356"/>
      <c r="B362" s="335"/>
      <c r="C362" s="332"/>
      <c r="D362" s="57" t="s">
        <v>185</v>
      </c>
      <c r="E362" s="19" t="s">
        <v>186</v>
      </c>
      <c r="F362" s="60">
        <v>4</v>
      </c>
      <c r="G362" s="60">
        <v>4</v>
      </c>
      <c r="H362" s="60">
        <v>36</v>
      </c>
      <c r="I362" s="60">
        <v>0</v>
      </c>
      <c r="J362" s="60">
        <v>4</v>
      </c>
      <c r="K362" s="60">
        <v>0</v>
      </c>
      <c r="L362" s="60">
        <v>0</v>
      </c>
      <c r="M362" s="60">
        <v>0</v>
      </c>
      <c r="N362" s="271">
        <v>0</v>
      </c>
      <c r="O362" s="252" t="e">
        <f>VLOOKUP(D362,'[1]CICLO DE MENUS'!$B$5:$I$60,8,FALSE)*F362</f>
        <v>#N/A</v>
      </c>
    </row>
    <row r="363" spans="1:15">
      <c r="A363" s="357"/>
      <c r="B363" s="336"/>
      <c r="C363" s="333"/>
      <c r="D363" s="57" t="s">
        <v>117</v>
      </c>
      <c r="E363" s="19" t="s">
        <v>123</v>
      </c>
      <c r="F363" s="60">
        <v>1</v>
      </c>
      <c r="G363" s="60">
        <v>0.3</v>
      </c>
      <c r="H363" s="60">
        <v>0</v>
      </c>
      <c r="I363" s="60">
        <v>0</v>
      </c>
      <c r="J363" s="60">
        <v>0</v>
      </c>
      <c r="K363" s="60">
        <v>0</v>
      </c>
      <c r="L363" s="60">
        <v>7.1999999999999995E-2</v>
      </c>
      <c r="M363" s="60">
        <v>8.9999999999999998E-4</v>
      </c>
      <c r="N363" s="271">
        <v>116.34299999999999</v>
      </c>
      <c r="O363" s="252" t="e">
        <f>VLOOKUP(D363,'[1]CICLO DE MENUS'!$B$5:$I$60,8,FALSE)*F363</f>
        <v>#N/A</v>
      </c>
    </row>
    <row r="364" spans="1:15" ht="25.5" customHeight="1">
      <c r="A364" s="334" t="s">
        <v>183</v>
      </c>
      <c r="B364" s="334" t="s">
        <v>162</v>
      </c>
      <c r="C364" s="328" t="s">
        <v>327</v>
      </c>
      <c r="D364" s="59" t="s">
        <v>153</v>
      </c>
      <c r="E364" s="19" t="s">
        <v>118</v>
      </c>
      <c r="F364" s="60">
        <v>20</v>
      </c>
      <c r="G364" s="60">
        <v>20</v>
      </c>
      <c r="H364" s="60">
        <v>16</v>
      </c>
      <c r="I364" s="60">
        <v>0.44</v>
      </c>
      <c r="J364" s="60">
        <v>0.02</v>
      </c>
      <c r="K364" s="60">
        <v>3.38</v>
      </c>
      <c r="L364" s="60">
        <v>2.4</v>
      </c>
      <c r="M364" s="60">
        <v>0.16</v>
      </c>
      <c r="N364" s="272">
        <v>1.2</v>
      </c>
      <c r="O364" s="252" t="e">
        <f>VLOOKUP(D364,'[1]CICLO DE MENUS'!$B$5:$I$60,8,FALSE)*F364</f>
        <v>#N/A</v>
      </c>
    </row>
    <row r="365" spans="1:15">
      <c r="A365" s="335"/>
      <c r="B365" s="335"/>
      <c r="C365" s="329"/>
      <c r="D365" s="57" t="s">
        <v>117</v>
      </c>
      <c r="E365" s="19" t="s">
        <v>123</v>
      </c>
      <c r="F365" s="60">
        <v>1</v>
      </c>
      <c r="G365" s="60">
        <v>0.2</v>
      </c>
      <c r="H365" s="60">
        <v>0</v>
      </c>
      <c r="I365" s="60">
        <v>0</v>
      </c>
      <c r="J365" s="60">
        <v>0</v>
      </c>
      <c r="K365" s="60">
        <v>0</v>
      </c>
      <c r="L365" s="60">
        <v>4.8000000000000008E-2</v>
      </c>
      <c r="M365" s="60">
        <v>5.9999999999999995E-4</v>
      </c>
      <c r="N365" s="272">
        <v>77.562000000000012</v>
      </c>
      <c r="O365" s="252" t="e">
        <f>VLOOKUP(D365,'[1]CICLO DE MENUS'!$B$5:$I$60,8,FALSE)*F365</f>
        <v>#N/A</v>
      </c>
    </row>
    <row r="366" spans="1:15" ht="13.5" customHeight="1">
      <c r="A366" s="361" t="s">
        <v>184</v>
      </c>
      <c r="B366" s="334" t="s">
        <v>167</v>
      </c>
      <c r="C366" s="331" t="s">
        <v>137</v>
      </c>
      <c r="D366" s="57" t="s">
        <v>226</v>
      </c>
      <c r="E366" s="19" t="s">
        <v>227</v>
      </c>
      <c r="F366" s="60">
        <v>43</v>
      </c>
      <c r="G366" s="60">
        <v>30.1</v>
      </c>
      <c r="H366" s="60">
        <v>12.04</v>
      </c>
      <c r="I366" s="60">
        <v>0.54180000000000006</v>
      </c>
      <c r="J366" s="60">
        <v>9.0299999999999991E-2</v>
      </c>
      <c r="K366" s="60">
        <v>1.9264000000000001</v>
      </c>
      <c r="L366" s="60">
        <v>13.244000000000002</v>
      </c>
      <c r="M366" s="60">
        <v>0.15049999999999999</v>
      </c>
      <c r="N366" s="272">
        <v>7.74</v>
      </c>
      <c r="O366" s="252" t="e">
        <f>VLOOKUP(D366,'[1]CICLO DE MENUS'!$B$5:$I$60,8,FALSE)*F366</f>
        <v>#N/A</v>
      </c>
    </row>
    <row r="367" spans="1:15">
      <c r="A367" s="361"/>
      <c r="B367" s="335"/>
      <c r="C367" s="332"/>
      <c r="D367" s="57" t="s">
        <v>113</v>
      </c>
      <c r="E367" s="19" t="s">
        <v>119</v>
      </c>
      <c r="F367" s="60">
        <v>35</v>
      </c>
      <c r="G367" s="60">
        <v>29.75</v>
      </c>
      <c r="H367" s="60">
        <v>13.9825</v>
      </c>
      <c r="I367" s="60">
        <v>0.20824999999999999</v>
      </c>
      <c r="J367" s="60">
        <v>2.9750000000000002E-2</v>
      </c>
      <c r="K367" s="60">
        <v>2.8262499999999999</v>
      </c>
      <c r="L367" s="60">
        <v>8.0325000000000006</v>
      </c>
      <c r="M367" s="60">
        <v>0.11900000000000001</v>
      </c>
      <c r="N367" s="272">
        <v>12.25</v>
      </c>
      <c r="O367" s="252" t="e">
        <f>VLOOKUP(D367,'[1]CICLO DE MENUS'!$B$5:$I$60,8,FALSE)*F367</f>
        <v>#N/A</v>
      </c>
    </row>
    <row r="368" spans="1:15">
      <c r="A368" s="361"/>
      <c r="B368" s="335"/>
      <c r="C368" s="332"/>
      <c r="D368" s="57" t="s">
        <v>222</v>
      </c>
      <c r="E368" s="19" t="s">
        <v>223</v>
      </c>
      <c r="F368" s="260">
        <v>80</v>
      </c>
      <c r="G368" s="260">
        <v>60.8</v>
      </c>
      <c r="H368" s="260">
        <v>117.95199999999998</v>
      </c>
      <c r="I368" s="260">
        <v>0.2432</v>
      </c>
      <c r="J368" s="260">
        <v>6.08E-2</v>
      </c>
      <c r="K368" s="260">
        <v>28.5152</v>
      </c>
      <c r="L368" s="260">
        <v>4.8639999999999999</v>
      </c>
      <c r="M368" s="260">
        <v>6.08E-2</v>
      </c>
      <c r="N368" s="263">
        <v>0</v>
      </c>
      <c r="O368" s="252" t="e">
        <f>VLOOKUP(D368,'[1]CICLO DE MENUS'!$B$5:$I$60,8,FALSE)*F368</f>
        <v>#N/A</v>
      </c>
    </row>
    <row r="369" spans="1:15">
      <c r="A369" s="361"/>
      <c r="B369" s="336"/>
      <c r="C369" s="332"/>
      <c r="D369" s="57" t="s">
        <v>117</v>
      </c>
      <c r="E369" s="19" t="s">
        <v>123</v>
      </c>
      <c r="F369" s="60">
        <v>0.5</v>
      </c>
      <c r="G369" s="60">
        <v>0.5</v>
      </c>
      <c r="H369" s="60">
        <v>0</v>
      </c>
      <c r="I369" s="60">
        <v>0</v>
      </c>
      <c r="J369" s="60">
        <v>0</v>
      </c>
      <c r="K369" s="60">
        <v>0</v>
      </c>
      <c r="L369" s="60">
        <v>0.12</v>
      </c>
      <c r="M369" s="60">
        <v>1.5E-3</v>
      </c>
      <c r="N369" s="272">
        <v>193.905</v>
      </c>
      <c r="O369" s="252" t="e">
        <f>VLOOKUP(D369,'[1]CICLO DE MENUS'!$B$5:$I$60,8,FALSE)*F369</f>
        <v>#N/A</v>
      </c>
    </row>
    <row r="370" spans="1:15">
      <c r="A370" s="355" t="s">
        <v>51</v>
      </c>
      <c r="B370" s="326" t="s">
        <v>167</v>
      </c>
      <c r="C370" s="364" t="s">
        <v>138</v>
      </c>
      <c r="D370" s="57" t="s">
        <v>224</v>
      </c>
      <c r="E370" s="19" t="s">
        <v>225</v>
      </c>
      <c r="F370" s="21">
        <v>12</v>
      </c>
      <c r="G370" s="21">
        <v>12</v>
      </c>
      <c r="H370" s="21">
        <v>43.68</v>
      </c>
      <c r="I370" s="21">
        <v>7.1999999999999995E-2</v>
      </c>
      <c r="J370" s="21">
        <v>1.2000000000000002E-2</v>
      </c>
      <c r="K370" s="21">
        <v>10.824000000000002</v>
      </c>
      <c r="L370" s="21">
        <v>5.04</v>
      </c>
      <c r="M370" s="21">
        <v>0.58800000000000008</v>
      </c>
      <c r="N370" s="273">
        <v>4.68</v>
      </c>
      <c r="O370" s="252" t="e">
        <f>VLOOKUP(D370,'[1]CICLO DE MENUS'!$B$5:$I$60,8,FALSE)*F370</f>
        <v>#N/A</v>
      </c>
    </row>
    <row r="371" spans="1:15">
      <c r="A371" s="357"/>
      <c r="B371" s="330"/>
      <c r="C371" s="364"/>
      <c r="D371" s="57" t="s">
        <v>189</v>
      </c>
      <c r="E371" s="19" t="s">
        <v>188</v>
      </c>
      <c r="F371" s="21">
        <v>6</v>
      </c>
      <c r="G371" s="21">
        <v>3</v>
      </c>
      <c r="H371" s="21">
        <v>1.32</v>
      </c>
      <c r="I371" s="21">
        <v>8.9999999999999993E-3</v>
      </c>
      <c r="J371" s="21">
        <v>8.9999999999999993E-3</v>
      </c>
      <c r="K371" s="21">
        <v>0.27900000000000003</v>
      </c>
      <c r="L371" s="21">
        <v>0.56999999999999995</v>
      </c>
      <c r="M371" s="21">
        <v>1.4999999999999999E-2</v>
      </c>
      <c r="N371" s="273">
        <v>0.24</v>
      </c>
      <c r="O371" s="252" t="e">
        <f>VLOOKUP(D371,'[1]CICLO DE MENUS'!$B$5:$I$60,8,FALSE)*F371</f>
        <v>#N/A</v>
      </c>
    </row>
    <row r="372" spans="1:15" ht="24">
      <c r="A372" s="62" t="s">
        <v>52</v>
      </c>
      <c r="B372" s="63" t="s">
        <v>172</v>
      </c>
      <c r="C372" s="19"/>
      <c r="D372" s="57"/>
      <c r="E372" s="19"/>
      <c r="F372" s="21"/>
      <c r="G372" s="21"/>
      <c r="H372" s="21"/>
      <c r="I372" s="21"/>
      <c r="J372" s="21"/>
      <c r="K372" s="21"/>
      <c r="L372" s="21"/>
      <c r="M372" s="21"/>
      <c r="N372" s="273"/>
      <c r="O372" s="252"/>
    </row>
    <row r="373" spans="1:15">
      <c r="A373" s="62" t="s">
        <v>173</v>
      </c>
      <c r="B373" s="63" t="s">
        <v>174</v>
      </c>
      <c r="C373" s="19" t="s">
        <v>175</v>
      </c>
      <c r="D373" s="57"/>
      <c r="E373" s="19"/>
      <c r="F373" s="21"/>
      <c r="G373" s="21"/>
      <c r="H373" s="21"/>
      <c r="I373" s="21"/>
      <c r="J373" s="21"/>
      <c r="K373" s="21"/>
      <c r="L373" s="21"/>
      <c r="M373" s="21"/>
      <c r="N373" s="273"/>
      <c r="O373" s="252"/>
    </row>
    <row r="374" spans="1:15">
      <c r="A374" s="62" t="s">
        <v>178</v>
      </c>
      <c r="B374" s="27" t="s">
        <v>179</v>
      </c>
      <c r="C374" s="19" t="s">
        <v>180</v>
      </c>
      <c r="D374" s="57"/>
      <c r="E374" s="19"/>
      <c r="F374" s="21"/>
      <c r="G374" s="21"/>
      <c r="H374" s="21"/>
      <c r="I374" s="21"/>
      <c r="J374" s="21"/>
      <c r="K374" s="21"/>
      <c r="L374" s="21"/>
      <c r="M374" s="21"/>
      <c r="N374" s="273"/>
      <c r="O374" s="252"/>
    </row>
    <row r="375" spans="1:15">
      <c r="A375" s="54" t="s">
        <v>182</v>
      </c>
      <c r="B375" s="337" t="s">
        <v>190</v>
      </c>
      <c r="C375" s="338"/>
      <c r="D375" s="339"/>
      <c r="E375" s="19"/>
      <c r="F375" s="21"/>
      <c r="G375" s="21"/>
      <c r="H375" s="21"/>
      <c r="I375" s="21"/>
      <c r="J375" s="21"/>
      <c r="K375" s="21"/>
      <c r="L375" s="21"/>
      <c r="M375" s="21"/>
      <c r="N375" s="273"/>
      <c r="O375" s="252"/>
    </row>
    <row r="376" spans="1:15">
      <c r="A376" s="362"/>
      <c r="B376" s="362"/>
      <c r="C376" s="362"/>
      <c r="D376" s="362"/>
      <c r="E376" s="362"/>
      <c r="F376" s="362"/>
      <c r="G376" s="362"/>
      <c r="H376" s="362"/>
      <c r="I376" s="362"/>
      <c r="J376" s="362"/>
      <c r="K376" s="362"/>
      <c r="L376" s="363"/>
      <c r="O376" s="252"/>
    </row>
    <row r="377" spans="1:15">
      <c r="A377" s="345" t="s">
        <v>106</v>
      </c>
      <c r="B377" s="345"/>
      <c r="C377" s="345"/>
      <c r="D377" s="345"/>
      <c r="E377" s="345"/>
      <c r="F377" s="345"/>
      <c r="G377" s="22"/>
      <c r="H377" s="268">
        <f>SUM(H349:H375)</f>
        <v>607.88210000000004</v>
      </c>
      <c r="I377" s="268">
        <f t="shared" ref="I377:N377" si="7">SUM(I349:I375)</f>
        <v>23.012824999999999</v>
      </c>
      <c r="J377" s="268">
        <f t="shared" si="7"/>
        <v>12.268834999999999</v>
      </c>
      <c r="K377" s="268">
        <f t="shared" si="7"/>
        <v>99.111685000000008</v>
      </c>
      <c r="L377" s="268">
        <f t="shared" si="7"/>
        <v>57.299899999999994</v>
      </c>
      <c r="M377" s="268">
        <f t="shared" si="7"/>
        <v>2.2905150000000001</v>
      </c>
      <c r="N377" s="268">
        <f t="shared" si="7"/>
        <v>673.73699999999997</v>
      </c>
      <c r="O377" s="252"/>
    </row>
    <row r="378" spans="1:15">
      <c r="A378" s="345" t="s">
        <v>107</v>
      </c>
      <c r="B378" s="345"/>
      <c r="C378" s="345"/>
      <c r="D378" s="345"/>
      <c r="E378" s="345"/>
      <c r="F378" s="345"/>
      <c r="G378" s="22"/>
      <c r="H378" s="60">
        <v>1994</v>
      </c>
      <c r="I378" s="60">
        <v>69.8</v>
      </c>
      <c r="J378" s="60">
        <v>66.5</v>
      </c>
      <c r="K378" s="60">
        <v>279.2</v>
      </c>
      <c r="L378" s="60">
        <v>1100</v>
      </c>
      <c r="M378" s="61">
        <v>8.6999999999999993</v>
      </c>
      <c r="N378" s="271">
        <v>1500</v>
      </c>
      <c r="O378" s="252"/>
    </row>
    <row r="379" spans="1:15">
      <c r="A379" s="345" t="s">
        <v>108</v>
      </c>
      <c r="B379" s="345"/>
      <c r="C379" s="345"/>
      <c r="D379" s="345"/>
      <c r="E379" s="345"/>
      <c r="F379" s="345"/>
      <c r="G379" s="22"/>
      <c r="H379" s="71">
        <v>0.33210346038114341</v>
      </c>
      <c r="I379" s="71">
        <v>0.34895924068767903</v>
      </c>
      <c r="J379" s="71">
        <v>0.26867661654135339</v>
      </c>
      <c r="K379" s="71">
        <v>0.3537312141833811</v>
      </c>
      <c r="L379" s="71">
        <v>5.2839272727272728E-2</v>
      </c>
      <c r="M379" s="72">
        <v>0.2686695402298851</v>
      </c>
      <c r="N379" s="274">
        <v>0.63572200000000001</v>
      </c>
      <c r="O379" s="252"/>
    </row>
    <row r="380" spans="1:15" s="275" customFormat="1">
      <c r="F380" s="262">
        <f>SUM(F351:F371)</f>
        <v>410.3</v>
      </c>
      <c r="O380" s="259" t="e">
        <f>SUM(O351:O371)</f>
        <v>#N/A</v>
      </c>
    </row>
    <row r="381" spans="1:15">
      <c r="A381" s="346" t="s">
        <v>109</v>
      </c>
      <c r="B381" s="346"/>
      <c r="C381" s="346"/>
      <c r="D381" s="347"/>
      <c r="E381" s="351" t="s">
        <v>562</v>
      </c>
      <c r="F381" s="352"/>
      <c r="G381" s="352"/>
      <c r="H381" s="352"/>
      <c r="I381" s="352"/>
      <c r="J381" s="352"/>
      <c r="K381" s="352"/>
      <c r="L381" s="352"/>
      <c r="M381" s="352"/>
      <c r="N381" s="353"/>
    </row>
    <row r="382" spans="1:15" ht="7.5" customHeight="1">
      <c r="A382" s="23"/>
      <c r="B382" s="23"/>
      <c r="C382" s="23"/>
      <c r="D382" s="18"/>
      <c r="E382" s="18"/>
      <c r="F382" s="18"/>
      <c r="G382" s="18"/>
      <c r="H382" s="18"/>
      <c r="I382" s="18"/>
      <c r="J382" s="18"/>
      <c r="K382" s="18"/>
      <c r="L382" s="18"/>
      <c r="M382" s="18"/>
    </row>
    <row r="383" spans="1:15" ht="42" customHeight="1">
      <c r="A383" s="23" t="s">
        <v>36</v>
      </c>
      <c r="B383" s="354"/>
      <c r="C383" s="354"/>
      <c r="D383" s="354"/>
      <c r="E383" s="354"/>
      <c r="F383" s="354"/>
      <c r="H383" s="346" t="s">
        <v>37</v>
      </c>
      <c r="I383" s="346"/>
      <c r="J383" s="347"/>
      <c r="K383" s="348">
        <v>1088304193</v>
      </c>
      <c r="L383" s="348"/>
      <c r="M383" s="348"/>
      <c r="N383" s="348"/>
    </row>
    <row r="384" spans="1:15">
      <c r="A384" s="23"/>
      <c r="B384" s="18"/>
      <c r="C384" s="18"/>
      <c r="D384" s="18"/>
      <c r="E384" s="18"/>
      <c r="F384" s="18"/>
      <c r="H384" s="23"/>
      <c r="I384" s="23"/>
      <c r="J384" s="23"/>
      <c r="K384" s="73"/>
      <c r="L384" s="73"/>
      <c r="M384" s="73"/>
      <c r="N384" s="73"/>
    </row>
    <row r="386" spans="1:26" s="13" customFormat="1">
      <c r="A386" s="358" t="s">
        <v>89</v>
      </c>
      <c r="B386" s="358"/>
      <c r="C386" s="358"/>
      <c r="D386" s="358"/>
      <c r="E386" s="358"/>
      <c r="F386" s="358"/>
      <c r="G386" s="358"/>
      <c r="H386" s="358"/>
      <c r="I386" s="358"/>
      <c r="J386" s="358"/>
      <c r="K386" s="358"/>
      <c r="L386" s="358"/>
      <c r="O386" s="245"/>
    </row>
    <row r="387" spans="1:26" s="13" customFormat="1">
      <c r="A387" s="3"/>
      <c r="B387" s="3"/>
      <c r="C387" s="3"/>
      <c r="D387" s="3"/>
      <c r="E387" s="3"/>
      <c r="F387" s="3"/>
      <c r="G387" s="3"/>
      <c r="H387" s="3"/>
      <c r="I387" s="3"/>
      <c r="J387" s="3"/>
      <c r="K387" s="3"/>
      <c r="L387" s="3"/>
      <c r="O387" s="245"/>
    </row>
    <row r="388" spans="1:26" s="13" customFormat="1">
      <c r="A388" s="310" t="s">
        <v>1</v>
      </c>
      <c r="B388" s="310"/>
      <c r="C388" s="319" t="s">
        <v>39</v>
      </c>
      <c r="D388" s="319"/>
      <c r="E388" s="319"/>
      <c r="F388" s="319"/>
      <c r="G388" s="319"/>
      <c r="H388" s="319"/>
      <c r="I388" s="319"/>
      <c r="J388" s="319"/>
      <c r="K388" s="319"/>
      <c r="L388" s="319"/>
      <c r="O388" s="245"/>
    </row>
    <row r="389" spans="1:26" s="13" customFormat="1" ht="7.5" customHeight="1">
      <c r="A389" s="4"/>
      <c r="B389" s="4"/>
      <c r="C389" s="3"/>
      <c r="D389" s="3"/>
      <c r="E389" s="3"/>
      <c r="F389" s="3"/>
      <c r="G389" s="3"/>
      <c r="H389" s="3"/>
      <c r="I389" s="3"/>
      <c r="J389" s="3"/>
      <c r="K389" s="3"/>
      <c r="L389" s="3"/>
      <c r="O389" s="245"/>
    </row>
    <row r="390" spans="1:26" s="13" customFormat="1">
      <c r="A390" s="310" t="s">
        <v>5</v>
      </c>
      <c r="B390" s="310"/>
      <c r="C390" s="5" t="s">
        <v>537</v>
      </c>
      <c r="D390" s="3"/>
      <c r="E390" s="3"/>
      <c r="F390" s="3"/>
      <c r="G390" s="3"/>
      <c r="H390" s="3"/>
      <c r="I390" s="3"/>
      <c r="J390" s="3"/>
      <c r="K390" s="3"/>
      <c r="L390" s="3"/>
      <c r="O390" s="245"/>
    </row>
    <row r="391" spans="1:26" s="15" customFormat="1" ht="6.75" customHeight="1">
      <c r="A391" s="4"/>
      <c r="B391" s="6"/>
      <c r="C391" s="6"/>
      <c r="D391" s="6"/>
      <c r="E391" s="6"/>
      <c r="F391" s="6"/>
      <c r="G391" s="6"/>
      <c r="H391" s="6"/>
      <c r="I391" s="6"/>
      <c r="J391" s="6"/>
      <c r="K391" s="4"/>
      <c r="L391" s="4"/>
      <c r="M391" s="14"/>
      <c r="N391" s="14"/>
      <c r="O391" s="238"/>
      <c r="P391" s="14"/>
      <c r="Q391" s="23"/>
      <c r="R391" s="23"/>
      <c r="S391" s="23"/>
      <c r="T391" s="23"/>
      <c r="U391" s="23"/>
      <c r="V391" s="23"/>
      <c r="W391" s="23"/>
      <c r="X391" s="23"/>
      <c r="Y391" s="23"/>
      <c r="Z391" s="23"/>
    </row>
    <row r="392" spans="1:26" s="15" customFormat="1">
      <c r="A392" s="4" t="s">
        <v>6</v>
      </c>
      <c r="B392" s="4"/>
      <c r="C392" s="319" t="s">
        <v>536</v>
      </c>
      <c r="D392" s="319"/>
      <c r="E392" s="14"/>
      <c r="F392" s="14"/>
      <c r="G392" s="23"/>
      <c r="H392" s="23"/>
      <c r="I392" s="23"/>
      <c r="J392" s="23"/>
      <c r="K392" s="23"/>
      <c r="L392" s="23"/>
      <c r="M392" s="23"/>
      <c r="N392" s="23"/>
      <c r="O392" s="238"/>
      <c r="P392" s="23"/>
    </row>
    <row r="393" spans="1:26" s="15" customFormat="1" ht="9" customHeight="1">
      <c r="A393" s="4"/>
      <c r="B393" s="6"/>
      <c r="C393" s="6"/>
      <c r="D393" s="6"/>
      <c r="E393" s="6"/>
      <c r="F393" s="6"/>
      <c r="G393" s="6"/>
      <c r="H393" s="6"/>
      <c r="I393" s="6"/>
      <c r="J393" s="6"/>
      <c r="K393" s="4"/>
      <c r="L393" s="4"/>
      <c r="M393" s="14"/>
      <c r="N393" s="14"/>
      <c r="O393" s="238"/>
      <c r="P393" s="14"/>
      <c r="Q393" s="23"/>
      <c r="R393" s="23"/>
      <c r="S393" s="23"/>
      <c r="T393" s="23"/>
      <c r="U393" s="23"/>
      <c r="V393" s="23"/>
      <c r="W393" s="23"/>
      <c r="X393" s="23"/>
      <c r="Y393" s="23"/>
      <c r="Z393" s="23"/>
    </row>
    <row r="394" spans="1:26" s="15" customFormat="1">
      <c r="A394" s="310" t="s">
        <v>7</v>
      </c>
      <c r="B394" s="310"/>
      <c r="C394" s="319" t="s">
        <v>44</v>
      </c>
      <c r="D394" s="319"/>
      <c r="E394" s="6"/>
      <c r="F394" s="6"/>
      <c r="G394" s="6"/>
      <c r="H394" s="6"/>
      <c r="I394" s="6"/>
      <c r="J394" s="6"/>
      <c r="K394" s="4"/>
      <c r="L394" s="4"/>
      <c r="M394" s="14"/>
      <c r="N394" s="14"/>
      <c r="O394" s="238"/>
      <c r="P394" s="14"/>
      <c r="Q394" s="23"/>
      <c r="R394" s="23"/>
      <c r="S394" s="23"/>
      <c r="T394" s="23"/>
      <c r="U394" s="23"/>
      <c r="V394" s="23"/>
      <c r="W394" s="23"/>
      <c r="X394" s="23"/>
      <c r="Y394" s="23"/>
      <c r="Z394" s="23"/>
    </row>
    <row r="395" spans="1:26" s="15" customFormat="1" ht="9" customHeight="1">
      <c r="A395" s="4"/>
      <c r="B395" s="6"/>
      <c r="C395" s="6"/>
      <c r="D395" s="6"/>
      <c r="E395" s="6"/>
      <c r="F395" s="6"/>
      <c r="G395" s="6"/>
      <c r="H395" s="6"/>
      <c r="I395" s="6"/>
      <c r="J395" s="6"/>
      <c r="K395" s="4"/>
      <c r="L395" s="4"/>
      <c r="M395" s="14"/>
      <c r="N395" s="14"/>
      <c r="O395" s="238"/>
      <c r="P395" s="14"/>
      <c r="Q395" s="23"/>
      <c r="R395" s="23"/>
      <c r="S395" s="23"/>
      <c r="T395" s="23"/>
      <c r="U395" s="23"/>
      <c r="V395" s="23"/>
      <c r="W395" s="23"/>
      <c r="X395" s="23"/>
      <c r="Y395" s="23"/>
      <c r="Z395" s="23"/>
    </row>
    <row r="396" spans="1:26" s="15" customFormat="1">
      <c r="A396" s="321" t="s">
        <v>8</v>
      </c>
      <c r="B396" s="321"/>
      <c r="C396" s="26" t="s">
        <v>45</v>
      </c>
      <c r="D396" s="23"/>
      <c r="E396" s="23"/>
      <c r="F396" s="23"/>
      <c r="G396" s="23"/>
      <c r="H396" s="23"/>
      <c r="I396" s="23"/>
      <c r="O396" s="238"/>
    </row>
    <row r="397" spans="1:26" s="15" customFormat="1" ht="8.25" customHeight="1">
      <c r="A397" s="4"/>
      <c r="B397" s="6"/>
      <c r="C397" s="6"/>
      <c r="D397" s="6"/>
      <c r="E397" s="6"/>
      <c r="F397" s="6"/>
      <c r="G397" s="6"/>
      <c r="H397" s="6"/>
      <c r="I397" s="6"/>
      <c r="J397" s="6"/>
      <c r="K397" s="4"/>
      <c r="L397" s="4"/>
      <c r="M397" s="14"/>
      <c r="N397" s="14"/>
      <c r="O397" s="238"/>
      <c r="P397" s="14"/>
      <c r="Q397" s="23"/>
      <c r="R397" s="23"/>
      <c r="S397" s="23"/>
      <c r="T397" s="23"/>
      <c r="U397" s="23"/>
      <c r="V397" s="23"/>
      <c r="W397" s="23"/>
      <c r="X397" s="23"/>
      <c r="Y397" s="23"/>
      <c r="Z397" s="23"/>
    </row>
    <row r="398" spans="1:26" s="15" customFormat="1">
      <c r="A398" s="16" t="s">
        <v>90</v>
      </c>
      <c r="B398" s="322" t="s">
        <v>307</v>
      </c>
      <c r="C398" s="322"/>
      <c r="D398" s="6"/>
      <c r="E398" s="6"/>
      <c r="F398" s="6"/>
      <c r="G398" s="6"/>
      <c r="H398" s="6"/>
      <c r="I398" s="6"/>
      <c r="J398" s="6"/>
      <c r="K398" s="4"/>
      <c r="L398" s="4"/>
      <c r="M398" s="14"/>
      <c r="N398" s="14"/>
      <c r="O398" s="238"/>
      <c r="P398" s="14"/>
      <c r="Q398" s="23"/>
      <c r="R398" s="23"/>
      <c r="S398" s="23"/>
      <c r="T398" s="23"/>
      <c r="U398" s="23"/>
      <c r="V398" s="23"/>
      <c r="W398" s="23"/>
      <c r="X398" s="23"/>
      <c r="Y398" s="23"/>
      <c r="Z398" s="23"/>
    </row>
    <row r="399" spans="1:26" s="15" customFormat="1" ht="8.25" customHeight="1">
      <c r="A399" s="4"/>
      <c r="B399" s="6"/>
      <c r="C399" s="6"/>
      <c r="D399" s="6"/>
      <c r="E399" s="6"/>
      <c r="F399" s="6"/>
      <c r="G399" s="6"/>
      <c r="H399" s="6"/>
      <c r="I399" s="6"/>
      <c r="J399" s="6"/>
      <c r="K399" s="4"/>
      <c r="L399" s="4"/>
      <c r="M399" s="14"/>
      <c r="N399" s="14"/>
      <c r="O399" s="238"/>
      <c r="P399" s="14"/>
      <c r="Q399" s="23"/>
      <c r="R399" s="23"/>
      <c r="S399" s="23"/>
      <c r="T399" s="23"/>
      <c r="U399" s="23"/>
      <c r="V399" s="23"/>
      <c r="W399" s="23"/>
      <c r="X399" s="23"/>
      <c r="Y399" s="23"/>
      <c r="Z399" s="23"/>
    </row>
    <row r="400" spans="1:26">
      <c r="A400" s="7" t="s">
        <v>91</v>
      </c>
      <c r="B400" s="5">
        <v>8</v>
      </c>
      <c r="C400" s="7"/>
      <c r="D400" s="7"/>
      <c r="E400" s="7"/>
      <c r="F400" s="7"/>
      <c r="G400" s="7"/>
      <c r="H400" s="7"/>
      <c r="I400" s="7"/>
      <c r="J400" s="7"/>
      <c r="K400" s="7"/>
      <c r="L400" s="7"/>
    </row>
    <row r="401" spans="1:26" s="15" customFormat="1">
      <c r="A401" s="4"/>
      <c r="B401" s="6"/>
      <c r="C401" s="6"/>
      <c r="D401" s="6"/>
      <c r="E401" s="6"/>
      <c r="F401" s="6"/>
      <c r="G401" s="6"/>
      <c r="H401" s="6"/>
      <c r="I401" s="6"/>
      <c r="J401" s="6"/>
      <c r="K401" s="4"/>
      <c r="L401" s="4"/>
      <c r="M401" s="14"/>
      <c r="N401" s="14"/>
      <c r="O401" s="238"/>
      <c r="P401" s="14"/>
      <c r="Q401" s="23"/>
      <c r="R401" s="23"/>
      <c r="S401" s="23"/>
      <c r="T401" s="23"/>
      <c r="U401" s="23"/>
      <c r="V401" s="23"/>
      <c r="W401" s="23"/>
      <c r="X401" s="23"/>
      <c r="Y401" s="23"/>
      <c r="Z401" s="23"/>
    </row>
    <row r="402" spans="1:26">
      <c r="A402" s="340" t="s">
        <v>38</v>
      </c>
      <c r="B402" s="340" t="s">
        <v>92</v>
      </c>
      <c r="C402" s="340" t="s">
        <v>93</v>
      </c>
      <c r="D402" s="340" t="s">
        <v>94</v>
      </c>
      <c r="E402" s="340" t="s">
        <v>95</v>
      </c>
      <c r="F402" s="340" t="s">
        <v>96</v>
      </c>
      <c r="G402" s="340" t="s">
        <v>97</v>
      </c>
      <c r="H402" s="340" t="s">
        <v>98</v>
      </c>
      <c r="I402" s="340"/>
      <c r="J402" s="340"/>
      <c r="K402" s="340"/>
      <c r="L402" s="340"/>
      <c r="M402" s="340"/>
      <c r="N402" s="340"/>
      <c r="O402" s="252"/>
    </row>
    <row r="403" spans="1:26" ht="30">
      <c r="A403" s="340"/>
      <c r="B403" s="340"/>
      <c r="C403" s="340"/>
      <c r="D403" s="340"/>
      <c r="E403" s="340"/>
      <c r="F403" s="340"/>
      <c r="G403" s="340"/>
      <c r="H403" s="29" t="s">
        <v>99</v>
      </c>
      <c r="I403" s="29" t="s">
        <v>100</v>
      </c>
      <c r="J403" s="29" t="s">
        <v>101</v>
      </c>
      <c r="K403" s="29" t="s">
        <v>102</v>
      </c>
      <c r="L403" s="29" t="s">
        <v>103</v>
      </c>
      <c r="M403" s="29" t="s">
        <v>104</v>
      </c>
      <c r="N403" s="29" t="s">
        <v>105</v>
      </c>
      <c r="O403" s="253" t="s">
        <v>529</v>
      </c>
    </row>
    <row r="404" spans="1:26" ht="18.75" customHeight="1">
      <c r="A404" s="359" t="s">
        <v>47</v>
      </c>
      <c r="B404" s="361" t="s">
        <v>155</v>
      </c>
      <c r="C404" s="331" t="s">
        <v>66</v>
      </c>
      <c r="D404" s="50" t="s">
        <v>207</v>
      </c>
      <c r="E404" s="19" t="s">
        <v>209</v>
      </c>
      <c r="F404" s="60">
        <v>41</v>
      </c>
      <c r="G404" s="60">
        <v>34.85</v>
      </c>
      <c r="H404" s="60">
        <v>10.455</v>
      </c>
      <c r="I404" s="60">
        <v>0.27880000000000005</v>
      </c>
      <c r="J404" s="60">
        <v>6.9700000000000012E-2</v>
      </c>
      <c r="K404" s="60">
        <v>2.0213000000000001</v>
      </c>
      <c r="L404" s="60">
        <v>6.97</v>
      </c>
      <c r="M404" s="60">
        <v>0.27880000000000005</v>
      </c>
      <c r="N404" s="64">
        <v>0.41</v>
      </c>
      <c r="O404" s="252" t="e">
        <f>VLOOKUP(D404,'[1]CICLO DE MENUS'!$B$5:$I$60,8,FALSE)*F404</f>
        <v>#N/A</v>
      </c>
    </row>
    <row r="405" spans="1:26" ht="18.75" customHeight="1">
      <c r="A405" s="360"/>
      <c r="B405" s="361"/>
      <c r="C405" s="332"/>
      <c r="D405" s="34" t="s">
        <v>113</v>
      </c>
      <c r="E405" s="19" t="s">
        <v>119</v>
      </c>
      <c r="F405" s="60">
        <v>25</v>
      </c>
      <c r="G405" s="60">
        <v>20</v>
      </c>
      <c r="H405" s="60">
        <v>14.8</v>
      </c>
      <c r="I405" s="60">
        <v>0.38</v>
      </c>
      <c r="J405" s="60">
        <v>0.02</v>
      </c>
      <c r="K405" s="60">
        <v>3.06</v>
      </c>
      <c r="L405" s="60">
        <v>2.8</v>
      </c>
      <c r="M405" s="60">
        <v>0.06</v>
      </c>
      <c r="N405" s="64">
        <v>2.75</v>
      </c>
      <c r="O405" s="252" t="e">
        <f>VLOOKUP(D405,'[1]CICLO DE MENUS'!$B$5:$I$60,8,FALSE)*F405</f>
        <v>#N/A</v>
      </c>
    </row>
    <row r="406" spans="1:26" ht="24">
      <c r="A406" s="360"/>
      <c r="B406" s="361"/>
      <c r="C406" s="332"/>
      <c r="D406" s="50" t="s">
        <v>153</v>
      </c>
      <c r="E406" s="19" t="s">
        <v>159</v>
      </c>
      <c r="F406" s="60">
        <v>7</v>
      </c>
      <c r="G406" s="60">
        <v>5.95</v>
      </c>
      <c r="H406" s="60">
        <v>2.7965000000000004</v>
      </c>
      <c r="I406" s="60">
        <v>4.165E-2</v>
      </c>
      <c r="J406" s="60">
        <v>5.9500000000000004E-3</v>
      </c>
      <c r="K406" s="60">
        <v>0.56525000000000003</v>
      </c>
      <c r="L406" s="60">
        <v>1.6065</v>
      </c>
      <c r="M406" s="60">
        <v>2.3800000000000002E-2</v>
      </c>
      <c r="N406" s="64">
        <v>2.4500000000000002</v>
      </c>
      <c r="O406" s="252" t="e">
        <f>VLOOKUP(D406,'[1]CICLO DE MENUS'!$B$5:$I$60,8,FALSE)*F406</f>
        <v>#N/A</v>
      </c>
    </row>
    <row r="407" spans="1:26">
      <c r="A407" s="360"/>
      <c r="B407" s="361"/>
      <c r="C407" s="332"/>
      <c r="D407" s="50" t="s">
        <v>114</v>
      </c>
      <c r="E407" s="19" t="s">
        <v>120</v>
      </c>
      <c r="F407" s="60">
        <v>5</v>
      </c>
      <c r="G407" s="60">
        <v>4.75</v>
      </c>
      <c r="H407" s="60">
        <v>1.9</v>
      </c>
      <c r="I407" s="60">
        <v>6.649999999999999E-2</v>
      </c>
      <c r="J407" s="60">
        <v>4.7500000000000007E-3</v>
      </c>
      <c r="K407" s="60">
        <v>0.36575000000000002</v>
      </c>
      <c r="L407" s="60">
        <v>1.1399999999999999</v>
      </c>
      <c r="M407" s="60">
        <v>1.4250000000000001E-2</v>
      </c>
      <c r="N407" s="64">
        <v>0.2</v>
      </c>
      <c r="O407" s="252" t="e">
        <f>VLOOKUP(D407,'[1]CICLO DE MENUS'!$B$5:$I$60,8,FALSE)*F407</f>
        <v>#N/A</v>
      </c>
    </row>
    <row r="408" spans="1:26" ht="15.75" customHeight="1">
      <c r="A408" s="360"/>
      <c r="B408" s="361"/>
      <c r="C408" s="332"/>
      <c r="D408" s="50" t="s">
        <v>115</v>
      </c>
      <c r="E408" s="19" t="s">
        <v>121</v>
      </c>
      <c r="F408" s="60">
        <v>1.1000000000000001</v>
      </c>
      <c r="G408" s="60">
        <v>1.0450000000000002</v>
      </c>
      <c r="H408" s="60">
        <v>1.5048000000000001</v>
      </c>
      <c r="I408" s="60">
        <v>4.9115000000000013E-2</v>
      </c>
      <c r="J408" s="60">
        <v>3.1350000000000006E-3</v>
      </c>
      <c r="K408" s="60">
        <v>0.30618500000000004</v>
      </c>
      <c r="L408" s="60">
        <v>0.41800000000000004</v>
      </c>
      <c r="M408" s="60">
        <v>1.3585000000000003E-2</v>
      </c>
      <c r="N408" s="64">
        <v>0.20900000000000002</v>
      </c>
      <c r="O408" s="252" t="e">
        <f>VLOOKUP(D408,'[1]CICLO DE MENUS'!$B$5:$I$60,8,FALSE)*F408</f>
        <v>#N/A</v>
      </c>
    </row>
    <row r="409" spans="1:26" ht="15" customHeight="1">
      <c r="A409" s="360"/>
      <c r="B409" s="361"/>
      <c r="C409" s="332"/>
      <c r="D409" s="50" t="s">
        <v>116</v>
      </c>
      <c r="E409" s="19" t="s">
        <v>122</v>
      </c>
      <c r="F409" s="60">
        <v>2.2000000000000002</v>
      </c>
      <c r="G409" s="60">
        <v>1.9800000000000002</v>
      </c>
      <c r="H409" s="60">
        <v>0.87120000000000009</v>
      </c>
      <c r="I409" s="60">
        <v>4.5540000000000004E-2</v>
      </c>
      <c r="J409" s="60">
        <v>1.1880000000000002E-2</v>
      </c>
      <c r="K409" s="60">
        <v>0.11682000000000002</v>
      </c>
      <c r="L409" s="60">
        <v>1.6236000000000002</v>
      </c>
      <c r="M409" s="60">
        <v>3.5640000000000005E-2</v>
      </c>
      <c r="N409" s="64">
        <v>1.012</v>
      </c>
      <c r="O409" s="252" t="e">
        <f>VLOOKUP(D409,'[1]CICLO DE MENUS'!$B$5:$I$60,8,FALSE)*F409</f>
        <v>#N/A</v>
      </c>
    </row>
    <row r="410" spans="1:26" ht="13.5" customHeight="1">
      <c r="A410" s="360"/>
      <c r="B410" s="361"/>
      <c r="C410" s="332"/>
      <c r="D410" s="50" t="s">
        <v>117</v>
      </c>
      <c r="E410" s="19" t="s">
        <v>123</v>
      </c>
      <c r="F410" s="60">
        <v>0.5</v>
      </c>
      <c r="G410" s="60">
        <v>0.5</v>
      </c>
      <c r="H410" s="60">
        <v>0</v>
      </c>
      <c r="I410" s="60">
        <v>0</v>
      </c>
      <c r="J410" s="60">
        <v>0</v>
      </c>
      <c r="K410" s="60">
        <v>0</v>
      </c>
      <c r="L410" s="60">
        <v>0.12</v>
      </c>
      <c r="M410" s="60">
        <v>1.5E-3</v>
      </c>
      <c r="N410" s="64">
        <v>193.905</v>
      </c>
      <c r="O410" s="252" t="e">
        <f>VLOOKUP(D410,'[1]CICLO DE MENUS'!$B$5:$I$60,8,FALSE)*F410</f>
        <v>#N/A</v>
      </c>
    </row>
    <row r="411" spans="1:26">
      <c r="A411" s="360"/>
      <c r="B411" s="334" t="s">
        <v>155</v>
      </c>
      <c r="C411" s="326" t="s">
        <v>127</v>
      </c>
      <c r="D411" s="69" t="s">
        <v>203</v>
      </c>
      <c r="E411" s="19" t="s">
        <v>204</v>
      </c>
      <c r="F411" s="60">
        <v>85</v>
      </c>
      <c r="G411" s="60">
        <v>85</v>
      </c>
      <c r="H411" s="60">
        <v>119</v>
      </c>
      <c r="I411" s="60">
        <v>18.189999999999998</v>
      </c>
      <c r="J411" s="60">
        <v>5.0999999999999996</v>
      </c>
      <c r="K411" s="60">
        <v>0.17</v>
      </c>
      <c r="L411" s="60">
        <v>14.45</v>
      </c>
      <c r="M411" s="60">
        <v>0.68</v>
      </c>
      <c r="N411" s="64">
        <v>44.2</v>
      </c>
      <c r="O411" s="252" t="e">
        <f>VLOOKUP(D411,'[1]CICLO DE MENUS'!$B$5:$I$60,8,FALSE)*F411</f>
        <v>#N/A</v>
      </c>
    </row>
    <row r="412" spans="1:26">
      <c r="A412" s="360"/>
      <c r="B412" s="335"/>
      <c r="C412" s="327"/>
      <c r="D412" s="69" t="s">
        <v>115</v>
      </c>
      <c r="E412" s="19" t="s">
        <v>121</v>
      </c>
      <c r="F412" s="60">
        <v>1.1000000000000001</v>
      </c>
      <c r="G412" s="60">
        <v>1.0450000000000002</v>
      </c>
      <c r="H412" s="60">
        <v>1.5048000000000001</v>
      </c>
      <c r="I412" s="60">
        <v>4.9115000000000013E-2</v>
      </c>
      <c r="J412" s="60">
        <v>3.1350000000000006E-3</v>
      </c>
      <c r="K412" s="60">
        <v>0.30618500000000004</v>
      </c>
      <c r="L412" s="60">
        <v>0.41800000000000004</v>
      </c>
      <c r="M412" s="60">
        <v>1.3585000000000003E-2</v>
      </c>
      <c r="N412" s="64">
        <v>0.20900000000000002</v>
      </c>
      <c r="O412" s="252" t="e">
        <f>VLOOKUP(D412,'[1]CICLO DE MENUS'!$B$5:$I$60,8,FALSE)*F412</f>
        <v>#N/A</v>
      </c>
    </row>
    <row r="413" spans="1:26">
      <c r="A413" s="360"/>
      <c r="B413" s="335"/>
      <c r="C413" s="327"/>
      <c r="D413" s="69" t="s">
        <v>185</v>
      </c>
      <c r="E413" s="19" t="s">
        <v>186</v>
      </c>
      <c r="F413" s="60">
        <v>3</v>
      </c>
      <c r="G413" s="60">
        <v>3</v>
      </c>
      <c r="H413" s="60">
        <v>27</v>
      </c>
      <c r="I413" s="60">
        <v>0</v>
      </c>
      <c r="J413" s="60">
        <v>3</v>
      </c>
      <c r="K413" s="60">
        <v>0</v>
      </c>
      <c r="L413" s="60">
        <v>0</v>
      </c>
      <c r="M413" s="60">
        <v>0</v>
      </c>
      <c r="N413" s="64">
        <v>0</v>
      </c>
      <c r="O413" s="252" t="e">
        <f>VLOOKUP(D413,'[1]CICLO DE MENUS'!$B$5:$I$60,8,FALSE)*F413</f>
        <v>#N/A</v>
      </c>
    </row>
    <row r="414" spans="1:26" ht="19.5" customHeight="1">
      <c r="A414" s="368"/>
      <c r="B414" s="336"/>
      <c r="C414" s="330"/>
      <c r="D414" s="69" t="s">
        <v>117</v>
      </c>
      <c r="E414" s="19" t="s">
        <v>123</v>
      </c>
      <c r="F414" s="60">
        <v>0.3</v>
      </c>
      <c r="G414" s="60">
        <v>0.3</v>
      </c>
      <c r="H414" s="60">
        <v>0</v>
      </c>
      <c r="I414" s="60">
        <v>0</v>
      </c>
      <c r="J414" s="60">
        <v>0</v>
      </c>
      <c r="K414" s="60">
        <v>0</v>
      </c>
      <c r="L414" s="60">
        <v>7.1999999999999995E-2</v>
      </c>
      <c r="M414" s="60">
        <v>8.9999999999999998E-4</v>
      </c>
      <c r="N414" s="64">
        <v>116.34299999999999</v>
      </c>
      <c r="O414" s="252" t="e">
        <f>VLOOKUP(D414,'[1]CICLO DE MENUS'!$B$5:$I$60,8,FALSE)*F414</f>
        <v>#N/A</v>
      </c>
    </row>
    <row r="415" spans="1:26" ht="15" customHeight="1">
      <c r="A415" s="369" t="s">
        <v>161</v>
      </c>
      <c r="B415" s="334" t="s">
        <v>162</v>
      </c>
      <c r="C415" s="328" t="s">
        <v>54</v>
      </c>
      <c r="D415" s="68" t="s">
        <v>163</v>
      </c>
      <c r="E415" s="19" t="s">
        <v>164</v>
      </c>
      <c r="F415" s="60">
        <v>46</v>
      </c>
      <c r="G415" s="60">
        <v>46</v>
      </c>
      <c r="H415" s="21">
        <v>162.38</v>
      </c>
      <c r="I415" s="21">
        <v>3.0819999999999999</v>
      </c>
      <c r="J415" s="21">
        <v>0.18400000000000002</v>
      </c>
      <c r="K415" s="21">
        <v>36.845999999999997</v>
      </c>
      <c r="L415" s="21">
        <v>4.1399999999999997</v>
      </c>
      <c r="M415" s="21">
        <v>0.36800000000000005</v>
      </c>
      <c r="N415" s="65">
        <v>0.92</v>
      </c>
      <c r="O415" s="252" t="e">
        <f>VLOOKUP(D415,'[1]CICLO DE MENUS'!$B$5:$I$60,8,FALSE)*F415</f>
        <v>#N/A</v>
      </c>
    </row>
    <row r="416" spans="1:26" ht="12" customHeight="1">
      <c r="A416" s="370"/>
      <c r="B416" s="335"/>
      <c r="C416" s="329"/>
      <c r="D416" s="68" t="s">
        <v>117</v>
      </c>
      <c r="E416" s="19" t="s">
        <v>123</v>
      </c>
      <c r="F416" s="21">
        <v>0.5</v>
      </c>
      <c r="G416" s="21">
        <v>0.5</v>
      </c>
      <c r="H416" s="21">
        <v>0</v>
      </c>
      <c r="I416" s="21">
        <v>0</v>
      </c>
      <c r="J416" s="21">
        <v>0</v>
      </c>
      <c r="K416" s="21">
        <v>0</v>
      </c>
      <c r="L416" s="21">
        <v>7.1999999999999995E-2</v>
      </c>
      <c r="M416" s="21">
        <v>8.9999999999999998E-4</v>
      </c>
      <c r="N416" s="64">
        <v>194</v>
      </c>
      <c r="O416" s="252" t="e">
        <f>VLOOKUP(D416,'[1]CICLO DE MENUS'!$B$5:$I$60,8,FALSE)*F416</f>
        <v>#N/A</v>
      </c>
    </row>
    <row r="417" spans="1:15" ht="15.75" customHeight="1">
      <c r="A417" s="371"/>
      <c r="B417" s="336"/>
      <c r="C417" s="341"/>
      <c r="D417" s="68" t="s">
        <v>185</v>
      </c>
      <c r="E417" s="19" t="s">
        <v>186</v>
      </c>
      <c r="F417" s="19">
        <v>3</v>
      </c>
      <c r="G417" s="19">
        <v>3</v>
      </c>
      <c r="H417" s="19">
        <v>27</v>
      </c>
      <c r="I417" s="19">
        <v>0</v>
      </c>
      <c r="J417" s="19">
        <v>3</v>
      </c>
      <c r="K417" s="19">
        <v>0</v>
      </c>
      <c r="L417" s="19">
        <v>0</v>
      </c>
      <c r="M417" s="19">
        <v>0</v>
      </c>
      <c r="N417" s="70">
        <v>0</v>
      </c>
      <c r="O417" s="252" t="e">
        <f>VLOOKUP(D417,'[1]CICLO DE MENUS'!$B$5:$I$60,8,FALSE)*F417</f>
        <v>#N/A</v>
      </c>
    </row>
    <row r="418" spans="1:15" ht="17.25" customHeight="1">
      <c r="A418" s="355" t="s">
        <v>183</v>
      </c>
      <c r="B418" s="334" t="s">
        <v>162</v>
      </c>
      <c r="C418" s="331" t="s">
        <v>70</v>
      </c>
      <c r="D418" s="68" t="s">
        <v>194</v>
      </c>
      <c r="E418" s="19" t="s">
        <v>196</v>
      </c>
      <c r="F418" s="60">
        <v>88</v>
      </c>
      <c r="G418" s="60">
        <v>59.84</v>
      </c>
      <c r="H418" s="60">
        <v>99.334400000000002</v>
      </c>
      <c r="I418" s="60">
        <v>0.71808000000000005</v>
      </c>
      <c r="J418" s="60">
        <v>0.11968000000000002</v>
      </c>
      <c r="K418" s="60">
        <v>23.517119999999998</v>
      </c>
      <c r="L418" s="60">
        <v>4.7872000000000003</v>
      </c>
      <c r="M418" s="60">
        <v>0.23936000000000004</v>
      </c>
      <c r="N418" s="64">
        <v>22.88</v>
      </c>
      <c r="O418" s="252" t="e">
        <f>VLOOKUP(D418,'[1]CICLO DE MENUS'!$B$5:$I$60,8,FALSE)*F418</f>
        <v>#N/A</v>
      </c>
    </row>
    <row r="419" spans="1:15" ht="18" customHeight="1">
      <c r="A419" s="357"/>
      <c r="B419" s="336"/>
      <c r="C419" s="333"/>
      <c r="D419" s="68" t="s">
        <v>185</v>
      </c>
      <c r="E419" s="19" t="s">
        <v>186</v>
      </c>
      <c r="F419" s="60">
        <v>8</v>
      </c>
      <c r="G419" s="60">
        <v>8</v>
      </c>
      <c r="H419" s="60">
        <v>72</v>
      </c>
      <c r="I419" s="60">
        <v>0</v>
      </c>
      <c r="J419" s="60">
        <v>8</v>
      </c>
      <c r="K419" s="60">
        <v>0</v>
      </c>
      <c r="L419" s="60">
        <v>0</v>
      </c>
      <c r="M419" s="60">
        <v>0</v>
      </c>
      <c r="N419" s="64">
        <v>0</v>
      </c>
      <c r="O419" s="252" t="e">
        <f>VLOOKUP(D419,'[1]CICLO DE MENUS'!$B$5:$I$60,8,FALSE)*F419</f>
        <v>#N/A</v>
      </c>
    </row>
    <row r="420" spans="1:15" ht="18.75" customHeight="1">
      <c r="A420" s="334" t="s">
        <v>184</v>
      </c>
      <c r="B420" s="378" t="s">
        <v>167</v>
      </c>
      <c r="C420" s="328" t="s">
        <v>64</v>
      </c>
      <c r="D420" s="68" t="s">
        <v>168</v>
      </c>
      <c r="E420" s="19" t="s">
        <v>169</v>
      </c>
      <c r="F420" s="21">
        <v>81</v>
      </c>
      <c r="G420" s="21">
        <v>64.8</v>
      </c>
      <c r="H420" s="21">
        <v>14.903999999999998</v>
      </c>
      <c r="I420" s="21">
        <v>0.58320000000000005</v>
      </c>
      <c r="J420" s="21">
        <v>6.480000000000001E-2</v>
      </c>
      <c r="K420" s="21">
        <v>2.6567999999999996</v>
      </c>
      <c r="L420" s="21">
        <v>5.831999999999999</v>
      </c>
      <c r="M420" s="21">
        <v>0.32400000000000001</v>
      </c>
      <c r="N420" s="65">
        <v>4.8600000000000003</v>
      </c>
      <c r="O420" s="252" t="e">
        <f>VLOOKUP(D420,'[1]CICLO DE MENUS'!$B$5:$I$60,8,FALSE)*F420</f>
        <v>#N/A</v>
      </c>
    </row>
    <row r="421" spans="1:15">
      <c r="A421" s="335"/>
      <c r="B421" s="379"/>
      <c r="C421" s="329"/>
      <c r="D421" s="68" t="s">
        <v>116</v>
      </c>
      <c r="E421" s="19" t="s">
        <v>122</v>
      </c>
      <c r="F421" s="21">
        <v>3</v>
      </c>
      <c r="G421" s="21">
        <v>2.7</v>
      </c>
      <c r="H421" s="21">
        <v>1.1880000000000002</v>
      </c>
      <c r="I421" s="21">
        <v>6.2100000000000002E-2</v>
      </c>
      <c r="J421" s="21">
        <v>1.6200000000000003E-2</v>
      </c>
      <c r="K421" s="21">
        <v>0.15930000000000002</v>
      </c>
      <c r="L421" s="21">
        <v>2.214</v>
      </c>
      <c r="M421" s="21">
        <v>4.8600000000000004E-2</v>
      </c>
      <c r="N421" s="65">
        <v>1.38</v>
      </c>
      <c r="O421" s="252" t="e">
        <f>VLOOKUP(D421,'[1]CICLO DE MENUS'!$B$5:$I$60,8,FALSE)*F421</f>
        <v>#N/A</v>
      </c>
    </row>
    <row r="422" spans="1:15">
      <c r="A422" s="336"/>
      <c r="B422" s="380"/>
      <c r="C422" s="341"/>
      <c r="D422" s="68" t="s">
        <v>117</v>
      </c>
      <c r="E422" s="19" t="s">
        <v>123</v>
      </c>
      <c r="F422" s="21">
        <v>0.5</v>
      </c>
      <c r="G422" s="21">
        <v>0.5</v>
      </c>
      <c r="H422" s="21">
        <v>0</v>
      </c>
      <c r="I422" s="21">
        <v>0</v>
      </c>
      <c r="J422" s="21">
        <v>0</v>
      </c>
      <c r="K422" s="21">
        <v>0</v>
      </c>
      <c r="L422" s="21">
        <v>7.1999999999999995E-2</v>
      </c>
      <c r="M422" s="21">
        <v>8.9999999999999998E-4</v>
      </c>
      <c r="N422" s="65">
        <v>194</v>
      </c>
      <c r="O422" s="252" t="e">
        <f>VLOOKUP(D422,'[1]CICLO DE MENUS'!$B$5:$I$60,8,FALSE)*F422</f>
        <v>#N/A</v>
      </c>
    </row>
    <row r="423" spans="1:15">
      <c r="A423" s="334" t="s">
        <v>51</v>
      </c>
      <c r="B423" s="334" t="s">
        <v>167</v>
      </c>
      <c r="C423" s="331" t="s">
        <v>57</v>
      </c>
      <c r="D423" s="68" t="s">
        <v>230</v>
      </c>
      <c r="E423" s="19" t="s">
        <v>231</v>
      </c>
      <c r="F423" s="21">
        <v>100</v>
      </c>
      <c r="G423" s="21">
        <v>60</v>
      </c>
      <c r="H423" s="21">
        <v>34.799999999999997</v>
      </c>
      <c r="I423" s="21">
        <v>1.02</v>
      </c>
      <c r="J423" s="21">
        <v>0.06</v>
      </c>
      <c r="K423" s="21">
        <v>7.5</v>
      </c>
      <c r="L423" s="21">
        <v>6</v>
      </c>
      <c r="M423" s="21">
        <v>0.48</v>
      </c>
      <c r="N423" s="56">
        <v>1</v>
      </c>
      <c r="O423" s="252" t="e">
        <f>VLOOKUP(D423,'[1]CICLO DE MENUS'!$B$5:$I$60,8,FALSE)*F423</f>
        <v>#N/A</v>
      </c>
    </row>
    <row r="424" spans="1:15">
      <c r="A424" s="336"/>
      <c r="B424" s="336"/>
      <c r="C424" s="333"/>
      <c r="D424" s="68" t="s">
        <v>176</v>
      </c>
      <c r="E424" s="19" t="s">
        <v>177</v>
      </c>
      <c r="F424" s="21">
        <v>10</v>
      </c>
      <c r="G424" s="21">
        <v>10</v>
      </c>
      <c r="H424" s="21">
        <v>39.700000000000003</v>
      </c>
      <c r="I424" s="21">
        <v>0</v>
      </c>
      <c r="J424" s="21">
        <v>0</v>
      </c>
      <c r="K424" s="21">
        <v>9.93</v>
      </c>
      <c r="L424" s="21">
        <v>0</v>
      </c>
      <c r="M424" s="21">
        <v>0.01</v>
      </c>
      <c r="N424" s="56">
        <v>0</v>
      </c>
      <c r="O424" s="252" t="e">
        <f>VLOOKUP(D424,'[1]CICLO DE MENUS'!$B$5:$I$60,8,FALSE)*F424</f>
        <v>#N/A</v>
      </c>
    </row>
    <row r="425" spans="1:15" ht="24">
      <c r="A425" s="63" t="s">
        <v>52</v>
      </c>
      <c r="B425" s="63" t="s">
        <v>172</v>
      </c>
      <c r="C425" s="351" t="s">
        <v>74</v>
      </c>
      <c r="D425" s="353"/>
      <c r="E425" s="19"/>
      <c r="F425" s="21"/>
      <c r="G425" s="21"/>
      <c r="H425" s="21"/>
      <c r="I425" s="21"/>
      <c r="J425" s="21"/>
      <c r="K425" s="21"/>
      <c r="L425" s="21"/>
      <c r="M425" s="21"/>
      <c r="N425" s="56"/>
      <c r="O425" s="252"/>
    </row>
    <row r="426" spans="1:15">
      <c r="A426" s="63" t="s">
        <v>173</v>
      </c>
      <c r="B426" s="63" t="s">
        <v>174</v>
      </c>
      <c r="C426" s="25" t="s">
        <v>175</v>
      </c>
      <c r="D426" s="68"/>
      <c r="E426" s="19"/>
      <c r="F426" s="21"/>
      <c r="G426" s="21"/>
      <c r="H426" s="21"/>
      <c r="I426" s="21"/>
      <c r="J426" s="21"/>
      <c r="K426" s="21"/>
      <c r="L426" s="21"/>
      <c r="M426" s="21"/>
      <c r="N426" s="56"/>
      <c r="O426" s="252"/>
    </row>
    <row r="427" spans="1:15">
      <c r="A427" s="63" t="s">
        <v>178</v>
      </c>
      <c r="B427" s="63" t="s">
        <v>179</v>
      </c>
      <c r="C427" s="25" t="s">
        <v>180</v>
      </c>
      <c r="D427" s="68"/>
      <c r="E427" s="19"/>
      <c r="F427" s="21"/>
      <c r="G427" s="21"/>
      <c r="H427" s="21"/>
      <c r="I427" s="21"/>
      <c r="J427" s="21"/>
      <c r="K427" s="21"/>
      <c r="L427" s="21"/>
      <c r="M427" s="21"/>
      <c r="N427" s="56"/>
      <c r="O427" s="252"/>
    </row>
    <row r="428" spans="1:15">
      <c r="A428" s="63" t="s">
        <v>182</v>
      </c>
      <c r="B428" s="337" t="s">
        <v>190</v>
      </c>
      <c r="C428" s="338"/>
      <c r="D428" s="339"/>
      <c r="E428" s="19"/>
      <c r="F428" s="21"/>
      <c r="G428" s="21"/>
      <c r="H428" s="21"/>
      <c r="I428" s="21"/>
      <c r="J428" s="21"/>
      <c r="K428" s="21"/>
      <c r="L428" s="21"/>
      <c r="M428" s="21"/>
      <c r="N428" s="56"/>
      <c r="O428" s="252"/>
    </row>
    <row r="429" spans="1:15">
      <c r="A429" s="17"/>
      <c r="B429" s="27"/>
      <c r="C429" s="20"/>
      <c r="D429" s="51"/>
      <c r="E429" s="19"/>
      <c r="F429" s="19"/>
      <c r="G429" s="19"/>
      <c r="H429" s="19"/>
      <c r="I429" s="19"/>
      <c r="J429" s="19"/>
      <c r="K429" s="19"/>
      <c r="L429" s="19"/>
      <c r="M429" s="19"/>
      <c r="N429" s="49"/>
      <c r="O429" s="252"/>
    </row>
    <row r="430" spans="1:15" s="257" customFormat="1">
      <c r="F430" s="264">
        <f>SUM(F404:F424)</f>
        <v>511.20000000000005</v>
      </c>
      <c r="L430" s="258"/>
      <c r="O430" s="259" t="e">
        <f>SUM(O404:O424)</f>
        <v>#N/A</v>
      </c>
    </row>
    <row r="431" spans="1:15">
      <c r="A431" s="345" t="s">
        <v>106</v>
      </c>
      <c r="B431" s="345"/>
      <c r="C431" s="345"/>
      <c r="D431" s="345"/>
      <c r="E431" s="345"/>
      <c r="F431" s="345"/>
      <c r="G431" s="22"/>
      <c r="H431" s="268">
        <f>SUM(H404:H429)</f>
        <v>631.13869999999997</v>
      </c>
      <c r="I431" s="268">
        <f t="shared" ref="I431:N431" si="8">SUM(I403:I429)</f>
        <v>24.566100000000002</v>
      </c>
      <c r="J431" s="268">
        <f t="shared" si="8"/>
        <v>19.663230000000002</v>
      </c>
      <c r="K431" s="268">
        <f t="shared" si="8"/>
        <v>87.520710000000008</v>
      </c>
      <c r="L431" s="268">
        <f t="shared" si="8"/>
        <v>52.735299999999995</v>
      </c>
      <c r="M431" s="268">
        <f t="shared" si="8"/>
        <v>2.59382</v>
      </c>
      <c r="N431" s="268">
        <f t="shared" si="8"/>
        <v>780.72799999999995</v>
      </c>
    </row>
    <row r="432" spans="1:15">
      <c r="A432" s="345" t="s">
        <v>107</v>
      </c>
      <c r="B432" s="345"/>
      <c r="C432" s="345"/>
      <c r="D432" s="345"/>
      <c r="E432" s="345"/>
      <c r="F432" s="345"/>
      <c r="G432" s="22"/>
      <c r="H432" s="60">
        <v>1994</v>
      </c>
      <c r="I432" s="60">
        <v>69.8</v>
      </c>
      <c r="J432" s="60">
        <v>66.5</v>
      </c>
      <c r="K432" s="60">
        <v>279.2</v>
      </c>
      <c r="L432" s="60">
        <v>1100</v>
      </c>
      <c r="M432" s="61">
        <v>8.6999999999999993</v>
      </c>
      <c r="N432" s="61">
        <v>1500</v>
      </c>
    </row>
    <row r="433" spans="1:26">
      <c r="A433" s="345" t="s">
        <v>108</v>
      </c>
      <c r="B433" s="345"/>
      <c r="C433" s="345"/>
      <c r="D433" s="345"/>
      <c r="E433" s="345"/>
      <c r="F433" s="345"/>
      <c r="G433" s="22"/>
      <c r="H433" s="71">
        <v>0.32042662988966902</v>
      </c>
      <c r="I433" s="71">
        <v>0.36787249283667628</v>
      </c>
      <c r="J433" s="71">
        <v>0.30036135338345871</v>
      </c>
      <c r="K433" s="71">
        <v>0.31388578080229229</v>
      </c>
      <c r="L433" s="71">
        <v>5.0142999999999986E-2</v>
      </c>
      <c r="M433" s="72">
        <v>0.30660000000000004</v>
      </c>
      <c r="N433" s="72">
        <v>0.52513199999999993</v>
      </c>
    </row>
    <row r="434" spans="1:26" s="23" customFormat="1">
      <c r="O434" s="238"/>
    </row>
    <row r="435" spans="1:26">
      <c r="A435" s="346" t="s">
        <v>109</v>
      </c>
      <c r="B435" s="346"/>
      <c r="C435" s="346"/>
      <c r="D435" s="347"/>
      <c r="E435" s="351" t="s">
        <v>562</v>
      </c>
      <c r="F435" s="352"/>
      <c r="G435" s="352"/>
      <c r="H435" s="352"/>
      <c r="I435" s="352"/>
      <c r="J435" s="352"/>
      <c r="K435" s="352"/>
      <c r="L435" s="352"/>
      <c r="M435" s="352"/>
      <c r="N435" s="353"/>
    </row>
    <row r="436" spans="1:26" ht="7.5" customHeight="1">
      <c r="A436" s="23"/>
      <c r="B436" s="23"/>
      <c r="C436" s="23"/>
      <c r="D436" s="18"/>
      <c r="E436" s="18"/>
      <c r="F436" s="18"/>
      <c r="G436" s="18"/>
      <c r="H436" s="18"/>
      <c r="I436" s="18"/>
      <c r="J436" s="18"/>
      <c r="K436" s="18"/>
      <c r="L436" s="18"/>
      <c r="M436" s="18"/>
    </row>
    <row r="437" spans="1:26" ht="42" customHeight="1">
      <c r="A437" s="23" t="s">
        <v>36</v>
      </c>
      <c r="B437" s="354"/>
      <c r="C437" s="354"/>
      <c r="D437" s="354"/>
      <c r="E437" s="354"/>
      <c r="F437" s="354"/>
      <c r="H437" s="346" t="s">
        <v>37</v>
      </c>
      <c r="I437" s="346"/>
      <c r="J437" s="347"/>
      <c r="K437" s="348">
        <v>1088304193</v>
      </c>
      <c r="L437" s="348"/>
      <c r="M437" s="348"/>
      <c r="N437" s="348"/>
    </row>
    <row r="438" spans="1:26">
      <c r="A438" s="23"/>
      <c r="B438" s="18"/>
      <c r="C438" s="18"/>
      <c r="D438" s="18"/>
      <c r="E438" s="18"/>
      <c r="F438" s="18"/>
      <c r="H438" s="23"/>
      <c r="I438" s="23"/>
      <c r="J438" s="23"/>
      <c r="K438" s="73"/>
      <c r="L438" s="73"/>
      <c r="M438" s="73"/>
      <c r="N438" s="73"/>
    </row>
    <row r="440" spans="1:26" s="13" customFormat="1">
      <c r="A440" s="358" t="s">
        <v>89</v>
      </c>
      <c r="B440" s="358"/>
      <c r="C440" s="358"/>
      <c r="D440" s="358"/>
      <c r="E440" s="358"/>
      <c r="F440" s="358"/>
      <c r="G440" s="358"/>
      <c r="H440" s="358"/>
      <c r="I440" s="358"/>
      <c r="J440" s="358"/>
      <c r="K440" s="358"/>
      <c r="L440" s="358"/>
      <c r="O440" s="245"/>
    </row>
    <row r="441" spans="1:26" s="13" customFormat="1">
      <c r="A441" s="3"/>
      <c r="B441" s="3"/>
      <c r="C441" s="3"/>
      <c r="D441" s="3"/>
      <c r="E441" s="3"/>
      <c r="F441" s="3"/>
      <c r="G441" s="3"/>
      <c r="H441" s="3"/>
      <c r="I441" s="3"/>
      <c r="J441" s="3"/>
      <c r="K441" s="3"/>
      <c r="L441" s="3"/>
      <c r="O441" s="245"/>
    </row>
    <row r="442" spans="1:26" s="13" customFormat="1">
      <c r="A442" s="310" t="s">
        <v>1</v>
      </c>
      <c r="B442" s="310"/>
      <c r="C442" s="319" t="s">
        <v>39</v>
      </c>
      <c r="D442" s="319"/>
      <c r="E442" s="319"/>
      <c r="F442" s="319"/>
      <c r="G442" s="319"/>
      <c r="H442" s="319"/>
      <c r="I442" s="319"/>
      <c r="J442" s="319"/>
      <c r="K442" s="319"/>
      <c r="L442" s="319"/>
      <c r="O442" s="245"/>
    </row>
    <row r="443" spans="1:26" s="13" customFormat="1" ht="7.5" customHeight="1">
      <c r="A443" s="4"/>
      <c r="B443" s="4"/>
      <c r="C443" s="3"/>
      <c r="D443" s="3"/>
      <c r="E443" s="3"/>
      <c r="F443" s="3"/>
      <c r="G443" s="3"/>
      <c r="H443" s="3"/>
      <c r="I443" s="3"/>
      <c r="J443" s="3"/>
      <c r="K443" s="3"/>
      <c r="L443" s="3"/>
      <c r="O443" s="245"/>
    </row>
    <row r="444" spans="1:26" s="13" customFormat="1">
      <c r="A444" s="310" t="s">
        <v>5</v>
      </c>
      <c r="B444" s="310"/>
      <c r="C444" s="5" t="s">
        <v>537</v>
      </c>
      <c r="D444" s="3"/>
      <c r="E444" s="3"/>
      <c r="F444" s="3"/>
      <c r="G444" s="3"/>
      <c r="H444" s="3"/>
      <c r="I444" s="3"/>
      <c r="J444" s="3"/>
      <c r="K444" s="3"/>
      <c r="L444" s="3"/>
      <c r="O444" s="245"/>
    </row>
    <row r="445" spans="1:26" s="15" customFormat="1" ht="6.75" customHeight="1">
      <c r="A445" s="4"/>
      <c r="B445" s="6"/>
      <c r="C445" s="6"/>
      <c r="D445" s="6"/>
      <c r="E445" s="6"/>
      <c r="F445" s="6"/>
      <c r="G445" s="6"/>
      <c r="H445" s="6"/>
      <c r="I445" s="6"/>
      <c r="J445" s="6"/>
      <c r="K445" s="4"/>
      <c r="L445" s="4"/>
      <c r="M445" s="14"/>
      <c r="N445" s="14"/>
      <c r="O445" s="238"/>
      <c r="P445" s="14"/>
      <c r="Q445" s="23"/>
      <c r="R445" s="23"/>
      <c r="S445" s="23"/>
      <c r="T445" s="23"/>
      <c r="U445" s="23"/>
      <c r="V445" s="23"/>
      <c r="W445" s="23"/>
      <c r="X445" s="23"/>
      <c r="Y445" s="23"/>
      <c r="Z445" s="23"/>
    </row>
    <row r="446" spans="1:26" s="15" customFormat="1">
      <c r="A446" s="4" t="s">
        <v>6</v>
      </c>
      <c r="B446" s="4"/>
      <c r="C446" s="319" t="s">
        <v>536</v>
      </c>
      <c r="D446" s="319"/>
      <c r="E446" s="14"/>
      <c r="F446" s="14"/>
      <c r="G446" s="23"/>
      <c r="H446" s="23"/>
      <c r="I446" s="23"/>
      <c r="J446" s="23"/>
      <c r="K446" s="23"/>
      <c r="L446" s="23"/>
      <c r="M446" s="23"/>
      <c r="N446" s="23"/>
      <c r="O446" s="238"/>
      <c r="P446" s="23"/>
    </row>
    <row r="447" spans="1:26" s="15" customFormat="1" ht="9" customHeight="1">
      <c r="A447" s="4"/>
      <c r="B447" s="6"/>
      <c r="C447" s="6"/>
      <c r="D447" s="6"/>
      <c r="E447" s="6"/>
      <c r="F447" s="6"/>
      <c r="G447" s="6"/>
      <c r="H447" s="6"/>
      <c r="I447" s="6"/>
      <c r="J447" s="6"/>
      <c r="K447" s="4"/>
      <c r="L447" s="4"/>
      <c r="M447" s="14"/>
      <c r="N447" s="14"/>
      <c r="O447" s="238"/>
      <c r="P447" s="14"/>
      <c r="Q447" s="23"/>
      <c r="R447" s="23"/>
      <c r="S447" s="23"/>
      <c r="T447" s="23"/>
      <c r="U447" s="23"/>
      <c r="V447" s="23"/>
      <c r="W447" s="23"/>
      <c r="X447" s="23"/>
      <c r="Y447" s="23"/>
      <c r="Z447" s="23"/>
    </row>
    <row r="448" spans="1:26" s="15" customFormat="1">
      <c r="A448" s="310" t="s">
        <v>7</v>
      </c>
      <c r="B448" s="310"/>
      <c r="C448" s="319" t="s">
        <v>44</v>
      </c>
      <c r="D448" s="319"/>
      <c r="E448" s="6"/>
      <c r="F448" s="6"/>
      <c r="G448" s="6"/>
      <c r="H448" s="6"/>
      <c r="I448" s="6"/>
      <c r="J448" s="6"/>
      <c r="K448" s="4"/>
      <c r="L448" s="4"/>
      <c r="M448" s="14"/>
      <c r="N448" s="14"/>
      <c r="O448" s="238"/>
      <c r="P448" s="14"/>
      <c r="Q448" s="23"/>
      <c r="R448" s="23"/>
      <c r="S448" s="23"/>
      <c r="T448" s="23"/>
      <c r="U448" s="23"/>
      <c r="V448" s="23"/>
      <c r="W448" s="23"/>
      <c r="X448" s="23"/>
      <c r="Y448" s="23"/>
      <c r="Z448" s="23"/>
    </row>
    <row r="449" spans="1:26" s="15" customFormat="1" ht="9" customHeight="1">
      <c r="A449" s="4"/>
      <c r="B449" s="6"/>
      <c r="C449" s="6"/>
      <c r="D449" s="6"/>
      <c r="E449" s="6"/>
      <c r="F449" s="6"/>
      <c r="G449" s="6"/>
      <c r="H449" s="6"/>
      <c r="I449" s="6"/>
      <c r="J449" s="6"/>
      <c r="K449" s="4"/>
      <c r="L449" s="4"/>
      <c r="M449" s="14"/>
      <c r="N449" s="14"/>
      <c r="O449" s="238"/>
      <c r="P449" s="14"/>
      <c r="Q449" s="23"/>
      <c r="R449" s="23"/>
      <c r="S449" s="23"/>
      <c r="T449" s="23"/>
      <c r="U449" s="23"/>
      <c r="V449" s="23"/>
      <c r="W449" s="23"/>
      <c r="X449" s="23"/>
      <c r="Y449" s="23"/>
      <c r="Z449" s="23"/>
    </row>
    <row r="450" spans="1:26" s="15" customFormat="1">
      <c r="A450" s="321" t="s">
        <v>8</v>
      </c>
      <c r="B450" s="321"/>
      <c r="C450" s="26" t="s">
        <v>45</v>
      </c>
      <c r="D450" s="23"/>
      <c r="E450" s="23"/>
      <c r="F450" s="23"/>
      <c r="G450" s="23"/>
      <c r="H450" s="23"/>
      <c r="I450" s="23"/>
      <c r="O450" s="238"/>
    </row>
    <row r="451" spans="1:26" s="15" customFormat="1" ht="8.25" customHeight="1">
      <c r="A451" s="4"/>
      <c r="B451" s="6"/>
      <c r="C451" s="6"/>
      <c r="D451" s="6"/>
      <c r="E451" s="6"/>
      <c r="F451" s="6"/>
      <c r="G451" s="6"/>
      <c r="H451" s="6"/>
      <c r="I451" s="6"/>
      <c r="J451" s="6"/>
      <c r="K451" s="4"/>
      <c r="L451" s="4"/>
      <c r="M451" s="14"/>
      <c r="N451" s="14"/>
      <c r="O451" s="238"/>
      <c r="P451" s="14"/>
      <c r="Q451" s="23"/>
      <c r="R451" s="23"/>
      <c r="S451" s="23"/>
      <c r="T451" s="23"/>
      <c r="U451" s="23"/>
      <c r="V451" s="23"/>
      <c r="W451" s="23"/>
      <c r="X451" s="23"/>
      <c r="Y451" s="23"/>
      <c r="Z451" s="23"/>
    </row>
    <row r="452" spans="1:26" s="15" customFormat="1">
      <c r="A452" s="16" t="s">
        <v>90</v>
      </c>
      <c r="B452" s="322" t="s">
        <v>307</v>
      </c>
      <c r="C452" s="322"/>
      <c r="D452" s="6"/>
      <c r="E452" s="6"/>
      <c r="F452" s="6"/>
      <c r="G452" s="6"/>
      <c r="H452" s="6"/>
      <c r="I452" s="6" t="s">
        <v>211</v>
      </c>
      <c r="J452" s="6"/>
      <c r="K452" s="4"/>
      <c r="L452" s="4"/>
      <c r="M452" s="14"/>
      <c r="N452" s="14"/>
      <c r="O452" s="238"/>
      <c r="P452" s="14"/>
      <c r="Q452" s="23"/>
      <c r="R452" s="23"/>
      <c r="S452" s="23"/>
      <c r="T452" s="23"/>
      <c r="U452" s="23"/>
      <c r="V452" s="23"/>
      <c r="W452" s="23"/>
      <c r="X452" s="23"/>
      <c r="Y452" s="23"/>
      <c r="Z452" s="23"/>
    </row>
    <row r="453" spans="1:26" s="15" customFormat="1" ht="8.25" customHeight="1">
      <c r="A453" s="4"/>
      <c r="B453" s="6"/>
      <c r="C453" s="6"/>
      <c r="D453" s="6"/>
      <c r="E453" s="6"/>
      <c r="F453" s="6"/>
      <c r="G453" s="6"/>
      <c r="H453" s="6"/>
      <c r="I453" s="6"/>
      <c r="J453" s="6"/>
      <c r="K453" s="4"/>
      <c r="L453" s="4"/>
      <c r="M453" s="14"/>
      <c r="N453" s="14"/>
      <c r="O453" s="238"/>
      <c r="P453" s="14"/>
      <c r="Q453" s="23"/>
      <c r="R453" s="23"/>
      <c r="S453" s="23"/>
      <c r="T453" s="23"/>
      <c r="U453" s="23"/>
      <c r="V453" s="23"/>
      <c r="W453" s="23"/>
      <c r="X453" s="23"/>
      <c r="Y453" s="23"/>
      <c r="Z453" s="23"/>
    </row>
    <row r="454" spans="1:26">
      <c r="A454" s="7" t="s">
        <v>91</v>
      </c>
      <c r="B454" s="5">
        <v>9</v>
      </c>
      <c r="C454" s="7"/>
      <c r="D454" s="7"/>
      <c r="E454" s="7"/>
      <c r="F454" s="7"/>
      <c r="G454" s="7"/>
      <c r="H454" s="7"/>
      <c r="I454" s="7"/>
      <c r="J454" s="7"/>
      <c r="K454" s="7"/>
      <c r="L454" s="7"/>
    </row>
    <row r="455" spans="1:26" s="15" customFormat="1">
      <c r="A455" s="4"/>
      <c r="B455" s="6"/>
      <c r="C455" s="6"/>
      <c r="D455" s="6"/>
      <c r="E455" s="6"/>
      <c r="F455" s="6"/>
      <c r="G455" s="6"/>
      <c r="H455" s="6"/>
      <c r="I455" s="6"/>
      <c r="J455" s="6"/>
      <c r="K455" s="4"/>
      <c r="L455" s="4"/>
      <c r="M455" s="14"/>
      <c r="N455" s="14"/>
      <c r="O455" s="238"/>
      <c r="P455" s="14"/>
      <c r="Q455" s="23"/>
      <c r="R455" s="23"/>
      <c r="S455" s="23"/>
      <c r="T455" s="23"/>
      <c r="U455" s="23"/>
      <c r="V455" s="23"/>
      <c r="W455" s="23"/>
      <c r="X455" s="23"/>
      <c r="Y455" s="23"/>
      <c r="Z455" s="23"/>
    </row>
    <row r="456" spans="1:26">
      <c r="A456" s="340" t="s">
        <v>38</v>
      </c>
      <c r="B456" s="340" t="s">
        <v>92</v>
      </c>
      <c r="C456" s="340" t="s">
        <v>93</v>
      </c>
      <c r="D456" s="340" t="s">
        <v>94</v>
      </c>
      <c r="E456" s="340" t="s">
        <v>95</v>
      </c>
      <c r="F456" s="340" t="s">
        <v>96</v>
      </c>
      <c r="G456" s="340" t="s">
        <v>97</v>
      </c>
      <c r="H456" s="340" t="s">
        <v>98</v>
      </c>
      <c r="I456" s="340"/>
      <c r="J456" s="340"/>
      <c r="K456" s="340"/>
      <c r="L456" s="340"/>
      <c r="M456" s="340"/>
      <c r="N456" s="340"/>
      <c r="O456" s="252"/>
    </row>
    <row r="457" spans="1:26" ht="30">
      <c r="A457" s="340"/>
      <c r="B457" s="340"/>
      <c r="C457" s="340"/>
      <c r="D457" s="340"/>
      <c r="E457" s="340"/>
      <c r="F457" s="340"/>
      <c r="G457" s="340"/>
      <c r="H457" s="29" t="s">
        <v>99</v>
      </c>
      <c r="I457" s="29" t="s">
        <v>100</v>
      </c>
      <c r="J457" s="29" t="s">
        <v>101</v>
      </c>
      <c r="K457" s="29" t="s">
        <v>102</v>
      </c>
      <c r="L457" s="29" t="s">
        <v>103</v>
      </c>
      <c r="M457" s="29" t="s">
        <v>104</v>
      </c>
      <c r="N457" s="29" t="s">
        <v>105</v>
      </c>
      <c r="O457" s="253" t="s">
        <v>529</v>
      </c>
    </row>
    <row r="458" spans="1:26" ht="24">
      <c r="A458" s="334" t="s">
        <v>191</v>
      </c>
      <c r="B458" s="334" t="s">
        <v>192</v>
      </c>
      <c r="C458" s="328" t="s">
        <v>139</v>
      </c>
      <c r="D458" s="50" t="s">
        <v>212</v>
      </c>
      <c r="E458" s="19" t="s">
        <v>213</v>
      </c>
      <c r="F458" s="60">
        <v>40</v>
      </c>
      <c r="G458" s="60">
        <v>40</v>
      </c>
      <c r="H458" s="60">
        <v>148.4</v>
      </c>
      <c r="I458" s="60">
        <v>5.2</v>
      </c>
      <c r="J458" s="60">
        <v>0.56000000000000005</v>
      </c>
      <c r="K458" s="60">
        <v>29.92</v>
      </c>
      <c r="L458" s="60">
        <v>8.4</v>
      </c>
      <c r="M458" s="60">
        <v>0.4</v>
      </c>
      <c r="N458" s="64">
        <v>2</v>
      </c>
      <c r="O458" s="252" t="e">
        <f>VLOOKUP(D458,'[1]CICLO DE MENUS'!$B$5:$I$60,8,FALSE)*F458</f>
        <v>#N/A</v>
      </c>
    </row>
    <row r="459" spans="1:26" ht="24">
      <c r="A459" s="335"/>
      <c r="B459" s="335"/>
      <c r="C459" s="329"/>
      <c r="D459" s="50" t="s">
        <v>153</v>
      </c>
      <c r="E459" s="19" t="s">
        <v>118</v>
      </c>
      <c r="F459" s="60">
        <v>20</v>
      </c>
      <c r="G459" s="60">
        <v>20</v>
      </c>
      <c r="H459" s="60">
        <v>16</v>
      </c>
      <c r="I459" s="60">
        <v>0.44</v>
      </c>
      <c r="J459" s="60">
        <v>0.02</v>
      </c>
      <c r="K459" s="60">
        <v>3.38</v>
      </c>
      <c r="L459" s="60">
        <v>2.4</v>
      </c>
      <c r="M459" s="60">
        <v>0.16</v>
      </c>
      <c r="N459" s="64">
        <v>1.2</v>
      </c>
      <c r="O459" s="252" t="e">
        <f>VLOOKUP(D459,'[1]CICLO DE MENUS'!$B$5:$I$60,8,FALSE)*F459</f>
        <v>#N/A</v>
      </c>
    </row>
    <row r="460" spans="1:26">
      <c r="A460" s="335"/>
      <c r="B460" s="335"/>
      <c r="C460" s="329"/>
      <c r="D460" s="50" t="s">
        <v>113</v>
      </c>
      <c r="E460" s="19" t="s">
        <v>119</v>
      </c>
      <c r="F460" s="60">
        <v>11.8</v>
      </c>
      <c r="G460" s="60">
        <v>10.030000000000001</v>
      </c>
      <c r="H460" s="60">
        <v>4.7141000000000011</v>
      </c>
      <c r="I460" s="60">
        <v>7.0209999999999995E-2</v>
      </c>
      <c r="J460" s="60">
        <v>1.0030000000000001E-2</v>
      </c>
      <c r="K460" s="60">
        <v>0.95285000000000009</v>
      </c>
      <c r="L460" s="60">
        <v>2.7081000000000004</v>
      </c>
      <c r="M460" s="60">
        <v>4.0120000000000003E-2</v>
      </c>
      <c r="N460" s="64">
        <v>4.13</v>
      </c>
      <c r="O460" s="252" t="e">
        <f>VLOOKUP(D460,'[1]CICLO DE MENUS'!$B$5:$I$60,8,FALSE)*F460</f>
        <v>#N/A</v>
      </c>
    </row>
    <row r="461" spans="1:26">
      <c r="A461" s="335"/>
      <c r="B461" s="335"/>
      <c r="C461" s="329"/>
      <c r="D461" s="50" t="s">
        <v>114</v>
      </c>
      <c r="E461" s="19" t="s">
        <v>120</v>
      </c>
      <c r="F461" s="60">
        <v>6.3</v>
      </c>
      <c r="G461" s="60">
        <v>5.9850000000000003</v>
      </c>
      <c r="H461" s="60">
        <v>2.3940000000000001</v>
      </c>
      <c r="I461" s="60">
        <v>8.3789999999999989E-2</v>
      </c>
      <c r="J461" s="60">
        <v>5.9850000000000007E-3</v>
      </c>
      <c r="K461" s="60">
        <v>0.46084500000000006</v>
      </c>
      <c r="L461" s="60">
        <v>1.4364000000000001</v>
      </c>
      <c r="M461" s="60">
        <v>1.7955000000000002E-2</v>
      </c>
      <c r="N461" s="64">
        <v>0.252</v>
      </c>
      <c r="O461" s="252" t="e">
        <f>VLOOKUP(D461,'[1]CICLO DE MENUS'!$B$5:$I$60,8,FALSE)*F461</f>
        <v>#N/A</v>
      </c>
    </row>
    <row r="462" spans="1:26">
      <c r="A462" s="335"/>
      <c r="B462" s="335"/>
      <c r="C462" s="329"/>
      <c r="D462" s="50" t="s">
        <v>208</v>
      </c>
      <c r="E462" s="19" t="s">
        <v>210</v>
      </c>
      <c r="F462" s="60">
        <v>6.7</v>
      </c>
      <c r="G462" s="60">
        <v>6.03</v>
      </c>
      <c r="H462" s="60">
        <v>2.5929000000000002</v>
      </c>
      <c r="I462" s="60">
        <v>0.12662999999999999</v>
      </c>
      <c r="J462" s="60">
        <v>0</v>
      </c>
      <c r="K462" s="60">
        <v>0.43416000000000005</v>
      </c>
      <c r="L462" s="60">
        <v>2.4120000000000004</v>
      </c>
      <c r="M462" s="60">
        <v>6.0299999999999999E-2</v>
      </c>
      <c r="N462" s="64">
        <v>0.40200000000000002</v>
      </c>
      <c r="O462" s="252" t="e">
        <f>VLOOKUP(D462,'[1]CICLO DE MENUS'!$B$5:$I$60,8,FALSE)*F462</f>
        <v>#N/A</v>
      </c>
    </row>
    <row r="463" spans="1:26">
      <c r="A463" s="335"/>
      <c r="B463" s="335"/>
      <c r="C463" s="329"/>
      <c r="D463" s="50" t="s">
        <v>116</v>
      </c>
      <c r="E463" s="19" t="s">
        <v>122</v>
      </c>
      <c r="F463" s="60">
        <v>2.2000000000000002</v>
      </c>
      <c r="G463" s="60">
        <v>1.9800000000000002</v>
      </c>
      <c r="H463" s="60">
        <v>0.87120000000000009</v>
      </c>
      <c r="I463" s="60">
        <v>4.5540000000000004E-2</v>
      </c>
      <c r="J463" s="60">
        <v>1.1880000000000002E-2</v>
      </c>
      <c r="K463" s="60">
        <v>0.11682000000000002</v>
      </c>
      <c r="L463" s="60">
        <v>1.6236000000000002</v>
      </c>
      <c r="M463" s="60">
        <v>3.5640000000000005E-2</v>
      </c>
      <c r="N463" s="64">
        <v>1.012</v>
      </c>
      <c r="O463" s="252" t="e">
        <f>VLOOKUP(D463,'[1]CICLO DE MENUS'!$B$5:$I$60,8,FALSE)*F463</f>
        <v>#N/A</v>
      </c>
    </row>
    <row r="464" spans="1:26">
      <c r="A464" s="335"/>
      <c r="B464" s="335"/>
      <c r="C464" s="329"/>
      <c r="D464" s="50" t="s">
        <v>117</v>
      </c>
      <c r="E464" s="19" t="s">
        <v>123</v>
      </c>
      <c r="F464" s="60">
        <v>0.5</v>
      </c>
      <c r="G464" s="60">
        <v>0.5</v>
      </c>
      <c r="H464" s="60">
        <v>0</v>
      </c>
      <c r="I464" s="60">
        <v>0</v>
      </c>
      <c r="J464" s="60">
        <v>0</v>
      </c>
      <c r="K464" s="60">
        <v>0</v>
      </c>
      <c r="L464" s="60">
        <v>0.12</v>
      </c>
      <c r="M464" s="60">
        <v>1.5E-3</v>
      </c>
      <c r="N464" s="64">
        <v>193.905</v>
      </c>
      <c r="O464" s="252" t="e">
        <f>VLOOKUP(D464,'[1]CICLO DE MENUS'!$B$5:$I$60,8,FALSE)*F464</f>
        <v>#N/A</v>
      </c>
    </row>
    <row r="465" spans="1:15">
      <c r="A465" s="334" t="s">
        <v>47</v>
      </c>
      <c r="B465" s="334" t="s">
        <v>155</v>
      </c>
      <c r="C465" s="328" t="s">
        <v>519</v>
      </c>
      <c r="D465" s="50" t="s">
        <v>197</v>
      </c>
      <c r="E465" s="19" t="s">
        <v>198</v>
      </c>
      <c r="F465" s="60">
        <v>90</v>
      </c>
      <c r="G465" s="60">
        <v>83.7</v>
      </c>
      <c r="H465" s="60">
        <v>138.94200000000001</v>
      </c>
      <c r="I465" s="60">
        <v>17.325900000000001</v>
      </c>
      <c r="J465" s="60">
        <v>7.7004000000000001</v>
      </c>
      <c r="K465" s="60">
        <v>8.3699999999999997E-2</v>
      </c>
      <c r="L465" s="60">
        <v>9.2070000000000007</v>
      </c>
      <c r="M465" s="60">
        <v>0.58589999999999998</v>
      </c>
      <c r="N465" s="61">
        <v>52.731000000000002</v>
      </c>
      <c r="O465" s="252" t="e">
        <f>VLOOKUP(D465,'[1]CICLO DE MENUS'!$B$5:$I$60,8,FALSE)*F465</f>
        <v>#N/A</v>
      </c>
    </row>
    <row r="466" spans="1:15">
      <c r="A466" s="335"/>
      <c r="B466" s="335"/>
      <c r="C466" s="329"/>
      <c r="D466" s="50" t="s">
        <v>115</v>
      </c>
      <c r="E466" s="19" t="s">
        <v>121</v>
      </c>
      <c r="F466" s="21">
        <v>1.1000000000000001</v>
      </c>
      <c r="G466" s="21">
        <v>1.0450000000000002</v>
      </c>
      <c r="H466" s="21">
        <v>1.5048000000000001</v>
      </c>
      <c r="I466" s="21">
        <v>4.9115000000000013E-2</v>
      </c>
      <c r="J466" s="21">
        <v>3.1350000000000006E-3</v>
      </c>
      <c r="K466" s="21">
        <v>0.30618500000000004</v>
      </c>
      <c r="L466" s="21">
        <v>0.41800000000000004</v>
      </c>
      <c r="M466" s="21">
        <v>1.3585000000000003E-2</v>
      </c>
      <c r="N466" s="65">
        <v>0.20900000000000002</v>
      </c>
      <c r="O466" s="252" t="e">
        <f>VLOOKUP(D466,'[1]CICLO DE MENUS'!$B$5:$I$60,8,FALSE)*F466</f>
        <v>#N/A</v>
      </c>
    </row>
    <row r="467" spans="1:15">
      <c r="A467" s="335"/>
      <c r="B467" s="335"/>
      <c r="C467" s="329"/>
      <c r="D467" s="50" t="s">
        <v>117</v>
      </c>
      <c r="E467" s="19" t="s">
        <v>123</v>
      </c>
      <c r="F467" s="21">
        <v>0.3</v>
      </c>
      <c r="G467" s="21">
        <v>0.3</v>
      </c>
      <c r="H467" s="21">
        <v>0</v>
      </c>
      <c r="I467" s="21">
        <v>0</v>
      </c>
      <c r="J467" s="21">
        <v>0</v>
      </c>
      <c r="K467" s="21">
        <v>0</v>
      </c>
      <c r="L467" s="21">
        <v>7.1999999999999995E-2</v>
      </c>
      <c r="M467" s="21">
        <v>8.9999999999999998E-4</v>
      </c>
      <c r="N467" s="65">
        <v>116.34299999999999</v>
      </c>
      <c r="O467" s="252" t="e">
        <f>VLOOKUP(D467,'[1]CICLO DE MENUS'!$B$5:$I$60,8,FALSE)*F467</f>
        <v>#N/A</v>
      </c>
    </row>
    <row r="468" spans="1:15">
      <c r="A468" s="336"/>
      <c r="B468" s="336"/>
      <c r="C468" s="341"/>
      <c r="D468" s="50" t="s">
        <v>185</v>
      </c>
      <c r="E468" s="19" t="s">
        <v>186</v>
      </c>
      <c r="F468" s="21">
        <v>2</v>
      </c>
      <c r="G468" s="21">
        <v>2</v>
      </c>
      <c r="H468" s="21">
        <v>18</v>
      </c>
      <c r="I468" s="21">
        <v>0</v>
      </c>
      <c r="J468" s="21">
        <v>2</v>
      </c>
      <c r="K468" s="21">
        <v>0</v>
      </c>
      <c r="L468" s="21">
        <v>0</v>
      </c>
      <c r="M468" s="21">
        <v>0</v>
      </c>
      <c r="N468" s="65">
        <v>0</v>
      </c>
      <c r="O468" s="252" t="e">
        <f>VLOOKUP(D468,'[1]CICLO DE MENUS'!$B$5:$I$60,8,FALSE)*F468</f>
        <v>#N/A</v>
      </c>
    </row>
    <row r="469" spans="1:15">
      <c r="A469" s="334" t="s">
        <v>161</v>
      </c>
      <c r="B469" s="334" t="s">
        <v>162</v>
      </c>
      <c r="C469" s="328" t="s">
        <v>55</v>
      </c>
      <c r="D469" s="50" t="s">
        <v>163</v>
      </c>
      <c r="E469" s="19" t="s">
        <v>164</v>
      </c>
      <c r="F469" s="60">
        <v>40</v>
      </c>
      <c r="G469" s="60">
        <v>40</v>
      </c>
      <c r="H469" s="60">
        <v>141.19999999999999</v>
      </c>
      <c r="I469" s="60">
        <v>2.68</v>
      </c>
      <c r="J469" s="60">
        <v>0.16</v>
      </c>
      <c r="K469" s="60">
        <v>32.04</v>
      </c>
      <c r="L469" s="60">
        <v>3.6</v>
      </c>
      <c r="M469" s="60">
        <v>0.32</v>
      </c>
      <c r="N469" s="64">
        <v>0.8</v>
      </c>
      <c r="O469" s="252" t="e">
        <f>VLOOKUP(D469,'[1]CICLO DE MENUS'!$B$5:$I$60,8,FALSE)*F469</f>
        <v>#N/A</v>
      </c>
    </row>
    <row r="470" spans="1:15">
      <c r="A470" s="335"/>
      <c r="B470" s="335"/>
      <c r="C470" s="329"/>
      <c r="D470" s="50" t="s">
        <v>113</v>
      </c>
      <c r="E470" s="19" t="s">
        <v>119</v>
      </c>
      <c r="F470" s="60">
        <v>7</v>
      </c>
      <c r="G470" s="60">
        <v>5.95</v>
      </c>
      <c r="H470" s="60">
        <v>2.7965000000000004</v>
      </c>
      <c r="I470" s="60">
        <v>4.165E-2</v>
      </c>
      <c r="J470" s="60">
        <v>5.9500000000000004E-3</v>
      </c>
      <c r="K470" s="60">
        <v>0.56525000000000003</v>
      </c>
      <c r="L470" s="60">
        <v>1.6065</v>
      </c>
      <c r="M470" s="60">
        <v>2.3800000000000002E-2</v>
      </c>
      <c r="N470" s="64">
        <v>2.4500000000000002</v>
      </c>
      <c r="O470" s="252" t="e">
        <f>VLOOKUP(D470,'[1]CICLO DE MENUS'!$B$5:$I$60,8,FALSE)*F470</f>
        <v>#N/A</v>
      </c>
    </row>
    <row r="471" spans="1:15">
      <c r="A471" s="335"/>
      <c r="B471" s="335"/>
      <c r="C471" s="329"/>
      <c r="D471" s="50" t="s">
        <v>115</v>
      </c>
      <c r="E471" s="19" t="s">
        <v>121</v>
      </c>
      <c r="F471" s="60">
        <v>0.5</v>
      </c>
      <c r="G471" s="60">
        <v>0.47499999999999998</v>
      </c>
      <c r="H471" s="60">
        <v>0.68399999999999994</v>
      </c>
      <c r="I471" s="60">
        <v>2.2324999999999998E-2</v>
      </c>
      <c r="J471" s="60">
        <v>1.4249999999999998E-3</v>
      </c>
      <c r="K471" s="60">
        <v>0.13917499999999999</v>
      </c>
      <c r="L471" s="60">
        <v>0.19</v>
      </c>
      <c r="M471" s="60">
        <v>6.1749999999999991E-3</v>
      </c>
      <c r="N471" s="64">
        <v>9.5000000000000001E-2</v>
      </c>
      <c r="O471" s="252" t="e">
        <f>VLOOKUP(D471,'[1]CICLO DE MENUS'!$B$5:$I$60,8,FALSE)*F471</f>
        <v>#N/A</v>
      </c>
    </row>
    <row r="472" spans="1:15">
      <c r="A472" s="335"/>
      <c r="B472" s="335"/>
      <c r="C472" s="329"/>
      <c r="D472" s="50" t="s">
        <v>117</v>
      </c>
      <c r="E472" s="19" t="s">
        <v>123</v>
      </c>
      <c r="F472" s="60">
        <v>0.5</v>
      </c>
      <c r="G472" s="60">
        <v>0.5</v>
      </c>
      <c r="H472" s="60">
        <v>0</v>
      </c>
      <c r="I472" s="60">
        <v>0</v>
      </c>
      <c r="J472" s="60">
        <v>0</v>
      </c>
      <c r="K472" s="60">
        <v>0</v>
      </c>
      <c r="L472" s="60">
        <v>0.12</v>
      </c>
      <c r="M472" s="60">
        <v>1.5E-3</v>
      </c>
      <c r="N472" s="64">
        <v>193.905</v>
      </c>
      <c r="O472" s="252" t="e">
        <f>VLOOKUP(D472,'[1]CICLO DE MENUS'!$B$5:$I$60,8,FALSE)*F472</f>
        <v>#N/A</v>
      </c>
    </row>
    <row r="473" spans="1:15">
      <c r="A473" s="336"/>
      <c r="B473" s="336"/>
      <c r="C473" s="341"/>
      <c r="D473" s="50" t="s">
        <v>185</v>
      </c>
      <c r="E473" s="19" t="s">
        <v>186</v>
      </c>
      <c r="F473" s="19">
        <v>3</v>
      </c>
      <c r="G473" s="19">
        <v>3</v>
      </c>
      <c r="H473" s="19">
        <v>27</v>
      </c>
      <c r="I473" s="19">
        <v>0</v>
      </c>
      <c r="J473" s="19">
        <v>3</v>
      </c>
      <c r="K473" s="19">
        <v>0</v>
      </c>
      <c r="L473" s="19">
        <v>0</v>
      </c>
      <c r="M473" s="19">
        <v>0</v>
      </c>
      <c r="N473" s="70">
        <v>0</v>
      </c>
      <c r="O473" s="252" t="e">
        <f>VLOOKUP(D473,'[1]CICLO DE MENUS'!$B$5:$I$60,8,FALSE)*F473</f>
        <v>#N/A</v>
      </c>
    </row>
    <row r="474" spans="1:15" ht="21.75" customHeight="1">
      <c r="A474" s="334" t="s">
        <v>183</v>
      </c>
      <c r="B474" s="334" t="s">
        <v>162</v>
      </c>
      <c r="C474" s="328" t="s">
        <v>518</v>
      </c>
      <c r="D474" s="50" t="s">
        <v>153</v>
      </c>
      <c r="E474" s="19" t="s">
        <v>118</v>
      </c>
      <c r="F474" s="60">
        <v>60</v>
      </c>
      <c r="G474" s="60">
        <v>60</v>
      </c>
      <c r="H474" s="60">
        <v>48</v>
      </c>
      <c r="I474" s="60">
        <v>1.32</v>
      </c>
      <c r="J474" s="60">
        <v>0.06</v>
      </c>
      <c r="K474" s="60">
        <v>10.139999999999999</v>
      </c>
      <c r="L474" s="60">
        <v>7.2</v>
      </c>
      <c r="M474" s="60">
        <v>0.48</v>
      </c>
      <c r="N474" s="64">
        <v>3.6</v>
      </c>
      <c r="O474" s="252" t="e">
        <f>VLOOKUP(D474,'[1]CICLO DE MENUS'!$B$5:$I$60,8,FALSE)*F474</f>
        <v>#N/A</v>
      </c>
    </row>
    <row r="475" spans="1:15" ht="18.75" customHeight="1">
      <c r="A475" s="335"/>
      <c r="B475" s="335"/>
      <c r="C475" s="329"/>
      <c r="D475" s="50" t="s">
        <v>154</v>
      </c>
      <c r="E475" s="19" t="s">
        <v>160</v>
      </c>
      <c r="F475" s="60">
        <v>7</v>
      </c>
      <c r="G475" s="60">
        <v>7</v>
      </c>
      <c r="H475" s="60">
        <v>34.93</v>
      </c>
      <c r="I475" s="60">
        <v>1.841</v>
      </c>
      <c r="J475" s="60">
        <v>1.8620000000000001</v>
      </c>
      <c r="K475" s="60">
        <v>2.6880000000000002</v>
      </c>
      <c r="L475" s="60">
        <v>65.8</v>
      </c>
      <c r="M475" s="60">
        <v>3.5000000000000003E-2</v>
      </c>
      <c r="N475" s="64">
        <v>25.83</v>
      </c>
      <c r="O475" s="252" t="e">
        <f>VLOOKUP(D475,'[1]CICLO DE MENUS'!$B$5:$I$60,8,FALSE)*F475</f>
        <v>#N/A</v>
      </c>
    </row>
    <row r="476" spans="1:15">
      <c r="A476" s="335"/>
      <c r="B476" s="335"/>
      <c r="C476" s="329"/>
      <c r="D476" s="50" t="s">
        <v>115</v>
      </c>
      <c r="E476" s="19" t="s">
        <v>121</v>
      </c>
      <c r="F476" s="60">
        <v>1.1000000000000001</v>
      </c>
      <c r="G476" s="60">
        <v>1.0450000000000002</v>
      </c>
      <c r="H476" s="60">
        <v>1.5048000000000001</v>
      </c>
      <c r="I476" s="60">
        <v>4.9115000000000013E-2</v>
      </c>
      <c r="J476" s="60">
        <v>3.1350000000000006E-3</v>
      </c>
      <c r="K476" s="60">
        <v>0.30618500000000004</v>
      </c>
      <c r="L476" s="60">
        <v>0.41800000000000004</v>
      </c>
      <c r="M476" s="60">
        <v>1.3585000000000003E-2</v>
      </c>
      <c r="N476" s="64">
        <v>0.20900000000000002</v>
      </c>
      <c r="O476" s="252" t="e">
        <f>VLOOKUP(D476,'[1]CICLO DE MENUS'!$B$5:$I$60,8,FALSE)*F476</f>
        <v>#N/A</v>
      </c>
    </row>
    <row r="477" spans="1:15">
      <c r="A477" s="335"/>
      <c r="B477" s="335"/>
      <c r="C477" s="329"/>
      <c r="D477" s="50" t="s">
        <v>116</v>
      </c>
      <c r="E477" s="19" t="s">
        <v>122</v>
      </c>
      <c r="F477" s="60">
        <v>2</v>
      </c>
      <c r="G477" s="60">
        <v>1.8</v>
      </c>
      <c r="H477" s="60">
        <v>0.79200000000000004</v>
      </c>
      <c r="I477" s="60">
        <v>4.1399999999999999E-2</v>
      </c>
      <c r="J477" s="60">
        <v>1.0800000000000001E-2</v>
      </c>
      <c r="K477" s="60">
        <v>0.10620000000000002</v>
      </c>
      <c r="L477" s="60">
        <v>1.476</v>
      </c>
      <c r="M477" s="60">
        <v>3.2400000000000005E-2</v>
      </c>
      <c r="N477" s="64">
        <v>0.92</v>
      </c>
      <c r="O477" s="252" t="e">
        <f>VLOOKUP(D477,'[1]CICLO DE MENUS'!$B$5:$I$60,8,FALSE)*F477</f>
        <v>#N/A</v>
      </c>
    </row>
    <row r="478" spans="1:15" ht="15" customHeight="1">
      <c r="A478" s="355" t="s">
        <v>184</v>
      </c>
      <c r="B478" s="326" t="s">
        <v>167</v>
      </c>
      <c r="C478" s="331" t="s">
        <v>58</v>
      </c>
      <c r="D478" s="50" t="s">
        <v>201</v>
      </c>
      <c r="E478" s="19" t="s">
        <v>202</v>
      </c>
      <c r="F478" s="60">
        <v>60</v>
      </c>
      <c r="G478" s="60">
        <v>45</v>
      </c>
      <c r="H478" s="60">
        <v>6.3</v>
      </c>
      <c r="I478" s="60">
        <v>0.22500000000000001</v>
      </c>
      <c r="J478" s="60">
        <v>4.4999999999999998E-2</v>
      </c>
      <c r="K478" s="60">
        <v>1.0349999999999999</v>
      </c>
      <c r="L478" s="60">
        <v>8.1</v>
      </c>
      <c r="M478" s="60">
        <v>0.13500000000000001</v>
      </c>
      <c r="N478" s="64">
        <v>1.2</v>
      </c>
      <c r="O478" s="252" t="e">
        <f>VLOOKUP(D478,'[1]CICLO DE MENUS'!$B$5:$I$60,8,FALSE)*F478</f>
        <v>#N/A</v>
      </c>
    </row>
    <row r="479" spans="1:15">
      <c r="A479" s="356"/>
      <c r="B479" s="327"/>
      <c r="C479" s="332"/>
      <c r="D479" s="28" t="s">
        <v>168</v>
      </c>
      <c r="E479" s="19" t="s">
        <v>169</v>
      </c>
      <c r="F479" s="60">
        <v>25</v>
      </c>
      <c r="G479" s="60">
        <v>20</v>
      </c>
      <c r="H479" s="60">
        <v>4.5999999999999996</v>
      </c>
      <c r="I479" s="60">
        <v>0.18</v>
      </c>
      <c r="J479" s="60">
        <v>0.02</v>
      </c>
      <c r="K479" s="60">
        <v>0.82</v>
      </c>
      <c r="L479" s="60">
        <v>1.8</v>
      </c>
      <c r="M479" s="60">
        <v>0.1</v>
      </c>
      <c r="N479" s="64">
        <v>1.5</v>
      </c>
      <c r="O479" s="252" t="e">
        <f>VLOOKUP(D479,'[1]CICLO DE MENUS'!$B$5:$I$60,8,FALSE)*F479</f>
        <v>#N/A</v>
      </c>
    </row>
    <row r="480" spans="1:15">
      <c r="A480" s="356"/>
      <c r="B480" s="327"/>
      <c r="C480" s="332"/>
      <c r="D480" s="28" t="s">
        <v>116</v>
      </c>
      <c r="E480" s="19" t="s">
        <v>122</v>
      </c>
      <c r="F480" s="60">
        <v>2</v>
      </c>
      <c r="G480" s="60">
        <v>1.8</v>
      </c>
      <c r="H480" s="60">
        <v>0.79200000000000004</v>
      </c>
      <c r="I480" s="60">
        <v>4.1399999999999999E-2</v>
      </c>
      <c r="J480" s="60">
        <v>1.0800000000000001E-2</v>
      </c>
      <c r="K480" s="60">
        <v>0.10620000000000002</v>
      </c>
      <c r="L480" s="60">
        <v>1.476</v>
      </c>
      <c r="M480" s="60">
        <v>3.2400000000000005E-2</v>
      </c>
      <c r="N480" s="64">
        <v>0.92</v>
      </c>
      <c r="O480" s="252" t="e">
        <f>VLOOKUP(D480,'[1]CICLO DE MENUS'!$B$5:$I$60,8,FALSE)*F480</f>
        <v>#N/A</v>
      </c>
    </row>
    <row r="481" spans="1:15">
      <c r="A481" s="357"/>
      <c r="B481" s="330"/>
      <c r="C481" s="333"/>
      <c r="D481" s="28" t="s">
        <v>189</v>
      </c>
      <c r="E481" s="19" t="s">
        <v>188</v>
      </c>
      <c r="F481" s="60">
        <v>2</v>
      </c>
      <c r="G481" s="60">
        <v>1</v>
      </c>
      <c r="H481" s="60">
        <v>0.44</v>
      </c>
      <c r="I481" s="60">
        <v>3.0000000000000001E-3</v>
      </c>
      <c r="J481" s="60">
        <v>3.0000000000000001E-3</v>
      </c>
      <c r="K481" s="60">
        <v>9.3000000000000013E-2</v>
      </c>
      <c r="L481" s="60">
        <v>0.19</v>
      </c>
      <c r="M481" s="60">
        <v>5.0000000000000001E-3</v>
      </c>
      <c r="N481" s="64">
        <v>0.08</v>
      </c>
      <c r="O481" s="252" t="e">
        <f>VLOOKUP(D481,'[1]CICLO DE MENUS'!$B$5:$I$60,8,FALSE)*F481</f>
        <v>#N/A</v>
      </c>
    </row>
    <row r="482" spans="1:15">
      <c r="A482" s="334" t="s">
        <v>51</v>
      </c>
      <c r="B482" s="334" t="s">
        <v>167</v>
      </c>
      <c r="C482" s="328" t="s">
        <v>76</v>
      </c>
      <c r="D482" s="57" t="s">
        <v>232</v>
      </c>
      <c r="E482" s="19" t="s">
        <v>233</v>
      </c>
      <c r="F482" s="21">
        <v>100</v>
      </c>
      <c r="G482" s="21">
        <v>60</v>
      </c>
      <c r="H482" s="21">
        <v>24.6</v>
      </c>
      <c r="I482" s="21">
        <v>0.42</v>
      </c>
      <c r="J482" s="21">
        <v>0.18</v>
      </c>
      <c r="K482" s="21">
        <v>5.28</v>
      </c>
      <c r="L482" s="21">
        <v>19.8</v>
      </c>
      <c r="M482" s="21">
        <v>0.78</v>
      </c>
      <c r="N482" s="56">
        <v>2</v>
      </c>
      <c r="O482" s="252" t="e">
        <f>VLOOKUP(D482,'[1]CICLO DE MENUS'!$B$5:$I$60,8,FALSE)*F482</f>
        <v>#N/A</v>
      </c>
    </row>
    <row r="483" spans="1:15">
      <c r="A483" s="336"/>
      <c r="B483" s="336"/>
      <c r="C483" s="341"/>
      <c r="D483" s="57" t="s">
        <v>224</v>
      </c>
      <c r="E483" s="19" t="s">
        <v>225</v>
      </c>
      <c r="F483" s="21">
        <v>8</v>
      </c>
      <c r="G483" s="21">
        <v>8</v>
      </c>
      <c r="H483" s="21">
        <v>29.12</v>
      </c>
      <c r="I483" s="21">
        <v>4.8000000000000001E-2</v>
      </c>
      <c r="J483" s="21">
        <v>8.0000000000000002E-3</v>
      </c>
      <c r="K483" s="21">
        <v>7.2160000000000002</v>
      </c>
      <c r="L483" s="21">
        <v>3.36</v>
      </c>
      <c r="M483" s="21">
        <v>0.39200000000000002</v>
      </c>
      <c r="N483" s="56">
        <v>3.12</v>
      </c>
      <c r="O483" s="252" t="e">
        <f>VLOOKUP(D483,'[1]CICLO DE MENUS'!$B$5:$I$60,8,FALSE)*F483</f>
        <v>#N/A</v>
      </c>
    </row>
    <row r="484" spans="1:15" ht="24">
      <c r="A484" s="63" t="s">
        <v>52</v>
      </c>
      <c r="B484" s="63" t="s">
        <v>172</v>
      </c>
      <c r="C484" s="351" t="s">
        <v>130</v>
      </c>
      <c r="D484" s="353"/>
      <c r="E484" s="19"/>
      <c r="F484" s="19"/>
      <c r="G484" s="19"/>
      <c r="H484" s="19"/>
      <c r="I484" s="19"/>
      <c r="J484" s="19"/>
      <c r="K484" s="19"/>
      <c r="L484" s="19"/>
      <c r="M484" s="19"/>
      <c r="N484" s="49"/>
      <c r="O484" s="252"/>
    </row>
    <row r="485" spans="1:15">
      <c r="A485" s="63" t="s">
        <v>173</v>
      </c>
      <c r="B485" s="63" t="s">
        <v>174</v>
      </c>
      <c r="C485" s="55" t="s">
        <v>175</v>
      </c>
      <c r="D485" s="51"/>
      <c r="E485" s="19"/>
      <c r="F485" s="19"/>
      <c r="G485" s="19"/>
      <c r="H485" s="19"/>
      <c r="I485" s="19"/>
      <c r="J485" s="19"/>
      <c r="K485" s="19"/>
      <c r="L485" s="19"/>
      <c r="M485" s="19"/>
      <c r="N485" s="49"/>
      <c r="O485" s="252"/>
    </row>
    <row r="486" spans="1:15">
      <c r="A486" s="63" t="s">
        <v>178</v>
      </c>
      <c r="B486" s="63" t="s">
        <v>179</v>
      </c>
      <c r="C486" s="55" t="s">
        <v>180</v>
      </c>
      <c r="D486" s="51"/>
      <c r="E486" s="19"/>
      <c r="F486" s="19"/>
      <c r="G486" s="19"/>
      <c r="H486" s="19"/>
      <c r="I486" s="19"/>
      <c r="J486" s="19"/>
      <c r="K486" s="19"/>
      <c r="L486" s="19"/>
      <c r="M486" s="19"/>
      <c r="N486" s="49"/>
      <c r="O486" s="252"/>
    </row>
    <row r="487" spans="1:15">
      <c r="A487" s="63" t="s">
        <v>182</v>
      </c>
      <c r="B487" s="337" t="s">
        <v>190</v>
      </c>
      <c r="C487" s="338"/>
      <c r="D487" s="339"/>
      <c r="E487" s="19"/>
      <c r="F487" s="19"/>
      <c r="G487" s="19"/>
      <c r="H487" s="19"/>
      <c r="I487" s="19"/>
      <c r="J487" s="19"/>
      <c r="K487" s="19"/>
      <c r="L487" s="19"/>
      <c r="M487" s="19"/>
      <c r="N487" s="49"/>
      <c r="O487" s="252"/>
    </row>
    <row r="488" spans="1:15">
      <c r="A488" s="27"/>
      <c r="B488" s="27"/>
      <c r="C488" s="28"/>
      <c r="D488" s="51"/>
      <c r="E488" s="19"/>
      <c r="F488" s="19"/>
      <c r="G488" s="19"/>
      <c r="H488" s="19"/>
      <c r="I488" s="19"/>
      <c r="J488" s="19"/>
      <c r="K488" s="19"/>
      <c r="L488" s="19"/>
      <c r="M488" s="19"/>
      <c r="N488" s="49"/>
      <c r="O488" s="252"/>
    </row>
    <row r="489" spans="1:15" s="257" customFormat="1">
      <c r="A489" s="265"/>
      <c r="B489" s="265"/>
      <c r="C489" s="265"/>
      <c r="D489" s="265"/>
      <c r="E489" s="265"/>
      <c r="F489" s="276">
        <f>SUM(F458:F483)</f>
        <v>499</v>
      </c>
      <c r="G489" s="265"/>
      <c r="H489" s="265"/>
      <c r="I489" s="265"/>
      <c r="J489" s="265"/>
      <c r="K489" s="265"/>
      <c r="L489" s="267"/>
      <c r="M489" s="265"/>
      <c r="N489" s="265"/>
      <c r="O489" s="259" t="e">
        <f>SUM(O458:O483)</f>
        <v>#N/A</v>
      </c>
    </row>
    <row r="490" spans="1:15">
      <c r="A490" s="365" t="s">
        <v>106</v>
      </c>
      <c r="B490" s="365"/>
      <c r="C490" s="365"/>
      <c r="D490" s="365"/>
      <c r="E490" s="365"/>
      <c r="F490" s="365"/>
      <c r="G490" s="19"/>
      <c r="H490" s="268">
        <f>SUM(H462:H488)</f>
        <v>484.67020000000002</v>
      </c>
      <c r="I490" s="268">
        <f t="shared" ref="I490:N490" si="9">SUM(I462:I488)</f>
        <v>24.460075000000003</v>
      </c>
      <c r="J490" s="268">
        <f t="shared" si="9"/>
        <v>15.085524999999999</v>
      </c>
      <c r="K490" s="268">
        <f t="shared" si="9"/>
        <v>61.475875000000009</v>
      </c>
      <c r="L490" s="268">
        <f t="shared" si="9"/>
        <v>128.98910000000001</v>
      </c>
      <c r="M490" s="268">
        <f t="shared" si="9"/>
        <v>3.0546849999999997</v>
      </c>
      <c r="N490" s="268">
        <f t="shared" si="9"/>
        <v>601.23099999999999</v>
      </c>
    </row>
    <row r="491" spans="1:15">
      <c r="A491" s="365" t="s">
        <v>107</v>
      </c>
      <c r="B491" s="365"/>
      <c r="C491" s="365"/>
      <c r="D491" s="365"/>
      <c r="E491" s="365"/>
      <c r="F491" s="365"/>
      <c r="G491" s="19"/>
      <c r="H491" s="60">
        <v>1994</v>
      </c>
      <c r="I491" s="60">
        <v>69.8</v>
      </c>
      <c r="J491" s="60">
        <v>66.5</v>
      </c>
      <c r="K491" s="60">
        <v>279.2</v>
      </c>
      <c r="L491" s="60">
        <v>1100</v>
      </c>
      <c r="M491" s="61">
        <v>8.6999999999999993</v>
      </c>
      <c r="N491" s="61">
        <v>1500</v>
      </c>
    </row>
    <row r="492" spans="1:15">
      <c r="A492" s="365" t="s">
        <v>108</v>
      </c>
      <c r="B492" s="365"/>
      <c r="C492" s="365"/>
      <c r="D492" s="365"/>
      <c r="E492" s="365"/>
      <c r="F492" s="365"/>
      <c r="G492" s="19"/>
      <c r="H492" s="71">
        <v>0.34361328986960882</v>
      </c>
      <c r="I492" s="71">
        <v>0.46778861031518637</v>
      </c>
      <c r="J492" s="71">
        <v>0.26782646616541356</v>
      </c>
      <c r="K492" s="71">
        <v>0.34473524355300855</v>
      </c>
      <c r="L492" s="71">
        <v>0.17420881818181819</v>
      </c>
      <c r="M492" s="72">
        <v>0.43635977011494254</v>
      </c>
      <c r="N492" s="72">
        <v>0.44886133333333333</v>
      </c>
    </row>
    <row r="493" spans="1:15" s="23" customFormat="1">
      <c r="O493" s="238"/>
    </row>
    <row r="494" spans="1:15">
      <c r="A494" s="346" t="s">
        <v>109</v>
      </c>
      <c r="B494" s="346"/>
      <c r="C494" s="346"/>
      <c r="D494" s="347"/>
      <c r="E494" s="351" t="s">
        <v>562</v>
      </c>
      <c r="F494" s="352"/>
      <c r="G494" s="352"/>
      <c r="H494" s="352"/>
      <c r="I494" s="352"/>
      <c r="J494" s="352"/>
      <c r="K494" s="352"/>
      <c r="L494" s="352"/>
      <c r="M494" s="352"/>
      <c r="N494" s="353"/>
    </row>
    <row r="495" spans="1:15" ht="7.5" customHeight="1">
      <c r="A495" s="23"/>
      <c r="B495" s="23"/>
      <c r="C495" s="23"/>
      <c r="D495" s="18"/>
      <c r="E495" s="18"/>
      <c r="F495" s="18"/>
      <c r="G495" s="18"/>
      <c r="H495" s="18"/>
      <c r="I495" s="18"/>
      <c r="J495" s="18"/>
      <c r="K495" s="18"/>
      <c r="L495" s="18"/>
      <c r="M495" s="18"/>
    </row>
    <row r="496" spans="1:15" ht="42" customHeight="1">
      <c r="A496" s="23" t="s">
        <v>36</v>
      </c>
      <c r="B496" s="354"/>
      <c r="C496" s="354"/>
      <c r="D496" s="354"/>
      <c r="E496" s="354"/>
      <c r="F496" s="354"/>
      <c r="H496" s="346" t="s">
        <v>37</v>
      </c>
      <c r="I496" s="346"/>
      <c r="J496" s="347"/>
      <c r="K496" s="348">
        <v>1088304193</v>
      </c>
      <c r="L496" s="348"/>
      <c r="M496" s="348"/>
      <c r="N496" s="348"/>
    </row>
    <row r="501" spans="1:26" s="13" customFormat="1">
      <c r="A501" s="358" t="s">
        <v>89</v>
      </c>
      <c r="B501" s="358"/>
      <c r="C501" s="358"/>
      <c r="D501" s="358"/>
      <c r="E501" s="358"/>
      <c r="F501" s="358"/>
      <c r="G501" s="358"/>
      <c r="H501" s="358"/>
      <c r="I501" s="358"/>
      <c r="J501" s="358"/>
      <c r="K501" s="358"/>
      <c r="L501" s="358"/>
      <c r="O501" s="245"/>
    </row>
    <row r="502" spans="1:26" s="13" customFormat="1">
      <c r="A502" s="3"/>
      <c r="B502" s="3"/>
      <c r="C502" s="3"/>
      <c r="D502" s="3"/>
      <c r="E502" s="3"/>
      <c r="F502" s="3"/>
      <c r="G502" s="3"/>
      <c r="H502" s="3"/>
      <c r="I502" s="3"/>
      <c r="J502" s="3"/>
      <c r="K502" s="3"/>
      <c r="L502" s="3"/>
      <c r="O502" s="245"/>
    </row>
    <row r="503" spans="1:26" s="13" customFormat="1">
      <c r="A503" s="310" t="s">
        <v>1</v>
      </c>
      <c r="B503" s="310"/>
      <c r="C503" s="319" t="s">
        <v>39</v>
      </c>
      <c r="D503" s="319"/>
      <c r="E503" s="319"/>
      <c r="F503" s="319"/>
      <c r="G503" s="319"/>
      <c r="H503" s="319"/>
      <c r="I503" s="319"/>
      <c r="J503" s="319"/>
      <c r="K503" s="319"/>
      <c r="L503" s="319"/>
      <c r="O503" s="245"/>
    </row>
    <row r="504" spans="1:26" s="13" customFormat="1" ht="7.5" customHeight="1">
      <c r="A504" s="4"/>
      <c r="B504" s="4"/>
      <c r="C504" s="3"/>
      <c r="D504" s="3"/>
      <c r="E504" s="3"/>
      <c r="F504" s="3"/>
      <c r="G504" s="3"/>
      <c r="H504" s="3"/>
      <c r="I504" s="3"/>
      <c r="J504" s="3"/>
      <c r="K504" s="3"/>
      <c r="L504" s="3"/>
      <c r="O504" s="245"/>
    </row>
    <row r="505" spans="1:26" s="13" customFormat="1">
      <c r="A505" s="310" t="s">
        <v>5</v>
      </c>
      <c r="B505" s="310"/>
      <c r="C505" s="5" t="s">
        <v>537</v>
      </c>
      <c r="D505" s="3"/>
      <c r="E505" s="3"/>
      <c r="F505" s="3"/>
      <c r="G505" s="3"/>
      <c r="H505" s="3"/>
      <c r="I505" s="3"/>
      <c r="J505" s="3"/>
      <c r="K505" s="3"/>
      <c r="L505" s="3"/>
      <c r="O505" s="245"/>
    </row>
    <row r="506" spans="1:26" s="15" customFormat="1" ht="6.75" customHeight="1">
      <c r="A506" s="4"/>
      <c r="B506" s="6"/>
      <c r="C506" s="6"/>
      <c r="D506" s="6"/>
      <c r="E506" s="6"/>
      <c r="F506" s="6"/>
      <c r="G506" s="6"/>
      <c r="H506" s="6"/>
      <c r="I506" s="6"/>
      <c r="J506" s="6"/>
      <c r="K506" s="4"/>
      <c r="L506" s="4"/>
      <c r="M506" s="14"/>
      <c r="N506" s="14"/>
      <c r="O506" s="238"/>
      <c r="P506" s="14"/>
      <c r="Q506" s="23"/>
      <c r="R506" s="23"/>
      <c r="S506" s="23"/>
      <c r="T506" s="23"/>
      <c r="U506" s="23"/>
      <c r="V506" s="23"/>
      <c r="W506" s="23"/>
      <c r="X506" s="23"/>
      <c r="Y506" s="23"/>
      <c r="Z506" s="23"/>
    </row>
    <row r="507" spans="1:26" s="15" customFormat="1">
      <c r="A507" s="4" t="s">
        <v>6</v>
      </c>
      <c r="B507" s="4"/>
      <c r="C507" s="319" t="s">
        <v>536</v>
      </c>
      <c r="D507" s="319"/>
      <c r="E507" s="14"/>
      <c r="F507" s="14"/>
      <c r="G507" s="23"/>
      <c r="H507" s="23"/>
      <c r="I507" s="23"/>
      <c r="J507" s="23"/>
      <c r="K507" s="23"/>
      <c r="L507" s="23"/>
      <c r="M507" s="23"/>
      <c r="N507" s="23"/>
      <c r="O507" s="238"/>
      <c r="P507" s="23"/>
    </row>
    <row r="508" spans="1:26" s="15" customFormat="1" ht="9" customHeight="1">
      <c r="A508" s="4"/>
      <c r="B508" s="6"/>
      <c r="C508" s="6"/>
      <c r="D508" s="6"/>
      <c r="E508" s="6"/>
      <c r="F508" s="6"/>
      <c r="G508" s="6"/>
      <c r="H508" s="6"/>
      <c r="I508" s="6"/>
      <c r="J508" s="6"/>
      <c r="K508" s="4"/>
      <c r="L508" s="4"/>
      <c r="M508" s="14"/>
      <c r="N508" s="14"/>
      <c r="O508" s="238"/>
      <c r="P508" s="14"/>
      <c r="Q508" s="23"/>
      <c r="R508" s="23"/>
      <c r="S508" s="23"/>
      <c r="T508" s="23"/>
      <c r="U508" s="23"/>
      <c r="V508" s="23"/>
      <c r="W508" s="23"/>
      <c r="X508" s="23"/>
      <c r="Y508" s="23"/>
      <c r="Z508" s="23"/>
    </row>
    <row r="509" spans="1:26" s="15" customFormat="1">
      <c r="A509" s="310" t="s">
        <v>7</v>
      </c>
      <c r="B509" s="310"/>
      <c r="C509" s="319" t="s">
        <v>44</v>
      </c>
      <c r="D509" s="319"/>
      <c r="E509" s="6"/>
      <c r="F509" s="6"/>
      <c r="G509" s="6"/>
      <c r="H509" s="6"/>
      <c r="I509" s="6"/>
      <c r="J509" s="6"/>
      <c r="K509" s="4"/>
      <c r="L509" s="4"/>
      <c r="M509" s="14"/>
      <c r="N509" s="14"/>
      <c r="O509" s="238"/>
      <c r="P509" s="14"/>
      <c r="Q509" s="23"/>
      <c r="R509" s="23"/>
      <c r="S509" s="23"/>
      <c r="T509" s="23"/>
      <c r="U509" s="23"/>
      <c r="V509" s="23"/>
      <c r="W509" s="23"/>
      <c r="X509" s="23"/>
      <c r="Y509" s="23"/>
      <c r="Z509" s="23"/>
    </row>
    <row r="510" spans="1:26" s="15" customFormat="1" ht="9" customHeight="1">
      <c r="A510" s="4"/>
      <c r="B510" s="6"/>
      <c r="C510" s="6"/>
      <c r="D510" s="6"/>
      <c r="E510" s="6"/>
      <c r="F510" s="6"/>
      <c r="G510" s="6"/>
      <c r="H510" s="6"/>
      <c r="I510" s="6"/>
      <c r="J510" s="6"/>
      <c r="K510" s="4"/>
      <c r="L510" s="4"/>
      <c r="M510" s="14"/>
      <c r="N510" s="14"/>
      <c r="O510" s="238"/>
      <c r="P510" s="14"/>
      <c r="Q510" s="23"/>
      <c r="R510" s="23"/>
      <c r="S510" s="23"/>
      <c r="T510" s="23"/>
      <c r="U510" s="23"/>
      <c r="V510" s="23"/>
      <c r="W510" s="23"/>
      <c r="X510" s="23"/>
      <c r="Y510" s="23"/>
      <c r="Z510" s="23"/>
    </row>
    <row r="511" spans="1:26" s="15" customFormat="1">
      <c r="A511" s="321" t="s">
        <v>8</v>
      </c>
      <c r="B511" s="321"/>
      <c r="C511" s="26" t="s">
        <v>45</v>
      </c>
      <c r="D511" s="23"/>
      <c r="E511" s="23"/>
      <c r="F511" s="23"/>
      <c r="G511" s="23"/>
      <c r="H511" s="23"/>
      <c r="I511" s="23"/>
      <c r="O511" s="238"/>
    </row>
    <row r="512" spans="1:26" s="15" customFormat="1" ht="8.25" customHeight="1">
      <c r="A512" s="4"/>
      <c r="B512" s="6"/>
      <c r="C512" s="6"/>
      <c r="D512" s="6"/>
      <c r="E512" s="6"/>
      <c r="F512" s="6"/>
      <c r="G512" s="6"/>
      <c r="H512" s="6"/>
      <c r="I512" s="6"/>
      <c r="J512" s="6"/>
      <c r="K512" s="4"/>
      <c r="L512" s="4"/>
      <c r="M512" s="14"/>
      <c r="N512" s="14"/>
      <c r="O512" s="238"/>
      <c r="P512" s="14"/>
      <c r="Q512" s="23"/>
      <c r="R512" s="23"/>
      <c r="S512" s="23"/>
      <c r="T512" s="23"/>
      <c r="U512" s="23"/>
      <c r="V512" s="23"/>
      <c r="W512" s="23"/>
      <c r="X512" s="23"/>
      <c r="Y512" s="23"/>
      <c r="Z512" s="23"/>
    </row>
    <row r="513" spans="1:26" s="15" customFormat="1">
      <c r="A513" s="16" t="s">
        <v>90</v>
      </c>
      <c r="B513" s="322" t="s">
        <v>307</v>
      </c>
      <c r="C513" s="322"/>
      <c r="D513" s="6"/>
      <c r="E513" s="6"/>
      <c r="F513" s="6"/>
      <c r="G513" s="6"/>
      <c r="H513" s="6"/>
      <c r="I513" s="6"/>
      <c r="J513" s="6"/>
      <c r="K513" s="4"/>
      <c r="L513" s="4"/>
      <c r="M513" s="14"/>
      <c r="N513" s="14"/>
      <c r="O513" s="238"/>
      <c r="P513" s="14"/>
      <c r="Q513" s="23"/>
      <c r="R513" s="23"/>
      <c r="S513" s="23"/>
      <c r="T513" s="23"/>
      <c r="U513" s="23"/>
      <c r="V513" s="23"/>
      <c r="W513" s="23"/>
      <c r="X513" s="23"/>
      <c r="Y513" s="23"/>
      <c r="Z513" s="23"/>
    </row>
    <row r="514" spans="1:26" s="15" customFormat="1" ht="8.25" customHeight="1">
      <c r="A514" s="4"/>
      <c r="B514" s="6"/>
      <c r="C514" s="6"/>
      <c r="D514" s="6"/>
      <c r="E514" s="6"/>
      <c r="F514" s="6"/>
      <c r="G514" s="6"/>
      <c r="H514" s="6"/>
      <c r="I514" s="6"/>
      <c r="J514" s="6"/>
      <c r="K514" s="4"/>
      <c r="L514" s="4"/>
      <c r="M514" s="14"/>
      <c r="N514" s="14"/>
      <c r="O514" s="238"/>
      <c r="P514" s="14"/>
      <c r="Q514" s="23"/>
      <c r="R514" s="23"/>
      <c r="S514" s="23"/>
      <c r="T514" s="23"/>
      <c r="U514" s="23"/>
      <c r="V514" s="23"/>
      <c r="W514" s="23"/>
      <c r="X514" s="23"/>
      <c r="Y514" s="23"/>
      <c r="Z514" s="23"/>
    </row>
    <row r="515" spans="1:26">
      <c r="A515" s="7" t="s">
        <v>91</v>
      </c>
      <c r="B515" s="5">
        <v>10</v>
      </c>
      <c r="C515" s="7"/>
      <c r="D515" s="7"/>
      <c r="E515" s="7"/>
      <c r="F515" s="7"/>
      <c r="G515" s="7"/>
      <c r="H515" s="7"/>
      <c r="I515" s="7"/>
      <c r="J515" s="7"/>
      <c r="K515" s="7"/>
      <c r="L515" s="7"/>
    </row>
    <row r="516" spans="1:26" s="15" customFormat="1">
      <c r="A516" s="4"/>
      <c r="B516" s="6"/>
      <c r="C516" s="6"/>
      <c r="D516" s="6"/>
      <c r="E516" s="6"/>
      <c r="F516" s="6"/>
      <c r="G516" s="6"/>
      <c r="H516" s="6"/>
      <c r="I516" s="6"/>
      <c r="J516" s="6"/>
      <c r="K516" s="4"/>
      <c r="L516" s="4"/>
      <c r="M516" s="14"/>
      <c r="N516" s="14"/>
      <c r="O516" s="238"/>
      <c r="P516" s="14"/>
      <c r="Q516" s="23"/>
      <c r="R516" s="23"/>
      <c r="S516" s="23"/>
      <c r="T516" s="23"/>
      <c r="U516" s="23"/>
      <c r="V516" s="23"/>
      <c r="W516" s="23"/>
      <c r="X516" s="23"/>
      <c r="Y516" s="23"/>
      <c r="Z516" s="23"/>
    </row>
    <row r="517" spans="1:26">
      <c r="A517" s="340" t="s">
        <v>38</v>
      </c>
      <c r="B517" s="340" t="s">
        <v>92</v>
      </c>
      <c r="C517" s="340" t="s">
        <v>93</v>
      </c>
      <c r="D517" s="340" t="s">
        <v>94</v>
      </c>
      <c r="E517" s="340" t="s">
        <v>95</v>
      </c>
      <c r="F517" s="340" t="s">
        <v>96</v>
      </c>
      <c r="G517" s="340" t="s">
        <v>97</v>
      </c>
      <c r="H517" s="340" t="s">
        <v>98</v>
      </c>
      <c r="I517" s="340"/>
      <c r="J517" s="340"/>
      <c r="K517" s="340"/>
      <c r="L517" s="340"/>
      <c r="M517" s="340"/>
      <c r="N517" s="340"/>
      <c r="O517" s="252"/>
    </row>
    <row r="518" spans="1:26" ht="30">
      <c r="A518" s="340"/>
      <c r="B518" s="340"/>
      <c r="C518" s="340"/>
      <c r="D518" s="340"/>
      <c r="E518" s="340"/>
      <c r="F518" s="340"/>
      <c r="G518" s="340"/>
      <c r="H518" s="29" t="s">
        <v>99</v>
      </c>
      <c r="I518" s="29" t="s">
        <v>100</v>
      </c>
      <c r="J518" s="29" t="s">
        <v>101</v>
      </c>
      <c r="K518" s="29" t="s">
        <v>102</v>
      </c>
      <c r="L518" s="29" t="s">
        <v>103</v>
      </c>
      <c r="M518" s="29" t="s">
        <v>104</v>
      </c>
      <c r="N518" s="29" t="s">
        <v>105</v>
      </c>
      <c r="O518" s="253" t="s">
        <v>529</v>
      </c>
    </row>
    <row r="519" spans="1:26">
      <c r="A519" s="323" t="s">
        <v>47</v>
      </c>
      <c r="B519" s="326" t="s">
        <v>155</v>
      </c>
      <c r="C519" s="349" t="s">
        <v>543</v>
      </c>
      <c r="D519" s="50" t="s">
        <v>234</v>
      </c>
      <c r="E519" s="19" t="s">
        <v>235</v>
      </c>
      <c r="F519" s="60">
        <v>25</v>
      </c>
      <c r="G519" s="60">
        <v>25</v>
      </c>
      <c r="H519" s="21">
        <v>93</v>
      </c>
      <c r="I519" s="21">
        <v>5</v>
      </c>
      <c r="J519" s="21">
        <v>0</v>
      </c>
      <c r="K519" s="21">
        <v>15</v>
      </c>
      <c r="L519" s="21">
        <v>31</v>
      </c>
      <c r="M519" s="21">
        <v>2</v>
      </c>
      <c r="N519" s="65">
        <v>4</v>
      </c>
      <c r="O519" s="277" t="e">
        <f>VLOOKUP(D519,'[1]CICLO DE MENUS'!$B$5:$I$60,8,FALSE)*F519</f>
        <v>#N/A</v>
      </c>
    </row>
    <row r="520" spans="1:26">
      <c r="A520" s="324"/>
      <c r="B520" s="327"/>
      <c r="C520" s="350"/>
      <c r="D520" s="50" t="s">
        <v>540</v>
      </c>
      <c r="E520" s="19" t="s">
        <v>541</v>
      </c>
      <c r="F520" s="60">
        <v>8</v>
      </c>
      <c r="G520" s="60">
        <v>6.4</v>
      </c>
      <c r="H520" s="60">
        <v>8</v>
      </c>
      <c r="I520" s="60">
        <v>7.6799999999999993E-2</v>
      </c>
      <c r="J520" s="60">
        <v>6.4000000000000012E-3</v>
      </c>
      <c r="K520" s="60">
        <v>1.8496000000000001</v>
      </c>
      <c r="L520" s="60">
        <v>0.32</v>
      </c>
      <c r="M520" s="60">
        <v>2.5600000000000005E-2</v>
      </c>
      <c r="N520" s="64">
        <v>0</v>
      </c>
      <c r="O520" s="252" t="e">
        <f>VLOOKUP(D520,'[1]CICLO DE MENUS'!$B$5:$I$60,8,FALSE)*F520</f>
        <v>#N/A</v>
      </c>
    </row>
    <row r="521" spans="1:26">
      <c r="A521" s="324"/>
      <c r="B521" s="327"/>
      <c r="C521" s="350"/>
      <c r="D521" s="50" t="s">
        <v>113</v>
      </c>
      <c r="E521" s="19" t="s">
        <v>119</v>
      </c>
      <c r="F521" s="60">
        <v>5</v>
      </c>
      <c r="G521" s="60">
        <v>4.25</v>
      </c>
      <c r="H521" s="60">
        <v>1.9975000000000001</v>
      </c>
      <c r="I521" s="60">
        <v>2.9749999999999995E-2</v>
      </c>
      <c r="J521" s="60">
        <v>4.2500000000000003E-3</v>
      </c>
      <c r="K521" s="60">
        <v>0.40375</v>
      </c>
      <c r="L521" s="60">
        <v>1.1475</v>
      </c>
      <c r="M521" s="60">
        <v>1.7000000000000001E-2</v>
      </c>
      <c r="N521" s="64">
        <v>1.75</v>
      </c>
      <c r="O521" s="252" t="e">
        <f>VLOOKUP(D521,'[1]CICLO DE MENUS'!$B$5:$I$60,8,FALSE)*F521</f>
        <v>#N/A</v>
      </c>
    </row>
    <row r="522" spans="1:26">
      <c r="A522" s="324"/>
      <c r="B522" s="327"/>
      <c r="C522" s="350"/>
      <c r="D522" s="50" t="s">
        <v>114</v>
      </c>
      <c r="E522" s="19" t="s">
        <v>120</v>
      </c>
      <c r="F522" s="60">
        <v>5</v>
      </c>
      <c r="G522" s="60">
        <v>5</v>
      </c>
      <c r="H522" s="60">
        <v>1.52</v>
      </c>
      <c r="I522" s="60">
        <v>5.3199999999999997E-2</v>
      </c>
      <c r="J522" s="60">
        <v>3.8E-3</v>
      </c>
      <c r="K522" s="60">
        <v>0.29259999999999997</v>
      </c>
      <c r="L522" s="60">
        <v>0.91199999999999992</v>
      </c>
      <c r="M522" s="60">
        <v>1.1399999999999999E-2</v>
      </c>
      <c r="N522" s="64">
        <v>0.16</v>
      </c>
      <c r="O522" s="252" t="e">
        <f>VLOOKUP(D522,'[1]CICLO DE MENUS'!$B$5:$I$60,8,FALSE)*F522</f>
        <v>#N/A</v>
      </c>
    </row>
    <row r="523" spans="1:26">
      <c r="A523" s="324"/>
      <c r="B523" s="327"/>
      <c r="C523" s="350"/>
      <c r="D523" s="50" t="s">
        <v>115</v>
      </c>
      <c r="E523" s="19" t="s">
        <v>121</v>
      </c>
      <c r="F523" s="60">
        <v>1.1000000000000001</v>
      </c>
      <c r="G523" s="60">
        <v>1.0450000000000002</v>
      </c>
      <c r="H523" s="60">
        <v>1.5048000000000001</v>
      </c>
      <c r="I523" s="60">
        <v>4.9115000000000013E-2</v>
      </c>
      <c r="J523" s="60">
        <v>3.1350000000000006E-3</v>
      </c>
      <c r="K523" s="60">
        <v>0.30618500000000004</v>
      </c>
      <c r="L523" s="60">
        <v>0.41800000000000004</v>
      </c>
      <c r="M523" s="60">
        <v>1.3585000000000003E-2</v>
      </c>
      <c r="N523" s="64">
        <v>0.20900000000000002</v>
      </c>
      <c r="O523" s="252" t="e">
        <f>VLOOKUP(D523,'[1]CICLO DE MENUS'!$B$5:$I$60,8,FALSE)*F523</f>
        <v>#N/A</v>
      </c>
    </row>
    <row r="524" spans="1:26">
      <c r="A524" s="324"/>
      <c r="B524" s="327"/>
      <c r="C524" s="350"/>
      <c r="D524" s="50" t="s">
        <v>117</v>
      </c>
      <c r="E524" s="19" t="s">
        <v>123</v>
      </c>
      <c r="F524" s="60">
        <v>0.5</v>
      </c>
      <c r="G524" s="60">
        <v>0.5</v>
      </c>
      <c r="H524" s="60">
        <v>0</v>
      </c>
      <c r="I524" s="60">
        <v>0</v>
      </c>
      <c r="J524" s="60">
        <v>0</v>
      </c>
      <c r="K524" s="60">
        <v>0</v>
      </c>
      <c r="L524" s="60">
        <v>0.12</v>
      </c>
      <c r="M524" s="60">
        <v>1.5E-3</v>
      </c>
      <c r="N524" s="64">
        <v>193.905</v>
      </c>
      <c r="O524" s="252" t="e">
        <f>VLOOKUP(D524,'[1]CICLO DE MENUS'!$B$5:$I$60,8,FALSE)*F524</f>
        <v>#N/A</v>
      </c>
    </row>
    <row r="525" spans="1:26">
      <c r="A525" s="324"/>
      <c r="B525" s="327"/>
      <c r="C525" s="350"/>
      <c r="D525" s="50" t="s">
        <v>116</v>
      </c>
      <c r="E525" s="19" t="s">
        <v>122</v>
      </c>
      <c r="F525" s="60">
        <v>3</v>
      </c>
      <c r="G525" s="60">
        <v>2.7</v>
      </c>
      <c r="H525" s="60">
        <v>1.1880000000000002</v>
      </c>
      <c r="I525" s="60">
        <v>6.2100000000000002E-2</v>
      </c>
      <c r="J525" s="60">
        <v>1.6200000000000003E-2</v>
      </c>
      <c r="K525" s="60">
        <v>0.15930000000000002</v>
      </c>
      <c r="L525" s="60">
        <v>2.214</v>
      </c>
      <c r="M525" s="60">
        <v>4.8600000000000004E-2</v>
      </c>
      <c r="N525" s="64">
        <v>1.38</v>
      </c>
      <c r="O525" s="252" t="e">
        <f>VLOOKUP(D525,'[1]CICLO DE MENUS'!$B$5:$I$60,8,FALSE)*F525</f>
        <v>#N/A</v>
      </c>
    </row>
    <row r="526" spans="1:26" ht="18.75" customHeight="1">
      <c r="A526" s="324"/>
      <c r="B526" s="326" t="s">
        <v>155</v>
      </c>
      <c r="C526" s="331" t="s">
        <v>133</v>
      </c>
      <c r="D526" s="50" t="s">
        <v>156</v>
      </c>
      <c r="E526" s="19" t="s">
        <v>157</v>
      </c>
      <c r="F526" s="19">
        <v>56</v>
      </c>
      <c r="G526" s="19">
        <v>50.4</v>
      </c>
      <c r="H526" s="21">
        <v>75.095999999999989</v>
      </c>
      <c r="I526" s="21">
        <v>6.3503999999999996</v>
      </c>
      <c r="J526" s="21">
        <v>5.4432000000000009</v>
      </c>
      <c r="K526" s="21">
        <v>0.1512</v>
      </c>
      <c r="L526" s="21">
        <v>26.712</v>
      </c>
      <c r="M526" s="21">
        <v>0.8567999999999999</v>
      </c>
      <c r="N526" s="65">
        <v>77.84</v>
      </c>
      <c r="O526" s="252" t="e">
        <f>VLOOKUP(D526,'[1]CICLO DE MENUS'!$B$5:$I$60,8,FALSE)</f>
        <v>#N/A</v>
      </c>
    </row>
    <row r="527" spans="1:26" ht="13.5" customHeight="1">
      <c r="A527" s="324"/>
      <c r="B527" s="327"/>
      <c r="C527" s="332"/>
      <c r="D527" s="50" t="s">
        <v>185</v>
      </c>
      <c r="E527" s="19" t="s">
        <v>186</v>
      </c>
      <c r="F527" s="19">
        <v>3</v>
      </c>
      <c r="G527" s="19">
        <v>3</v>
      </c>
      <c r="H527" s="21">
        <v>27</v>
      </c>
      <c r="I527" s="21">
        <v>0</v>
      </c>
      <c r="J527" s="21">
        <v>3</v>
      </c>
      <c r="K527" s="21">
        <v>0</v>
      </c>
      <c r="L527" s="21">
        <v>0</v>
      </c>
      <c r="M527" s="21">
        <v>0</v>
      </c>
      <c r="N527" s="65">
        <v>0</v>
      </c>
      <c r="O527" s="252" t="e">
        <f>VLOOKUP(D527,'[1]CICLO DE MENUS'!$B$5:$I$60,8,FALSE)*F527</f>
        <v>#N/A</v>
      </c>
    </row>
    <row r="528" spans="1:26" ht="15.75" customHeight="1">
      <c r="A528" s="325"/>
      <c r="B528" s="330"/>
      <c r="C528" s="333"/>
      <c r="D528" s="50" t="s">
        <v>117</v>
      </c>
      <c r="E528" s="19" t="s">
        <v>123</v>
      </c>
      <c r="F528" s="19">
        <v>0.5</v>
      </c>
      <c r="G528" s="19">
        <v>0.5</v>
      </c>
      <c r="H528" s="21">
        <v>0</v>
      </c>
      <c r="I528" s="21">
        <v>0</v>
      </c>
      <c r="J528" s="21">
        <v>0</v>
      </c>
      <c r="K528" s="21">
        <v>0</v>
      </c>
      <c r="L528" s="21">
        <v>0.12</v>
      </c>
      <c r="M528" s="21">
        <v>1.5E-3</v>
      </c>
      <c r="N528" s="65">
        <v>193.905</v>
      </c>
      <c r="O528" s="252" t="e">
        <f>VLOOKUP(D528,'[1]CICLO DE MENUS'!$B$5:$I$60,8,FALSE)*F528</f>
        <v>#N/A</v>
      </c>
    </row>
    <row r="529" spans="1:15">
      <c r="A529" s="334" t="s">
        <v>161</v>
      </c>
      <c r="B529" s="326" t="s">
        <v>162</v>
      </c>
      <c r="C529" s="331" t="s">
        <v>129</v>
      </c>
      <c r="D529" s="50" t="s">
        <v>163</v>
      </c>
      <c r="E529" s="19" t="s">
        <v>164</v>
      </c>
      <c r="F529" s="60">
        <v>40</v>
      </c>
      <c r="G529" s="60">
        <v>40</v>
      </c>
      <c r="H529" s="60">
        <v>141.19999999999999</v>
      </c>
      <c r="I529" s="60">
        <v>2.68</v>
      </c>
      <c r="J529" s="60">
        <v>0.16</v>
      </c>
      <c r="K529" s="60">
        <v>32.04</v>
      </c>
      <c r="L529" s="60">
        <v>3.6</v>
      </c>
      <c r="M529" s="60">
        <v>0.32</v>
      </c>
      <c r="N529" s="64">
        <v>0.8</v>
      </c>
      <c r="O529" s="252" t="e">
        <f>VLOOKUP(D529,'[1]CICLO DE MENUS'!$B$5:$I$60,8,FALSE)*F529</f>
        <v>#N/A</v>
      </c>
    </row>
    <row r="530" spans="1:15" ht="24">
      <c r="A530" s="335"/>
      <c r="B530" s="327"/>
      <c r="C530" s="332"/>
      <c r="D530" s="50" t="s">
        <v>212</v>
      </c>
      <c r="E530" s="19" t="s">
        <v>213</v>
      </c>
      <c r="F530" s="60">
        <v>6</v>
      </c>
      <c r="G530" s="60">
        <v>6</v>
      </c>
      <c r="H530" s="60">
        <v>22.26</v>
      </c>
      <c r="I530" s="60">
        <v>0.78</v>
      </c>
      <c r="J530" s="60">
        <v>8.3999999999999991E-2</v>
      </c>
      <c r="K530" s="60">
        <v>4.4879999999999995</v>
      </c>
      <c r="L530" s="60">
        <v>1.26</v>
      </c>
      <c r="M530" s="60">
        <v>0.06</v>
      </c>
      <c r="N530" s="64">
        <v>0.3</v>
      </c>
      <c r="O530" s="252" t="e">
        <f>VLOOKUP(D530,'[1]CICLO DE MENUS'!$B$5:$I$60,8,FALSE)*F530</f>
        <v>#N/A</v>
      </c>
    </row>
    <row r="531" spans="1:15">
      <c r="A531" s="335"/>
      <c r="B531" s="327"/>
      <c r="C531" s="332"/>
      <c r="D531" s="50" t="s">
        <v>185</v>
      </c>
      <c r="E531" s="19" t="s">
        <v>186</v>
      </c>
      <c r="F531" s="60">
        <v>3</v>
      </c>
      <c r="G531" s="60">
        <v>3</v>
      </c>
      <c r="H531" s="60">
        <v>27</v>
      </c>
      <c r="I531" s="60">
        <v>0</v>
      </c>
      <c r="J531" s="60">
        <v>3</v>
      </c>
      <c r="K531" s="60">
        <v>0</v>
      </c>
      <c r="L531" s="60">
        <v>0</v>
      </c>
      <c r="M531" s="60">
        <v>0</v>
      </c>
      <c r="N531" s="64">
        <v>0</v>
      </c>
      <c r="O531" s="252" t="e">
        <f>VLOOKUP(D531,'[1]CICLO DE MENUS'!$B$5:$I$60,8,FALSE)*F531</f>
        <v>#N/A</v>
      </c>
    </row>
    <row r="532" spans="1:15">
      <c r="A532" s="336"/>
      <c r="B532" s="330"/>
      <c r="C532" s="333"/>
      <c r="D532" s="50" t="s">
        <v>117</v>
      </c>
      <c r="E532" s="19" t="s">
        <v>123</v>
      </c>
      <c r="F532" s="60">
        <v>0.5</v>
      </c>
      <c r="G532" s="60">
        <v>0.5</v>
      </c>
      <c r="H532" s="60">
        <v>0</v>
      </c>
      <c r="I532" s="60">
        <v>0</v>
      </c>
      <c r="J532" s="60">
        <v>0</v>
      </c>
      <c r="K532" s="60">
        <v>0</v>
      </c>
      <c r="L532" s="60">
        <v>0.12</v>
      </c>
      <c r="M532" s="60">
        <v>1.5E-3</v>
      </c>
      <c r="N532" s="64">
        <v>193.905</v>
      </c>
      <c r="O532" s="252" t="e">
        <f>VLOOKUP(D532,'[1]CICLO DE MENUS'!$B$5:$I$60,8,FALSE)*F532</f>
        <v>#N/A</v>
      </c>
    </row>
    <row r="533" spans="1:15" ht="19.5" customHeight="1">
      <c r="A533" s="355" t="s">
        <v>183</v>
      </c>
      <c r="B533" s="326" t="s">
        <v>162</v>
      </c>
      <c r="C533" s="331" t="s">
        <v>125</v>
      </c>
      <c r="D533" s="50" t="s">
        <v>187</v>
      </c>
      <c r="E533" s="19" t="s">
        <v>166</v>
      </c>
      <c r="F533" s="60">
        <v>84</v>
      </c>
      <c r="G533" s="60">
        <v>60.48</v>
      </c>
      <c r="H533" s="60">
        <v>79.83359999999999</v>
      </c>
      <c r="I533" s="60">
        <v>0.66528000000000009</v>
      </c>
      <c r="J533" s="60">
        <v>0.12096</v>
      </c>
      <c r="K533" s="60">
        <v>18.32544</v>
      </c>
      <c r="L533" s="60">
        <v>1.8144</v>
      </c>
      <c r="M533" s="60">
        <v>0.3024</v>
      </c>
      <c r="N533" s="64">
        <v>3.36</v>
      </c>
      <c r="O533" s="252" t="e">
        <f>VLOOKUP(D533,'[1]CICLO DE MENUS'!$B$5:$I$60,8,FALSE)*F533</f>
        <v>#N/A</v>
      </c>
    </row>
    <row r="534" spans="1:15">
      <c r="A534" s="356"/>
      <c r="B534" s="327"/>
      <c r="C534" s="332"/>
      <c r="D534" s="28" t="s">
        <v>185</v>
      </c>
      <c r="E534" s="19" t="s">
        <v>186</v>
      </c>
      <c r="F534" s="60">
        <v>10</v>
      </c>
      <c r="G534" s="60">
        <v>10</v>
      </c>
      <c r="H534" s="60">
        <v>90</v>
      </c>
      <c r="I534" s="60">
        <v>0</v>
      </c>
      <c r="J534" s="60">
        <v>10</v>
      </c>
      <c r="K534" s="60">
        <v>0</v>
      </c>
      <c r="L534" s="60">
        <v>0</v>
      </c>
      <c r="M534" s="60">
        <v>0</v>
      </c>
      <c r="N534" s="64">
        <v>0</v>
      </c>
      <c r="O534" s="252" t="e">
        <f>VLOOKUP(D534,'[1]CICLO DE MENUS'!$B$5:$I$60,8,FALSE)*F534</f>
        <v>#N/A</v>
      </c>
    </row>
    <row r="535" spans="1:15">
      <c r="A535" s="356"/>
      <c r="B535" s="327"/>
      <c r="C535" s="332"/>
      <c r="D535" s="28" t="s">
        <v>117</v>
      </c>
      <c r="E535" s="19" t="s">
        <v>123</v>
      </c>
      <c r="F535" s="60">
        <v>0.5</v>
      </c>
      <c r="G535" s="60">
        <v>0.5</v>
      </c>
      <c r="H535" s="60">
        <v>0</v>
      </c>
      <c r="I535" s="60">
        <v>0</v>
      </c>
      <c r="J535" s="60">
        <v>0</v>
      </c>
      <c r="K535" s="60">
        <v>0</v>
      </c>
      <c r="L535" s="60">
        <v>0.12</v>
      </c>
      <c r="M535" s="60">
        <v>1.5E-3</v>
      </c>
      <c r="N535" s="64">
        <v>193.905</v>
      </c>
      <c r="O535" s="252" t="e">
        <f>VLOOKUP(D535,'[1]CICLO DE MENUS'!$B$5:$I$60,8,FALSE)*F535</f>
        <v>#N/A</v>
      </c>
    </row>
    <row r="536" spans="1:15" ht="14.25" customHeight="1">
      <c r="A536" s="334" t="s">
        <v>184</v>
      </c>
      <c r="B536" s="326" t="s">
        <v>167</v>
      </c>
      <c r="C536" s="331" t="s">
        <v>56</v>
      </c>
      <c r="D536" s="57" t="s">
        <v>168</v>
      </c>
      <c r="E536" s="19" t="s">
        <v>169</v>
      </c>
      <c r="F536" s="19">
        <v>50</v>
      </c>
      <c r="G536" s="60">
        <v>40</v>
      </c>
      <c r="H536" s="60">
        <v>9.1999999999999993</v>
      </c>
      <c r="I536" s="60">
        <v>0.36</v>
      </c>
      <c r="J536" s="60">
        <v>0.04</v>
      </c>
      <c r="K536" s="60">
        <v>1.64</v>
      </c>
      <c r="L536" s="60">
        <v>3.6</v>
      </c>
      <c r="M536" s="60">
        <v>0.2</v>
      </c>
      <c r="N536" s="64">
        <v>3</v>
      </c>
      <c r="O536" s="252" t="e">
        <f>VLOOKUP(D536,'[1]CICLO DE MENUS'!$B$5:$I$60,8,FALSE)*F536</f>
        <v>#N/A</v>
      </c>
    </row>
    <row r="537" spans="1:15">
      <c r="A537" s="335"/>
      <c r="B537" s="327"/>
      <c r="C537" s="332"/>
      <c r="D537" s="57" t="s">
        <v>114</v>
      </c>
      <c r="E537" s="19" t="s">
        <v>120</v>
      </c>
      <c r="F537" s="19">
        <v>25</v>
      </c>
      <c r="G537" s="60">
        <v>23.75</v>
      </c>
      <c r="H537" s="60">
        <v>9.5</v>
      </c>
      <c r="I537" s="60">
        <v>0.33250000000000002</v>
      </c>
      <c r="J537" s="60">
        <v>2.375E-2</v>
      </c>
      <c r="K537" s="60">
        <v>1.8287500000000001</v>
      </c>
      <c r="L537" s="60">
        <v>5.7</v>
      </c>
      <c r="M537" s="60">
        <v>7.1249999999999994E-2</v>
      </c>
      <c r="N537" s="64">
        <v>1</v>
      </c>
      <c r="O537" s="252" t="e">
        <f>VLOOKUP(D537,'[1]CICLO DE MENUS'!$B$5:$I$60,8,FALSE)*F537</f>
        <v>#N/A</v>
      </c>
    </row>
    <row r="538" spans="1:15">
      <c r="A538" s="335"/>
      <c r="B538" s="327"/>
      <c r="C538" s="332"/>
      <c r="D538" s="57" t="s">
        <v>116</v>
      </c>
      <c r="E538" s="19" t="s">
        <v>122</v>
      </c>
      <c r="F538" s="19">
        <v>3</v>
      </c>
      <c r="G538" s="60">
        <v>2.7</v>
      </c>
      <c r="H538" s="60">
        <v>1.1880000000000002</v>
      </c>
      <c r="I538" s="60">
        <v>6.2100000000000002E-2</v>
      </c>
      <c r="J538" s="60">
        <v>1.6200000000000003E-2</v>
      </c>
      <c r="K538" s="60">
        <v>0.15930000000000002</v>
      </c>
      <c r="L538" s="60">
        <v>2.214</v>
      </c>
      <c r="M538" s="60">
        <v>4.8600000000000004E-2</v>
      </c>
      <c r="N538" s="64">
        <v>1.38</v>
      </c>
      <c r="O538" s="252" t="e">
        <f>VLOOKUP(D538,'[1]CICLO DE MENUS'!$B$5:$I$60,8,FALSE)*F538</f>
        <v>#N/A</v>
      </c>
    </row>
    <row r="539" spans="1:15">
      <c r="A539" s="335"/>
      <c r="B539" s="327"/>
      <c r="C539" s="332"/>
      <c r="D539" s="57" t="s">
        <v>189</v>
      </c>
      <c r="E539" s="19" t="s">
        <v>188</v>
      </c>
      <c r="F539" s="19">
        <v>2</v>
      </c>
      <c r="G539" s="60">
        <v>1</v>
      </c>
      <c r="H539" s="60">
        <v>0.44</v>
      </c>
      <c r="I539" s="60">
        <v>3.0000000000000001E-3</v>
      </c>
      <c r="J539" s="60">
        <v>3.0000000000000001E-3</v>
      </c>
      <c r="K539" s="60">
        <v>9.3000000000000013E-2</v>
      </c>
      <c r="L539" s="60">
        <v>0.19</v>
      </c>
      <c r="M539" s="60">
        <v>5.0000000000000001E-3</v>
      </c>
      <c r="N539" s="64">
        <v>0.08</v>
      </c>
      <c r="O539" s="252" t="e">
        <f>VLOOKUP(D539,'[1]CICLO DE MENUS'!$B$5:$I$60,8,FALSE)*F539</f>
        <v>#N/A</v>
      </c>
    </row>
    <row r="540" spans="1:15">
      <c r="A540" s="336"/>
      <c r="B540" s="330"/>
      <c r="C540" s="333"/>
      <c r="D540" s="57" t="s">
        <v>117</v>
      </c>
      <c r="E540" s="19" t="s">
        <v>123</v>
      </c>
      <c r="F540" s="19">
        <v>0.5</v>
      </c>
      <c r="G540" s="60">
        <v>0.5</v>
      </c>
      <c r="H540" s="60">
        <v>0</v>
      </c>
      <c r="I540" s="60">
        <v>0</v>
      </c>
      <c r="J540" s="60">
        <v>0</v>
      </c>
      <c r="K540" s="60">
        <v>0</v>
      </c>
      <c r="L540" s="60">
        <v>0.12</v>
      </c>
      <c r="M540" s="60">
        <v>1.5E-3</v>
      </c>
      <c r="N540" s="64">
        <v>193.905</v>
      </c>
      <c r="O540" s="252" t="e">
        <f>VLOOKUP(D540,'[1]CICLO DE MENUS'!$B$5:$I$60,8,FALSE)*F540</f>
        <v>#N/A</v>
      </c>
    </row>
    <row r="541" spans="1:15">
      <c r="A541" s="334" t="s">
        <v>51</v>
      </c>
      <c r="B541" s="326" t="s">
        <v>167</v>
      </c>
      <c r="C541" s="328" t="s">
        <v>73</v>
      </c>
      <c r="D541" s="57" t="s">
        <v>205</v>
      </c>
      <c r="E541" s="19" t="s">
        <v>206</v>
      </c>
      <c r="F541" s="21">
        <v>190</v>
      </c>
      <c r="G541" s="21">
        <v>60.8</v>
      </c>
      <c r="H541" s="21">
        <v>36.479999999999997</v>
      </c>
      <c r="I541" s="21">
        <v>0.91199999999999992</v>
      </c>
      <c r="J541" s="21">
        <v>0.30399999999999999</v>
      </c>
      <c r="K541" s="21">
        <v>7.5391999999999992</v>
      </c>
      <c r="L541" s="21">
        <v>5.4719999999999995</v>
      </c>
      <c r="M541" s="21">
        <v>1.0336000000000001</v>
      </c>
      <c r="N541" s="58">
        <v>11.4</v>
      </c>
      <c r="O541" s="252" t="e">
        <f>VLOOKUP(D541,'[1]CICLO DE MENUS'!$B$5:$I$60,8,FALSE)*F541</f>
        <v>#N/A</v>
      </c>
    </row>
    <row r="542" spans="1:15">
      <c r="A542" s="336"/>
      <c r="B542" s="330"/>
      <c r="C542" s="341"/>
      <c r="D542" s="57" t="s">
        <v>176</v>
      </c>
      <c r="E542" s="19" t="s">
        <v>177</v>
      </c>
      <c r="F542" s="21">
        <v>8</v>
      </c>
      <c r="G542" s="21">
        <v>8</v>
      </c>
      <c r="H542" s="21">
        <v>31.76</v>
      </c>
      <c r="I542" s="21">
        <v>0</v>
      </c>
      <c r="J542" s="21">
        <v>0</v>
      </c>
      <c r="K542" s="21">
        <v>7.944</v>
      </c>
      <c r="L542" s="21">
        <v>0</v>
      </c>
      <c r="M542" s="21">
        <v>8.0000000000000002E-3</v>
      </c>
      <c r="N542" s="58">
        <v>0</v>
      </c>
      <c r="O542" s="252" t="e">
        <f>VLOOKUP(D542,'[1]CICLO DE MENUS'!$B$5:$I$60,8,FALSE)*F542</f>
        <v>#N/A</v>
      </c>
    </row>
    <row r="543" spans="1:15" ht="24">
      <c r="A543" s="27" t="s">
        <v>52</v>
      </c>
      <c r="B543" s="27" t="s">
        <v>172</v>
      </c>
      <c r="C543" s="28"/>
      <c r="D543" s="51"/>
      <c r="E543" s="19"/>
      <c r="F543" s="19"/>
      <c r="G543" s="19"/>
      <c r="H543" s="19"/>
      <c r="I543" s="19"/>
      <c r="J543" s="19"/>
      <c r="K543" s="19"/>
      <c r="L543" s="19"/>
      <c r="M543" s="19"/>
      <c r="N543" s="49"/>
      <c r="O543" s="252"/>
    </row>
    <row r="544" spans="1:15">
      <c r="A544" s="27" t="s">
        <v>173</v>
      </c>
      <c r="B544" s="27" t="s">
        <v>174</v>
      </c>
      <c r="C544" s="55" t="s">
        <v>175</v>
      </c>
      <c r="D544" s="51"/>
      <c r="E544" s="19"/>
      <c r="F544" s="19"/>
      <c r="G544" s="19"/>
      <c r="H544" s="19"/>
      <c r="I544" s="19"/>
      <c r="J544" s="19"/>
      <c r="K544" s="19"/>
      <c r="L544" s="19"/>
      <c r="M544" s="19"/>
      <c r="N544" s="49"/>
      <c r="O544" s="252"/>
    </row>
    <row r="545" spans="1:15">
      <c r="A545" s="27" t="s">
        <v>178</v>
      </c>
      <c r="B545" s="27" t="s">
        <v>179</v>
      </c>
      <c r="C545" s="55" t="s">
        <v>180</v>
      </c>
      <c r="D545" s="51"/>
      <c r="E545" s="19"/>
      <c r="F545" s="19"/>
      <c r="G545" s="19"/>
      <c r="H545" s="19"/>
      <c r="I545" s="19"/>
      <c r="J545" s="19"/>
      <c r="K545" s="19"/>
      <c r="L545" s="19"/>
      <c r="M545" s="19"/>
      <c r="N545" s="49"/>
      <c r="O545" s="252"/>
    </row>
    <row r="546" spans="1:15">
      <c r="A546" s="27" t="s">
        <v>182</v>
      </c>
      <c r="B546" s="337" t="s">
        <v>190</v>
      </c>
      <c r="C546" s="338"/>
      <c r="D546" s="339"/>
      <c r="E546" s="19"/>
      <c r="F546" s="19"/>
      <c r="G546" s="19"/>
      <c r="H546" s="19"/>
      <c r="I546" s="19"/>
      <c r="J546" s="19"/>
      <c r="K546" s="19"/>
      <c r="L546" s="19"/>
      <c r="M546" s="19"/>
      <c r="N546" s="49"/>
      <c r="O546" s="252"/>
    </row>
    <row r="547" spans="1:15">
      <c r="A547" s="27"/>
      <c r="B547" s="27"/>
      <c r="C547" s="20"/>
      <c r="D547" s="51"/>
      <c r="E547" s="19"/>
      <c r="F547" s="19"/>
      <c r="G547" s="19"/>
      <c r="H547" s="19"/>
      <c r="I547" s="19"/>
      <c r="J547" s="19"/>
      <c r="K547" s="19"/>
      <c r="L547" s="19"/>
      <c r="M547" s="19"/>
      <c r="N547" s="49"/>
      <c r="O547" s="252"/>
    </row>
    <row r="548" spans="1:15" s="257" customFormat="1">
      <c r="F548" s="278">
        <f>SUM(F519:F542)</f>
        <v>529.6</v>
      </c>
      <c r="L548" s="258"/>
      <c r="O548" s="259" t="e">
        <f>SUM(O519:O542)</f>
        <v>#N/A</v>
      </c>
    </row>
    <row r="549" spans="1:15">
      <c r="A549" s="345" t="s">
        <v>106</v>
      </c>
      <c r="B549" s="345"/>
      <c r="C549" s="345"/>
      <c r="D549" s="345"/>
      <c r="E549" s="345"/>
      <c r="F549" s="345"/>
      <c r="G549" s="22"/>
      <c r="H549" s="268">
        <f>SUM(H521:H547)</f>
        <v>557.16789999999992</v>
      </c>
      <c r="I549" s="268">
        <f t="shared" ref="I549:N549" si="10">SUM(I521:I547)</f>
        <v>12.339444999999998</v>
      </c>
      <c r="J549" s="268">
        <f t="shared" si="10"/>
        <v>22.222494999999999</v>
      </c>
      <c r="K549" s="268">
        <f t="shared" si="10"/>
        <v>75.370725000000007</v>
      </c>
      <c r="L549" s="268">
        <f t="shared" si="10"/>
        <v>55.853899999999989</v>
      </c>
      <c r="M549" s="268">
        <f t="shared" si="10"/>
        <v>3.0037349999999998</v>
      </c>
      <c r="N549" s="268">
        <f t="shared" si="10"/>
        <v>1072.1840000000002</v>
      </c>
    </row>
    <row r="550" spans="1:15">
      <c r="A550" s="345" t="s">
        <v>107</v>
      </c>
      <c r="B550" s="345"/>
      <c r="C550" s="345"/>
      <c r="D550" s="345"/>
      <c r="E550" s="345"/>
      <c r="F550" s="345"/>
      <c r="G550" s="22"/>
      <c r="H550" s="60">
        <v>1994</v>
      </c>
      <c r="I550" s="60">
        <v>69.8</v>
      </c>
      <c r="J550" s="60">
        <v>66.5</v>
      </c>
      <c r="K550" s="60">
        <v>279.2</v>
      </c>
      <c r="L550" s="60">
        <v>1100</v>
      </c>
      <c r="M550" s="64">
        <v>8.6999999999999993</v>
      </c>
      <c r="N550" s="64">
        <v>1500</v>
      </c>
    </row>
    <row r="551" spans="1:15">
      <c r="A551" s="345" t="s">
        <v>108</v>
      </c>
      <c r="B551" s="345"/>
      <c r="C551" s="345"/>
      <c r="D551" s="345"/>
      <c r="E551" s="345"/>
      <c r="F551" s="345"/>
      <c r="G551" s="22"/>
      <c r="H551" s="71">
        <v>0.32376123370110332</v>
      </c>
      <c r="I551" s="71">
        <v>0.33835737822349571</v>
      </c>
      <c r="J551" s="71">
        <v>0.30981872180451125</v>
      </c>
      <c r="K551" s="71">
        <v>0.31499919412607452</v>
      </c>
      <c r="L551" s="71">
        <v>5.1992636363636359E-2</v>
      </c>
      <c r="M551" s="279">
        <v>0.61177988505747138</v>
      </c>
      <c r="N551" s="279">
        <v>0.6867226666666667</v>
      </c>
    </row>
    <row r="552" spans="1:15" s="23" customFormat="1">
      <c r="O552" s="238"/>
    </row>
    <row r="553" spans="1:15">
      <c r="A553" s="346" t="s">
        <v>109</v>
      </c>
      <c r="B553" s="346"/>
      <c r="C553" s="346"/>
      <c r="D553" s="347"/>
      <c r="E553" s="351" t="s">
        <v>562</v>
      </c>
      <c r="F553" s="352"/>
      <c r="G553" s="352"/>
      <c r="H553" s="352"/>
      <c r="I553" s="352"/>
      <c r="J553" s="352"/>
      <c r="K553" s="352"/>
      <c r="L553" s="352"/>
      <c r="M553" s="352"/>
      <c r="N553" s="353"/>
    </row>
    <row r="554" spans="1:15" ht="7.5" customHeight="1">
      <c r="A554" s="23"/>
      <c r="B554" s="23"/>
      <c r="C554" s="23"/>
      <c r="D554" s="18"/>
      <c r="E554" s="18"/>
      <c r="F554" s="18"/>
      <c r="G554" s="18"/>
      <c r="H554" s="18"/>
      <c r="I554" s="18"/>
      <c r="J554" s="18"/>
      <c r="K554" s="18"/>
      <c r="L554" s="18"/>
      <c r="M554" s="18"/>
    </row>
    <row r="555" spans="1:15" ht="42" customHeight="1">
      <c r="A555" s="23" t="s">
        <v>36</v>
      </c>
      <c r="B555" s="354"/>
      <c r="C555" s="354"/>
      <c r="D555" s="354"/>
      <c r="E555" s="354"/>
      <c r="F555" s="354"/>
      <c r="H555" s="346" t="s">
        <v>37</v>
      </c>
      <c r="I555" s="346"/>
      <c r="J555" s="347"/>
      <c r="K555" s="348">
        <v>1088304193</v>
      </c>
      <c r="L555" s="348"/>
      <c r="M555" s="348"/>
      <c r="N555" s="348"/>
    </row>
    <row r="557" spans="1:15" s="13" customFormat="1">
      <c r="A557" s="358" t="s">
        <v>89</v>
      </c>
      <c r="B557" s="358"/>
      <c r="C557" s="358"/>
      <c r="D557" s="358"/>
      <c r="E557" s="358"/>
      <c r="F557" s="358"/>
      <c r="G557" s="358"/>
      <c r="H557" s="358"/>
      <c r="I557" s="358"/>
      <c r="J557" s="358"/>
      <c r="K557" s="358"/>
      <c r="L557" s="358"/>
      <c r="O557" s="245"/>
    </row>
    <row r="558" spans="1:15" s="13" customFormat="1">
      <c r="A558" s="3"/>
      <c r="B558" s="3"/>
      <c r="C558" s="3"/>
      <c r="D558" s="3"/>
      <c r="E558" s="3"/>
      <c r="F558" s="3"/>
      <c r="G558" s="3"/>
      <c r="H558" s="3"/>
      <c r="I558" s="3"/>
      <c r="J558" s="3"/>
      <c r="K558" s="3"/>
      <c r="L558" s="3"/>
      <c r="O558" s="245"/>
    </row>
    <row r="559" spans="1:15" s="13" customFormat="1">
      <c r="A559" s="310" t="s">
        <v>1</v>
      </c>
      <c r="B559" s="310"/>
      <c r="C559" s="319" t="s">
        <v>39</v>
      </c>
      <c r="D559" s="319"/>
      <c r="E559" s="319"/>
      <c r="F559" s="319"/>
      <c r="G559" s="319"/>
      <c r="H559" s="319"/>
      <c r="I559" s="319"/>
      <c r="J559" s="319"/>
      <c r="K559" s="319"/>
      <c r="L559" s="319"/>
      <c r="O559" s="245"/>
    </row>
    <row r="560" spans="1:15" s="13" customFormat="1" ht="7.5" customHeight="1">
      <c r="A560" s="4"/>
      <c r="B560" s="4"/>
      <c r="C560" s="3"/>
      <c r="D560" s="3"/>
      <c r="E560" s="3"/>
      <c r="F560" s="3"/>
      <c r="G560" s="3"/>
      <c r="H560" s="3"/>
      <c r="I560" s="3"/>
      <c r="J560" s="3"/>
      <c r="K560" s="3"/>
      <c r="L560" s="3"/>
      <c r="O560" s="245"/>
    </row>
    <row r="561" spans="1:26" s="13" customFormat="1">
      <c r="A561" s="310" t="s">
        <v>5</v>
      </c>
      <c r="B561" s="310"/>
      <c r="C561" s="5" t="s">
        <v>537</v>
      </c>
      <c r="D561" s="3"/>
      <c r="E561" s="3"/>
      <c r="F561" s="3"/>
      <c r="G561" s="3"/>
      <c r="H561" s="3"/>
      <c r="I561" s="3"/>
      <c r="J561" s="3"/>
      <c r="K561" s="3"/>
      <c r="L561" s="3"/>
      <c r="O561" s="245"/>
    </row>
    <row r="562" spans="1:26" s="15" customFormat="1" ht="6.75" customHeight="1">
      <c r="A562" s="4"/>
      <c r="B562" s="6"/>
      <c r="C562" s="6"/>
      <c r="D562" s="6"/>
      <c r="E562" s="6"/>
      <c r="F562" s="6"/>
      <c r="G562" s="6"/>
      <c r="H562" s="6"/>
      <c r="I562" s="6"/>
      <c r="J562" s="6"/>
      <c r="K562" s="4"/>
      <c r="L562" s="4"/>
      <c r="M562" s="14"/>
      <c r="N562" s="14"/>
      <c r="O562" s="238"/>
      <c r="P562" s="14"/>
      <c r="Q562" s="23"/>
      <c r="R562" s="23"/>
      <c r="S562" s="23"/>
      <c r="T562" s="23"/>
      <c r="U562" s="23"/>
      <c r="V562" s="23"/>
      <c r="W562" s="23"/>
      <c r="X562" s="23"/>
      <c r="Y562" s="23"/>
      <c r="Z562" s="23"/>
    </row>
    <row r="563" spans="1:26" s="15" customFormat="1">
      <c r="A563" s="4" t="s">
        <v>6</v>
      </c>
      <c r="B563" s="4"/>
      <c r="C563" s="319" t="s">
        <v>536</v>
      </c>
      <c r="D563" s="319"/>
      <c r="E563" s="14"/>
      <c r="F563" s="14"/>
      <c r="G563" s="23"/>
      <c r="H563" s="23"/>
      <c r="I563" s="23"/>
      <c r="J563" s="23"/>
      <c r="K563" s="23"/>
      <c r="L563" s="23"/>
      <c r="M563" s="23"/>
      <c r="N563" s="23"/>
      <c r="O563" s="238"/>
      <c r="P563" s="23"/>
    </row>
    <row r="564" spans="1:26" s="15" customFormat="1" ht="9" customHeight="1">
      <c r="A564" s="4"/>
      <c r="B564" s="6"/>
      <c r="C564" s="6"/>
      <c r="D564" s="6"/>
      <c r="E564" s="6"/>
      <c r="F564" s="6"/>
      <c r="G564" s="6"/>
      <c r="H564" s="6"/>
      <c r="I564" s="6"/>
      <c r="J564" s="6"/>
      <c r="K564" s="4"/>
      <c r="L564" s="4"/>
      <c r="M564" s="14"/>
      <c r="N564" s="14"/>
      <c r="O564" s="238"/>
      <c r="P564" s="14"/>
      <c r="Q564" s="23"/>
      <c r="R564" s="23"/>
      <c r="S564" s="23"/>
      <c r="T564" s="23"/>
      <c r="U564" s="23"/>
      <c r="V564" s="23"/>
      <c r="W564" s="23"/>
      <c r="X564" s="23"/>
      <c r="Y564" s="23"/>
      <c r="Z564" s="23"/>
    </row>
    <row r="565" spans="1:26" s="15" customFormat="1">
      <c r="A565" s="310" t="s">
        <v>7</v>
      </c>
      <c r="B565" s="310"/>
      <c r="C565" s="319" t="s">
        <v>44</v>
      </c>
      <c r="D565" s="319"/>
      <c r="E565" s="6"/>
      <c r="F565" s="6"/>
      <c r="G565" s="6"/>
      <c r="H565" s="6"/>
      <c r="I565" s="6"/>
      <c r="J565" s="6"/>
      <c r="K565" s="4"/>
      <c r="L565" s="4"/>
      <c r="M565" s="14"/>
      <c r="N565" s="14"/>
      <c r="O565" s="238"/>
      <c r="P565" s="14"/>
      <c r="Q565" s="23"/>
      <c r="R565" s="23"/>
      <c r="S565" s="23"/>
      <c r="T565" s="23"/>
      <c r="U565" s="23"/>
      <c r="V565" s="23"/>
      <c r="W565" s="23"/>
      <c r="X565" s="23"/>
      <c r="Y565" s="23"/>
      <c r="Z565" s="23"/>
    </row>
    <row r="566" spans="1:26" s="15" customFormat="1" ht="9" customHeight="1">
      <c r="A566" s="4"/>
      <c r="B566" s="6"/>
      <c r="C566" s="6"/>
      <c r="D566" s="6"/>
      <c r="E566" s="6"/>
      <c r="F566" s="6"/>
      <c r="G566" s="6"/>
      <c r="H566" s="6"/>
      <c r="I566" s="6"/>
      <c r="J566" s="6"/>
      <c r="K566" s="4"/>
      <c r="L566" s="4"/>
      <c r="M566" s="14"/>
      <c r="N566" s="14"/>
      <c r="O566" s="238"/>
      <c r="P566" s="14"/>
      <c r="Q566" s="23"/>
      <c r="R566" s="23"/>
      <c r="S566" s="23"/>
      <c r="T566" s="23"/>
      <c r="U566" s="23"/>
      <c r="V566" s="23"/>
      <c r="W566" s="23"/>
      <c r="X566" s="23"/>
      <c r="Y566" s="23"/>
      <c r="Z566" s="23"/>
    </row>
    <row r="567" spans="1:26" s="15" customFormat="1">
      <c r="A567" s="321" t="s">
        <v>8</v>
      </c>
      <c r="B567" s="321"/>
      <c r="C567" s="26" t="s">
        <v>45</v>
      </c>
      <c r="D567" s="23"/>
      <c r="E567" s="23"/>
      <c r="F567" s="23"/>
      <c r="G567" s="23"/>
      <c r="H567" s="23"/>
      <c r="I567" s="23"/>
      <c r="O567" s="238"/>
    </row>
    <row r="568" spans="1:26" s="15" customFormat="1" ht="8.25" customHeight="1">
      <c r="A568" s="4"/>
      <c r="B568" s="6"/>
      <c r="C568" s="6"/>
      <c r="D568" s="6"/>
      <c r="E568" s="6"/>
      <c r="F568" s="6"/>
      <c r="G568" s="6"/>
      <c r="H568" s="6"/>
      <c r="I568" s="6"/>
      <c r="J568" s="6"/>
      <c r="K568" s="4"/>
      <c r="L568" s="4"/>
      <c r="M568" s="14"/>
      <c r="N568" s="14"/>
      <c r="O568" s="238"/>
      <c r="P568" s="14"/>
      <c r="Q568" s="23"/>
      <c r="R568" s="23"/>
      <c r="S568" s="23"/>
      <c r="T568" s="23"/>
      <c r="U568" s="23"/>
      <c r="V568" s="23"/>
      <c r="W568" s="23"/>
      <c r="X568" s="23"/>
      <c r="Y568" s="23"/>
      <c r="Z568" s="23"/>
    </row>
    <row r="569" spans="1:26" s="15" customFormat="1">
      <c r="A569" s="16" t="s">
        <v>90</v>
      </c>
      <c r="B569" s="322" t="s">
        <v>307</v>
      </c>
      <c r="C569" s="322"/>
      <c r="D569" s="6"/>
      <c r="E569" s="6"/>
      <c r="F569" s="6"/>
      <c r="G569" s="6"/>
      <c r="H569" s="6"/>
      <c r="I569" s="6"/>
      <c r="J569" s="6"/>
      <c r="K569" s="4"/>
      <c r="L569" s="4"/>
      <c r="M569" s="14"/>
      <c r="N569" s="14"/>
      <c r="O569" s="238"/>
      <c r="P569" s="14"/>
      <c r="Q569" s="23"/>
      <c r="R569" s="23"/>
      <c r="S569" s="23"/>
      <c r="T569" s="23"/>
      <c r="U569" s="23"/>
      <c r="V569" s="23"/>
      <c r="W569" s="23"/>
      <c r="X569" s="23"/>
      <c r="Y569" s="23"/>
      <c r="Z569" s="23"/>
    </row>
    <row r="570" spans="1:26" s="15" customFormat="1" ht="8.25" customHeight="1">
      <c r="A570" s="4"/>
      <c r="B570" s="6"/>
      <c r="C570" s="6"/>
      <c r="D570" s="6"/>
      <c r="E570" s="6"/>
      <c r="F570" s="6"/>
      <c r="G570" s="6"/>
      <c r="H570" s="6"/>
      <c r="I570" s="6"/>
      <c r="J570" s="6"/>
      <c r="K570" s="4"/>
      <c r="L570" s="4"/>
      <c r="M570" s="14"/>
      <c r="N570" s="14"/>
      <c r="O570" s="238"/>
      <c r="P570" s="14"/>
      <c r="Q570" s="23"/>
      <c r="R570" s="23"/>
      <c r="S570" s="23"/>
      <c r="T570" s="23"/>
      <c r="U570" s="23"/>
      <c r="V570" s="23"/>
      <c r="W570" s="23"/>
      <c r="X570" s="23"/>
      <c r="Y570" s="23"/>
      <c r="Z570" s="23"/>
    </row>
    <row r="571" spans="1:26">
      <c r="A571" s="7" t="s">
        <v>91</v>
      </c>
      <c r="B571" s="5">
        <v>11</v>
      </c>
      <c r="C571" s="7"/>
      <c r="D571" s="7"/>
      <c r="E571" s="7"/>
      <c r="F571" s="7"/>
      <c r="G571" s="7"/>
      <c r="H571" s="7"/>
      <c r="I571" s="7"/>
      <c r="J571" s="7"/>
      <c r="K571" s="7"/>
      <c r="L571" s="7"/>
    </row>
    <row r="572" spans="1:26" s="15" customFormat="1">
      <c r="A572" s="4"/>
      <c r="B572" s="6"/>
      <c r="C572" s="6"/>
      <c r="D572" s="6"/>
      <c r="E572" s="6"/>
      <c r="F572" s="6"/>
      <c r="G572" s="6"/>
      <c r="H572" s="6"/>
      <c r="I572" s="6"/>
      <c r="J572" s="6"/>
      <c r="K572" s="4"/>
      <c r="L572" s="4"/>
      <c r="M572" s="14"/>
      <c r="N572" s="14"/>
      <c r="O572" s="238"/>
      <c r="P572" s="14"/>
      <c r="Q572" s="23"/>
      <c r="R572" s="23"/>
      <c r="S572" s="23"/>
      <c r="T572" s="23"/>
      <c r="U572" s="23"/>
      <c r="V572" s="23"/>
      <c r="W572" s="23"/>
      <c r="X572" s="23"/>
      <c r="Y572" s="23"/>
      <c r="Z572" s="23"/>
    </row>
    <row r="573" spans="1:26">
      <c r="A573" s="340" t="s">
        <v>38</v>
      </c>
      <c r="B573" s="340" t="s">
        <v>92</v>
      </c>
      <c r="C573" s="340" t="s">
        <v>93</v>
      </c>
      <c r="D573" s="340" t="s">
        <v>94</v>
      </c>
      <c r="E573" s="340" t="s">
        <v>95</v>
      </c>
      <c r="F573" s="340" t="s">
        <v>96</v>
      </c>
      <c r="G573" s="340" t="s">
        <v>97</v>
      </c>
      <c r="H573" s="340" t="s">
        <v>98</v>
      </c>
      <c r="I573" s="340"/>
      <c r="J573" s="340"/>
      <c r="K573" s="340"/>
      <c r="L573" s="340"/>
      <c r="M573" s="340"/>
      <c r="N573" s="340"/>
      <c r="O573" s="252"/>
    </row>
    <row r="574" spans="1:26" ht="30">
      <c r="A574" s="340"/>
      <c r="B574" s="340"/>
      <c r="C574" s="340"/>
      <c r="D574" s="340"/>
      <c r="E574" s="340"/>
      <c r="F574" s="340"/>
      <c r="G574" s="340"/>
      <c r="H574" s="29" t="s">
        <v>99</v>
      </c>
      <c r="I574" s="29" t="s">
        <v>100</v>
      </c>
      <c r="J574" s="29" t="s">
        <v>101</v>
      </c>
      <c r="K574" s="29" t="s">
        <v>102</v>
      </c>
      <c r="L574" s="29" t="s">
        <v>103</v>
      </c>
      <c r="M574" s="29" t="s">
        <v>104</v>
      </c>
      <c r="N574" s="29" t="s">
        <v>105</v>
      </c>
      <c r="O574" s="253" t="s">
        <v>529</v>
      </c>
    </row>
    <row r="575" spans="1:26" ht="18.75" customHeight="1">
      <c r="A575" s="359" t="s">
        <v>47</v>
      </c>
      <c r="B575" s="361" t="s">
        <v>155</v>
      </c>
      <c r="C575" s="331" t="s">
        <v>569</v>
      </c>
      <c r="D575" s="50" t="s">
        <v>207</v>
      </c>
      <c r="E575" s="19" t="s">
        <v>209</v>
      </c>
      <c r="F575" s="60">
        <v>23.5</v>
      </c>
      <c r="G575" s="60">
        <v>19.975000000000001</v>
      </c>
      <c r="H575" s="60">
        <v>5.9924999999999997</v>
      </c>
      <c r="I575" s="60">
        <v>0.15980000000000003</v>
      </c>
      <c r="J575" s="60">
        <v>3.9950000000000006E-2</v>
      </c>
      <c r="K575" s="60">
        <v>1.15855</v>
      </c>
      <c r="L575" s="60">
        <v>3.9950000000000001</v>
      </c>
      <c r="M575" s="60">
        <v>0.15980000000000003</v>
      </c>
      <c r="N575" s="64">
        <v>0.23499999999999999</v>
      </c>
      <c r="O575" s="252" t="e">
        <f>VLOOKUP(D575,'[1]CICLO DE MENUS'!$B$5:$I$60,8,FALSE)*F575</f>
        <v>#N/A</v>
      </c>
    </row>
    <row r="576" spans="1:26">
      <c r="A576" s="360"/>
      <c r="B576" s="361"/>
      <c r="C576" s="332"/>
      <c r="D576" s="50" t="s">
        <v>113</v>
      </c>
      <c r="E576" s="19" t="s">
        <v>119</v>
      </c>
      <c r="F576" s="60">
        <v>23.5</v>
      </c>
      <c r="G576" s="60">
        <v>19.975000000000001</v>
      </c>
      <c r="H576" s="60">
        <v>9.3882500000000011</v>
      </c>
      <c r="I576" s="60">
        <v>0.139825</v>
      </c>
      <c r="J576" s="60">
        <v>1.9975000000000003E-2</v>
      </c>
      <c r="K576" s="60">
        <v>1.8976250000000001</v>
      </c>
      <c r="L576" s="60">
        <v>5.3932500000000001</v>
      </c>
      <c r="M576" s="60">
        <v>7.9900000000000013E-2</v>
      </c>
      <c r="N576" s="64">
        <v>8.2249999999999996</v>
      </c>
      <c r="O576" s="252" t="e">
        <f>VLOOKUP(D576,'[1]CICLO DE MENUS'!$B$5:$I$60,8,FALSE)*F576</f>
        <v>#N/A</v>
      </c>
    </row>
    <row r="577" spans="1:15">
      <c r="A577" s="360"/>
      <c r="B577" s="361"/>
      <c r="C577" s="332"/>
      <c r="D577" s="50" t="s">
        <v>208</v>
      </c>
      <c r="E577" s="19" t="s">
        <v>210</v>
      </c>
      <c r="F577" s="60">
        <v>22.2</v>
      </c>
      <c r="G577" s="60">
        <v>19.98</v>
      </c>
      <c r="H577" s="60">
        <v>8.5914000000000001</v>
      </c>
      <c r="I577" s="60">
        <v>0.41958000000000006</v>
      </c>
      <c r="J577" s="60">
        <v>0</v>
      </c>
      <c r="K577" s="60">
        <v>1.4385599999999998</v>
      </c>
      <c r="L577" s="60">
        <v>7.9920000000000009</v>
      </c>
      <c r="M577" s="60">
        <v>0.19980000000000001</v>
      </c>
      <c r="N577" s="64">
        <v>1.3319999999999999</v>
      </c>
      <c r="O577" s="252" t="e">
        <f>VLOOKUP(D577,'[1]CICLO DE MENUS'!$B$5:$I$60,8,FALSE)*F577</f>
        <v>#N/A</v>
      </c>
    </row>
    <row r="578" spans="1:15" ht="15.75" customHeight="1">
      <c r="A578" s="360"/>
      <c r="B578" s="361"/>
      <c r="C578" s="332"/>
      <c r="D578" s="50" t="s">
        <v>114</v>
      </c>
      <c r="E578" s="19" t="s">
        <v>120</v>
      </c>
      <c r="F578" s="60">
        <v>4.2</v>
      </c>
      <c r="G578" s="60">
        <v>3.99</v>
      </c>
      <c r="H578" s="60">
        <v>1.5960000000000003</v>
      </c>
      <c r="I578" s="60">
        <v>5.586E-2</v>
      </c>
      <c r="J578" s="60">
        <v>3.9900000000000005E-3</v>
      </c>
      <c r="K578" s="60">
        <v>0.30723</v>
      </c>
      <c r="L578" s="60">
        <v>0.95760000000000001</v>
      </c>
      <c r="M578" s="60">
        <v>1.1970000000000001E-2</v>
      </c>
      <c r="N578" s="64">
        <v>0.16800000000000001</v>
      </c>
      <c r="O578" s="252" t="e">
        <f>VLOOKUP(D578,'[1]CICLO DE MENUS'!$B$5:$I$60,8,FALSE)*F578</f>
        <v>#N/A</v>
      </c>
    </row>
    <row r="579" spans="1:15" ht="21" customHeight="1">
      <c r="A579" s="360"/>
      <c r="B579" s="361"/>
      <c r="C579" s="332"/>
      <c r="D579" s="50" t="s">
        <v>153</v>
      </c>
      <c r="E579" s="19" t="s">
        <v>118</v>
      </c>
      <c r="F579" s="60">
        <v>30</v>
      </c>
      <c r="G579" s="60">
        <v>30</v>
      </c>
      <c r="H579" s="60">
        <v>24</v>
      </c>
      <c r="I579" s="60">
        <v>0.66</v>
      </c>
      <c r="J579" s="60">
        <v>0.03</v>
      </c>
      <c r="K579" s="60">
        <v>5.0699999999999994</v>
      </c>
      <c r="L579" s="60">
        <v>3.6</v>
      </c>
      <c r="M579" s="60">
        <v>0.24</v>
      </c>
      <c r="N579" s="64">
        <v>1.8</v>
      </c>
      <c r="O579" s="252" t="e">
        <f>VLOOKUP(D579,'[1]CICLO DE MENUS'!$B$5:$I$60,8,FALSE)*F579</f>
        <v>#N/A</v>
      </c>
    </row>
    <row r="580" spans="1:15" ht="15.75" customHeight="1">
      <c r="A580" s="360"/>
      <c r="B580" s="361"/>
      <c r="C580" s="332"/>
      <c r="D580" s="50" t="s">
        <v>154</v>
      </c>
      <c r="E580" s="19" t="s">
        <v>160</v>
      </c>
      <c r="F580" s="60">
        <v>13</v>
      </c>
      <c r="G580" s="60">
        <v>13</v>
      </c>
      <c r="H580" s="60">
        <v>64.87</v>
      </c>
      <c r="I580" s="60">
        <v>3.4190000000000005</v>
      </c>
      <c r="J580" s="60">
        <v>3.4580000000000002</v>
      </c>
      <c r="K580" s="60">
        <v>4.992</v>
      </c>
      <c r="L580" s="60">
        <v>122.2</v>
      </c>
      <c r="M580" s="60">
        <v>6.5000000000000002E-2</v>
      </c>
      <c r="N580" s="64">
        <v>47.97</v>
      </c>
      <c r="O580" s="252" t="e">
        <f>VLOOKUP(D580,'[1]CICLO DE MENUS'!$B$5:$I$60,8,FALSE)*F580</f>
        <v>#N/A</v>
      </c>
    </row>
    <row r="581" spans="1:15" ht="15" customHeight="1">
      <c r="A581" s="360"/>
      <c r="B581" s="361"/>
      <c r="C581" s="332"/>
      <c r="D581" s="50" t="s">
        <v>116</v>
      </c>
      <c r="E581" s="19" t="s">
        <v>122</v>
      </c>
      <c r="F581" s="60">
        <v>2</v>
      </c>
      <c r="G581" s="60">
        <v>1.8</v>
      </c>
      <c r="H581" s="60">
        <v>0.79200000000000004</v>
      </c>
      <c r="I581" s="60">
        <v>4.1399999999999999E-2</v>
      </c>
      <c r="J581" s="60">
        <v>1.0800000000000001E-2</v>
      </c>
      <c r="K581" s="60">
        <v>0.10620000000000002</v>
      </c>
      <c r="L581" s="60">
        <v>1.476</v>
      </c>
      <c r="M581" s="60">
        <v>3.2400000000000005E-2</v>
      </c>
      <c r="N581" s="64">
        <v>0.92</v>
      </c>
      <c r="O581" s="252" t="e">
        <f>VLOOKUP(D581,'[1]CICLO DE MENUS'!$B$5:$I$60,8,FALSE)*F581</f>
        <v>#N/A</v>
      </c>
    </row>
    <row r="582" spans="1:15" ht="13.5" customHeight="1">
      <c r="A582" s="360"/>
      <c r="B582" s="361"/>
      <c r="C582" s="332"/>
      <c r="D582" s="50" t="s">
        <v>117</v>
      </c>
      <c r="E582" s="19" t="s">
        <v>123</v>
      </c>
      <c r="F582" s="60">
        <v>0.5</v>
      </c>
      <c r="G582" s="60">
        <v>0.5</v>
      </c>
      <c r="H582" s="60">
        <v>0</v>
      </c>
      <c r="I582" s="60">
        <v>0</v>
      </c>
      <c r="J582" s="60">
        <v>0</v>
      </c>
      <c r="K582" s="60">
        <v>0</v>
      </c>
      <c r="L582" s="60">
        <v>0.12</v>
      </c>
      <c r="M582" s="60">
        <v>1.5E-3</v>
      </c>
      <c r="N582" s="64">
        <v>193.905</v>
      </c>
      <c r="O582" s="252" t="e">
        <f>VLOOKUP(D582,'[1]CICLO DE MENUS'!$B$5:$I$60,8,FALSE)*F582</f>
        <v>#N/A</v>
      </c>
    </row>
    <row r="583" spans="1:15">
      <c r="A583" s="360"/>
      <c r="B583" s="334" t="s">
        <v>155</v>
      </c>
      <c r="C583" s="326" t="s">
        <v>127</v>
      </c>
      <c r="D583" s="69" t="s">
        <v>203</v>
      </c>
      <c r="E583" s="19" t="s">
        <v>204</v>
      </c>
      <c r="F583" s="60">
        <v>85</v>
      </c>
      <c r="G583" s="60">
        <v>85</v>
      </c>
      <c r="H583" s="60">
        <v>119</v>
      </c>
      <c r="I583" s="60">
        <v>18.189999999999998</v>
      </c>
      <c r="J583" s="60">
        <v>5.0999999999999996</v>
      </c>
      <c r="K583" s="60">
        <v>0.17</v>
      </c>
      <c r="L583" s="60">
        <v>14.45</v>
      </c>
      <c r="M583" s="60">
        <v>0.68</v>
      </c>
      <c r="N583" s="64">
        <v>44.2</v>
      </c>
      <c r="O583" s="252" t="e">
        <f>VLOOKUP(D583,'[1]CICLO DE MENUS'!$B$5:$I$60,8,FALSE)*F583</f>
        <v>#N/A</v>
      </c>
    </row>
    <row r="584" spans="1:15">
      <c r="A584" s="360"/>
      <c r="B584" s="335"/>
      <c r="C584" s="327"/>
      <c r="D584" s="69" t="s">
        <v>185</v>
      </c>
      <c r="E584" s="19" t="s">
        <v>186</v>
      </c>
      <c r="F584" s="60">
        <v>4</v>
      </c>
      <c r="G584" s="60">
        <v>4</v>
      </c>
      <c r="H584" s="60">
        <v>36</v>
      </c>
      <c r="I584" s="60">
        <v>0</v>
      </c>
      <c r="J584" s="60">
        <v>4</v>
      </c>
      <c r="K584" s="60">
        <v>0</v>
      </c>
      <c r="L584" s="60">
        <v>0</v>
      </c>
      <c r="M584" s="60">
        <v>0</v>
      </c>
      <c r="N584" s="64">
        <v>0</v>
      </c>
      <c r="O584" s="252" t="e">
        <f>VLOOKUP(D584,'[1]CICLO DE MENUS'!$B$5:$I$60,8,FALSE)*F584</f>
        <v>#N/A</v>
      </c>
    </row>
    <row r="585" spans="1:15">
      <c r="A585" s="360"/>
      <c r="B585" s="335"/>
      <c r="C585" s="327"/>
      <c r="D585" s="69" t="s">
        <v>117</v>
      </c>
      <c r="E585" s="19" t="s">
        <v>123</v>
      </c>
      <c r="F585" s="60">
        <v>0.5</v>
      </c>
      <c r="G585" s="60">
        <v>0.5</v>
      </c>
      <c r="H585" s="60">
        <v>0</v>
      </c>
      <c r="I585" s="60">
        <v>0</v>
      </c>
      <c r="J585" s="60">
        <v>0</v>
      </c>
      <c r="K585" s="60">
        <v>0</v>
      </c>
      <c r="L585" s="60">
        <v>0.12</v>
      </c>
      <c r="M585" s="60">
        <v>1.5E-3</v>
      </c>
      <c r="N585" s="64">
        <v>193.905</v>
      </c>
      <c r="O585" s="252" t="e">
        <f>VLOOKUP(D585,'[1]CICLO DE MENUS'!$B$5:$I$60,8,FALSE)*F585</f>
        <v>#N/A</v>
      </c>
    </row>
    <row r="586" spans="1:15" ht="15" customHeight="1">
      <c r="A586" s="369" t="s">
        <v>161</v>
      </c>
      <c r="B586" s="334" t="s">
        <v>162</v>
      </c>
      <c r="C586" s="328" t="s">
        <v>54</v>
      </c>
      <c r="D586" s="68" t="s">
        <v>163</v>
      </c>
      <c r="E586" s="19" t="s">
        <v>164</v>
      </c>
      <c r="F586" s="21">
        <v>46</v>
      </c>
      <c r="G586" s="21">
        <v>46</v>
      </c>
      <c r="H586" s="21">
        <v>162.38</v>
      </c>
      <c r="I586" s="21">
        <v>3.0819999999999999</v>
      </c>
      <c r="J586" s="21">
        <v>0.18400000000000002</v>
      </c>
      <c r="K586" s="21">
        <v>36.845999999999997</v>
      </c>
      <c r="L586" s="21">
        <v>4.1399999999999997</v>
      </c>
      <c r="M586" s="21">
        <v>0.36800000000000005</v>
      </c>
      <c r="N586" s="65">
        <v>0.92</v>
      </c>
      <c r="O586" s="252" t="e">
        <f>VLOOKUP(D586,'[1]CICLO DE MENUS'!$B$5:$I$60,8,FALSE)*F586</f>
        <v>#N/A</v>
      </c>
    </row>
    <row r="587" spans="1:15" ht="12" customHeight="1">
      <c r="A587" s="370"/>
      <c r="B587" s="335"/>
      <c r="C587" s="329"/>
      <c r="D587" s="68" t="s">
        <v>117</v>
      </c>
      <c r="E587" s="19" t="s">
        <v>123</v>
      </c>
      <c r="F587" s="21">
        <v>0.5</v>
      </c>
      <c r="G587" s="21">
        <v>0.5</v>
      </c>
      <c r="H587" s="21">
        <v>0</v>
      </c>
      <c r="I587" s="21">
        <v>0</v>
      </c>
      <c r="J587" s="21">
        <v>0</v>
      </c>
      <c r="K587" s="21">
        <v>0</v>
      </c>
      <c r="L587" s="21">
        <v>7.1999999999999995E-2</v>
      </c>
      <c r="M587" s="21">
        <v>8.9999999999999998E-4</v>
      </c>
      <c r="N587" s="64">
        <v>194</v>
      </c>
      <c r="O587" s="252" t="e">
        <f>VLOOKUP(D587,'[1]CICLO DE MENUS'!$B$5:$I$60,8,FALSE)*F587</f>
        <v>#N/A</v>
      </c>
    </row>
    <row r="588" spans="1:15" ht="15.75" customHeight="1">
      <c r="A588" s="371"/>
      <c r="B588" s="336"/>
      <c r="C588" s="341"/>
      <c r="D588" s="68" t="s">
        <v>185</v>
      </c>
      <c r="E588" s="19" t="s">
        <v>186</v>
      </c>
      <c r="F588" s="19">
        <v>3</v>
      </c>
      <c r="G588" s="19">
        <v>3</v>
      </c>
      <c r="H588" s="19">
        <v>27</v>
      </c>
      <c r="I588" s="19">
        <v>0</v>
      </c>
      <c r="J588" s="19">
        <v>3</v>
      </c>
      <c r="K588" s="19">
        <v>0</v>
      </c>
      <c r="L588" s="19">
        <v>0</v>
      </c>
      <c r="M588" s="19">
        <v>0</v>
      </c>
      <c r="N588" s="70">
        <v>0</v>
      </c>
      <c r="O588" s="252" t="e">
        <f>VLOOKUP(D588,'[1]CICLO DE MENUS'!$B$5:$I$60,8,FALSE)*F588</f>
        <v>#N/A</v>
      </c>
    </row>
    <row r="589" spans="1:15" ht="23.25" customHeight="1">
      <c r="A589" s="355" t="s">
        <v>183</v>
      </c>
      <c r="B589" s="334" t="s">
        <v>162</v>
      </c>
      <c r="C589" s="331" t="s">
        <v>78</v>
      </c>
      <c r="D589" s="68" t="s">
        <v>153</v>
      </c>
      <c r="E589" s="19" t="s">
        <v>118</v>
      </c>
      <c r="F589" s="60">
        <v>60</v>
      </c>
      <c r="G589" s="60">
        <v>60</v>
      </c>
      <c r="H589" s="60">
        <v>48</v>
      </c>
      <c r="I589" s="60">
        <v>1.32</v>
      </c>
      <c r="J589" s="60">
        <v>0.06</v>
      </c>
      <c r="K589" s="60">
        <v>10.139999999999999</v>
      </c>
      <c r="L589" s="60">
        <v>7.2</v>
      </c>
      <c r="M589" s="60">
        <v>0.48</v>
      </c>
      <c r="N589" s="64">
        <v>3.6</v>
      </c>
      <c r="O589" s="252" t="e">
        <f>VLOOKUP(D589,'[1]CICLO DE MENUS'!$B$5:$I$60,8,FALSE)*F589</f>
        <v>#N/A</v>
      </c>
    </row>
    <row r="590" spans="1:15" ht="12.75" customHeight="1">
      <c r="A590" s="356"/>
      <c r="B590" s="335"/>
      <c r="C590" s="332"/>
      <c r="D590" s="68" t="s">
        <v>168</v>
      </c>
      <c r="E590" s="19" t="s">
        <v>169</v>
      </c>
      <c r="F590" s="60">
        <v>12</v>
      </c>
      <c r="G590" s="60">
        <v>9.6</v>
      </c>
      <c r="H590" s="60">
        <v>2.2079999999999997</v>
      </c>
      <c r="I590" s="60">
        <v>8.6400000000000005E-2</v>
      </c>
      <c r="J590" s="60">
        <v>9.5999999999999992E-3</v>
      </c>
      <c r="K590" s="60">
        <v>0.39359999999999995</v>
      </c>
      <c r="L590" s="60">
        <v>0.86399999999999988</v>
      </c>
      <c r="M590" s="60">
        <v>4.8000000000000001E-2</v>
      </c>
      <c r="N590" s="64">
        <v>0.72</v>
      </c>
      <c r="O590" s="252" t="e">
        <f>VLOOKUP(D590,'[1]CICLO DE MENUS'!$B$5:$I$60,8,FALSE)*F590</f>
        <v>#N/A</v>
      </c>
    </row>
    <row r="591" spans="1:15" ht="15" customHeight="1">
      <c r="A591" s="356"/>
      <c r="B591" s="335"/>
      <c r="C591" s="332"/>
      <c r="D591" s="68" t="s">
        <v>114</v>
      </c>
      <c r="E591" s="19" t="s">
        <v>120</v>
      </c>
      <c r="F591" s="60">
        <v>7</v>
      </c>
      <c r="G591" s="60">
        <v>6.65</v>
      </c>
      <c r="H591" s="60">
        <v>2.66</v>
      </c>
      <c r="I591" s="60">
        <v>9.3100000000000002E-2</v>
      </c>
      <c r="J591" s="60">
        <v>6.6500000000000005E-3</v>
      </c>
      <c r="K591" s="60">
        <v>0.51205000000000001</v>
      </c>
      <c r="L591" s="60">
        <v>1.5960000000000003</v>
      </c>
      <c r="M591" s="60">
        <v>1.9950000000000002E-2</v>
      </c>
      <c r="N591" s="64">
        <v>0.28000000000000003</v>
      </c>
      <c r="O591" s="252" t="e">
        <f>VLOOKUP(D591,'[1]CICLO DE MENUS'!$B$5:$I$60,8,FALSE)*F591</f>
        <v>#N/A</v>
      </c>
    </row>
    <row r="592" spans="1:15" ht="13.5" customHeight="1">
      <c r="A592" s="357"/>
      <c r="B592" s="336"/>
      <c r="C592" s="333"/>
      <c r="D592" s="68" t="s">
        <v>117</v>
      </c>
      <c r="E592" s="19" t="s">
        <v>123</v>
      </c>
      <c r="F592" s="60">
        <v>0.5</v>
      </c>
      <c r="G592" s="60">
        <v>0.5</v>
      </c>
      <c r="H592" s="60">
        <v>0</v>
      </c>
      <c r="I592" s="60">
        <v>0</v>
      </c>
      <c r="J592" s="60">
        <v>0</v>
      </c>
      <c r="K592" s="60">
        <v>0</v>
      </c>
      <c r="L592" s="60">
        <v>0.12</v>
      </c>
      <c r="M592" s="60">
        <v>1.5E-3</v>
      </c>
      <c r="N592" s="64">
        <v>193.905</v>
      </c>
      <c r="O592" s="252" t="e">
        <f>VLOOKUP(D592,'[1]CICLO DE MENUS'!$B$5:$I$60,8,FALSE)*F592</f>
        <v>#N/A</v>
      </c>
    </row>
    <row r="593" spans="1:15" ht="18.75" customHeight="1">
      <c r="A593" s="334" t="s">
        <v>184</v>
      </c>
      <c r="B593" s="378" t="s">
        <v>167</v>
      </c>
      <c r="C593" s="328" t="s">
        <v>64</v>
      </c>
      <c r="D593" s="68" t="s">
        <v>168</v>
      </c>
      <c r="E593" s="19" t="s">
        <v>169</v>
      </c>
      <c r="F593" s="21">
        <v>81</v>
      </c>
      <c r="G593" s="21">
        <v>64.8</v>
      </c>
      <c r="H593" s="21">
        <v>14.903999999999998</v>
      </c>
      <c r="I593" s="21">
        <v>0.58320000000000005</v>
      </c>
      <c r="J593" s="21">
        <v>6.480000000000001E-2</v>
      </c>
      <c r="K593" s="21">
        <v>2.6567999999999996</v>
      </c>
      <c r="L593" s="21">
        <v>5.831999999999999</v>
      </c>
      <c r="M593" s="21">
        <v>0.32400000000000001</v>
      </c>
      <c r="N593" s="65">
        <v>4.8600000000000003</v>
      </c>
      <c r="O593" s="252" t="e">
        <f>VLOOKUP(D593,'[1]CICLO DE MENUS'!$B$5:$I$60,8,FALSE)*F593</f>
        <v>#N/A</v>
      </c>
    </row>
    <row r="594" spans="1:15">
      <c r="A594" s="335"/>
      <c r="B594" s="379"/>
      <c r="C594" s="329"/>
      <c r="D594" s="68" t="s">
        <v>116</v>
      </c>
      <c r="E594" s="19" t="s">
        <v>122</v>
      </c>
      <c r="F594" s="21">
        <v>3</v>
      </c>
      <c r="G594" s="21">
        <v>2.7</v>
      </c>
      <c r="H594" s="21">
        <v>1.1880000000000002</v>
      </c>
      <c r="I594" s="21">
        <v>6.2100000000000002E-2</v>
      </c>
      <c r="J594" s="21">
        <v>1.6200000000000003E-2</v>
      </c>
      <c r="K594" s="21">
        <v>0.15930000000000002</v>
      </c>
      <c r="L594" s="21">
        <v>2.214</v>
      </c>
      <c r="M594" s="21">
        <v>4.8600000000000004E-2</v>
      </c>
      <c r="N594" s="65">
        <v>1.38</v>
      </c>
      <c r="O594" s="252" t="e">
        <f>VLOOKUP(D594,'[1]CICLO DE MENUS'!$B$5:$I$60,8,FALSE)*F594</f>
        <v>#N/A</v>
      </c>
    </row>
    <row r="595" spans="1:15">
      <c r="A595" s="336"/>
      <c r="B595" s="380"/>
      <c r="C595" s="341"/>
      <c r="D595" s="68" t="s">
        <v>117</v>
      </c>
      <c r="E595" s="19" t="s">
        <v>123</v>
      </c>
      <c r="F595" s="21">
        <v>2</v>
      </c>
      <c r="G595" s="21">
        <v>2</v>
      </c>
      <c r="H595" s="21">
        <v>0</v>
      </c>
      <c r="I595" s="21">
        <v>0</v>
      </c>
      <c r="J595" s="21">
        <v>0</v>
      </c>
      <c r="K595" s="21">
        <v>0</v>
      </c>
      <c r="L595" s="21">
        <v>0.48</v>
      </c>
      <c r="M595" s="21">
        <v>6.0000000000000001E-3</v>
      </c>
      <c r="N595" s="65">
        <v>775.62</v>
      </c>
      <c r="O595" s="252" t="e">
        <f>VLOOKUP(D595,'[1]CICLO DE MENUS'!$B$5:$I$60,8,FALSE)*F595</f>
        <v>#N/A</v>
      </c>
    </row>
    <row r="596" spans="1:15">
      <c r="A596" s="334" t="s">
        <v>51</v>
      </c>
      <c r="B596" s="334" t="s">
        <v>167</v>
      </c>
      <c r="C596" s="331" t="s">
        <v>57</v>
      </c>
      <c r="D596" s="68" t="s">
        <v>230</v>
      </c>
      <c r="E596" s="19" t="s">
        <v>231</v>
      </c>
      <c r="F596" s="21">
        <v>100</v>
      </c>
      <c r="G596" s="21">
        <v>60</v>
      </c>
      <c r="H596" s="21">
        <v>34.799999999999997</v>
      </c>
      <c r="I596" s="21">
        <v>1.02</v>
      </c>
      <c r="J596" s="21">
        <v>0.06</v>
      </c>
      <c r="K596" s="21">
        <v>7.5</v>
      </c>
      <c r="L596" s="21">
        <v>6</v>
      </c>
      <c r="M596" s="21">
        <v>0.48</v>
      </c>
      <c r="N596" s="56">
        <v>1</v>
      </c>
      <c r="O596" s="252" t="e">
        <f>VLOOKUP(D596,'[1]CICLO DE MENUS'!$B$5:$I$60,8,FALSE)*F596</f>
        <v>#N/A</v>
      </c>
    </row>
    <row r="597" spans="1:15">
      <c r="A597" s="336"/>
      <c r="B597" s="336"/>
      <c r="C597" s="333"/>
      <c r="D597" s="68" t="s">
        <v>176</v>
      </c>
      <c r="E597" s="19" t="s">
        <v>177</v>
      </c>
      <c r="F597" s="21">
        <v>8</v>
      </c>
      <c r="G597" s="21">
        <v>8</v>
      </c>
      <c r="H597" s="21">
        <v>31.76</v>
      </c>
      <c r="I597" s="21">
        <v>0</v>
      </c>
      <c r="J597" s="21">
        <v>0</v>
      </c>
      <c r="K597" s="21">
        <v>7.944</v>
      </c>
      <c r="L597" s="21">
        <v>0</v>
      </c>
      <c r="M597" s="21">
        <v>8.0000000000000002E-3</v>
      </c>
      <c r="N597" s="56">
        <v>0</v>
      </c>
      <c r="O597" s="252" t="e">
        <f>VLOOKUP(D597,'[1]CICLO DE MENUS'!$B$5:$I$60,8,FALSE)*F597</f>
        <v>#N/A</v>
      </c>
    </row>
    <row r="598" spans="1:15" ht="24">
      <c r="A598" s="63" t="s">
        <v>52</v>
      </c>
      <c r="B598" s="63" t="s">
        <v>172</v>
      </c>
      <c r="C598" s="351" t="s">
        <v>74</v>
      </c>
      <c r="D598" s="353"/>
      <c r="E598" s="19"/>
      <c r="F598" s="21"/>
      <c r="G598" s="21"/>
      <c r="H598" s="21"/>
      <c r="I598" s="21"/>
      <c r="J598" s="21"/>
      <c r="K598" s="21"/>
      <c r="L598" s="21"/>
      <c r="M598" s="21"/>
      <c r="N598" s="56"/>
      <c r="O598" s="252"/>
    </row>
    <row r="599" spans="1:15">
      <c r="A599" s="63" t="s">
        <v>173</v>
      </c>
      <c r="B599" s="63" t="s">
        <v>174</v>
      </c>
      <c r="C599" s="25" t="s">
        <v>175</v>
      </c>
      <c r="D599" s="68"/>
      <c r="E599" s="19"/>
      <c r="F599" s="21"/>
      <c r="G599" s="21"/>
      <c r="H599" s="21"/>
      <c r="I599" s="21"/>
      <c r="J599" s="21"/>
      <c r="K599" s="21"/>
      <c r="L599" s="21"/>
      <c r="M599" s="21"/>
      <c r="N599" s="56"/>
      <c r="O599" s="252"/>
    </row>
    <row r="600" spans="1:15">
      <c r="A600" s="63" t="s">
        <v>178</v>
      </c>
      <c r="B600" s="63" t="s">
        <v>179</v>
      </c>
      <c r="C600" s="25" t="s">
        <v>180</v>
      </c>
      <c r="D600" s="68"/>
      <c r="E600" s="19"/>
      <c r="F600" s="21"/>
      <c r="G600" s="21"/>
      <c r="H600" s="21"/>
      <c r="I600" s="21"/>
      <c r="J600" s="21"/>
      <c r="K600" s="21"/>
      <c r="L600" s="21"/>
      <c r="M600" s="21"/>
      <c r="N600" s="56"/>
      <c r="O600" s="252"/>
    </row>
    <row r="601" spans="1:15">
      <c r="A601" s="63" t="s">
        <v>182</v>
      </c>
      <c r="B601" s="337" t="s">
        <v>190</v>
      </c>
      <c r="C601" s="338"/>
      <c r="D601" s="339"/>
      <c r="E601" s="19"/>
      <c r="F601" s="21"/>
      <c r="G601" s="21"/>
      <c r="H601" s="21"/>
      <c r="I601" s="21"/>
      <c r="J601" s="21"/>
      <c r="K601" s="21"/>
      <c r="L601" s="21"/>
      <c r="M601" s="21"/>
      <c r="N601" s="56"/>
      <c r="O601" s="252"/>
    </row>
    <row r="602" spans="1:15">
      <c r="A602" s="17"/>
      <c r="B602" s="27"/>
      <c r="C602" s="20"/>
      <c r="D602" s="51"/>
      <c r="E602" s="19"/>
      <c r="F602" s="19"/>
      <c r="G602" s="19"/>
      <c r="H602" s="19"/>
      <c r="I602" s="19"/>
      <c r="J602" s="19"/>
      <c r="K602" s="19"/>
      <c r="L602" s="19"/>
      <c r="M602" s="19"/>
      <c r="N602" s="49"/>
      <c r="O602" s="252"/>
    </row>
    <row r="603" spans="1:15" s="257" customFormat="1">
      <c r="F603" s="256">
        <f>SUM(F575:F597)</f>
        <v>531.4</v>
      </c>
      <c r="L603" s="258"/>
      <c r="O603" s="259" t="e">
        <f>SUM(O575:O597)</f>
        <v>#N/A</v>
      </c>
    </row>
    <row r="604" spans="1:15">
      <c r="A604" s="345" t="s">
        <v>106</v>
      </c>
      <c r="B604" s="345"/>
      <c r="C604" s="345"/>
      <c r="D604" s="345"/>
      <c r="E604" s="345"/>
      <c r="F604" s="345"/>
      <c r="G604" s="22"/>
      <c r="H604" s="268">
        <f>SUM(H576:H602)</f>
        <v>589.13765000000001</v>
      </c>
      <c r="I604" s="268">
        <f t="shared" ref="I604:N604" si="11">SUM(I576:I602)</f>
        <v>29.172465000000003</v>
      </c>
      <c r="J604" s="268">
        <f t="shared" si="11"/>
        <v>16.024014999999999</v>
      </c>
      <c r="K604" s="268">
        <f t="shared" si="11"/>
        <v>80.133364999999998</v>
      </c>
      <c r="L604" s="268">
        <f t="shared" si="11"/>
        <v>184.82684999999998</v>
      </c>
      <c r="M604" s="268">
        <f t="shared" si="11"/>
        <v>3.0970199999999997</v>
      </c>
      <c r="N604" s="268">
        <f t="shared" si="11"/>
        <v>1668.71</v>
      </c>
    </row>
    <row r="605" spans="1:15">
      <c r="A605" s="345" t="s">
        <v>107</v>
      </c>
      <c r="B605" s="345"/>
      <c r="C605" s="345"/>
      <c r="D605" s="345"/>
      <c r="E605" s="345"/>
      <c r="F605" s="345"/>
      <c r="G605" s="22"/>
      <c r="H605" s="60">
        <v>1994</v>
      </c>
      <c r="I605" s="60">
        <v>69.8</v>
      </c>
      <c r="J605" s="60">
        <v>66.5</v>
      </c>
      <c r="K605" s="60">
        <v>279.2</v>
      </c>
      <c r="L605" s="60">
        <v>1100</v>
      </c>
      <c r="M605" s="61">
        <v>8.6999999999999993</v>
      </c>
      <c r="N605" s="61">
        <v>1500</v>
      </c>
    </row>
    <row r="606" spans="1:15">
      <c r="A606" s="345" t="s">
        <v>108</v>
      </c>
      <c r="B606" s="345"/>
      <c r="C606" s="345"/>
      <c r="D606" s="345"/>
      <c r="E606" s="345"/>
      <c r="F606" s="345"/>
      <c r="G606" s="22"/>
      <c r="H606" s="71">
        <v>0.32017760782347038</v>
      </c>
      <c r="I606" s="71">
        <v>0.43571497134670489</v>
      </c>
      <c r="J606" s="71">
        <v>0.30623646616541356</v>
      </c>
      <c r="K606" s="71">
        <v>0.29140556948424073</v>
      </c>
      <c r="L606" s="71">
        <v>0.17263840909090911</v>
      </c>
      <c r="M606" s="72">
        <v>0.37927586206896552</v>
      </c>
      <c r="N606" s="72">
        <v>1.1143213333333333</v>
      </c>
    </row>
    <row r="607" spans="1:15" s="23" customFormat="1">
      <c r="O607" s="238"/>
    </row>
    <row r="608" spans="1:15">
      <c r="A608" s="346" t="s">
        <v>109</v>
      </c>
      <c r="B608" s="346"/>
      <c r="C608" s="346"/>
      <c r="D608" s="347"/>
      <c r="E608" s="351" t="s">
        <v>562</v>
      </c>
      <c r="F608" s="352"/>
      <c r="G608" s="352"/>
      <c r="H608" s="352"/>
      <c r="I608" s="352"/>
      <c r="J608" s="352"/>
      <c r="K608" s="352"/>
      <c r="L608" s="352"/>
      <c r="M608" s="352"/>
      <c r="N608" s="353"/>
    </row>
    <row r="609" spans="1:26" ht="7.5" customHeight="1">
      <c r="A609" s="23"/>
      <c r="B609" s="23"/>
      <c r="C609" s="23"/>
      <c r="D609" s="18"/>
      <c r="E609" s="18"/>
      <c r="F609" s="18"/>
      <c r="G609" s="18"/>
      <c r="H609" s="18"/>
      <c r="I609" s="18"/>
      <c r="J609" s="18"/>
      <c r="K609" s="18"/>
      <c r="L609" s="18"/>
      <c r="M609" s="18"/>
    </row>
    <row r="610" spans="1:26" ht="42" customHeight="1">
      <c r="A610" s="23" t="s">
        <v>36</v>
      </c>
      <c r="B610" s="354"/>
      <c r="C610" s="354"/>
      <c r="D610" s="354"/>
      <c r="E610" s="354"/>
      <c r="F610" s="354"/>
      <c r="H610" s="346" t="s">
        <v>37</v>
      </c>
      <c r="I610" s="346"/>
      <c r="J610" s="347"/>
      <c r="K610" s="348">
        <v>1088304193</v>
      </c>
      <c r="L610" s="348"/>
      <c r="M610" s="348"/>
      <c r="N610" s="348"/>
    </row>
    <row r="611" spans="1:26">
      <c r="A611" s="23"/>
      <c r="B611" s="18"/>
      <c r="C611" s="18"/>
      <c r="D611" s="18"/>
      <c r="E611" s="18"/>
      <c r="F611" s="18"/>
      <c r="H611" s="23"/>
      <c r="I611" s="23"/>
      <c r="J611" s="23"/>
      <c r="K611" s="73"/>
      <c r="L611" s="73"/>
      <c r="M611" s="73"/>
      <c r="N611" s="73"/>
    </row>
    <row r="612" spans="1:26" ht="1.5" customHeight="1">
      <c r="A612" s="23"/>
      <c r="B612" s="18"/>
      <c r="C612" s="18"/>
      <c r="D612" s="18"/>
      <c r="E612" s="18"/>
      <c r="F612" s="18"/>
      <c r="H612" s="23"/>
      <c r="I612" s="23"/>
      <c r="J612" s="23"/>
      <c r="K612" s="73"/>
      <c r="L612" s="73"/>
      <c r="M612" s="73"/>
      <c r="N612" s="73"/>
    </row>
    <row r="614" spans="1:26" s="13" customFormat="1">
      <c r="A614" s="358" t="s">
        <v>89</v>
      </c>
      <c r="B614" s="358"/>
      <c r="C614" s="358"/>
      <c r="D614" s="358"/>
      <c r="E614" s="358"/>
      <c r="F614" s="358"/>
      <c r="G614" s="358"/>
      <c r="H614" s="358"/>
      <c r="I614" s="358"/>
      <c r="J614" s="358"/>
      <c r="K614" s="358"/>
      <c r="L614" s="358"/>
      <c r="O614" s="245"/>
    </row>
    <row r="615" spans="1:26" s="13" customFormat="1">
      <c r="A615" s="3"/>
      <c r="B615" s="3"/>
      <c r="C615" s="3"/>
      <c r="D615" s="3"/>
      <c r="E615" s="3"/>
      <c r="F615" s="3"/>
      <c r="G615" s="3"/>
      <c r="H615" s="3"/>
      <c r="I615" s="3"/>
      <c r="J615" s="3"/>
      <c r="K615" s="3"/>
      <c r="L615" s="3"/>
      <c r="O615" s="245"/>
    </row>
    <row r="616" spans="1:26" s="13" customFormat="1">
      <c r="A616" s="310" t="s">
        <v>1</v>
      </c>
      <c r="B616" s="310"/>
      <c r="C616" s="319" t="s">
        <v>39</v>
      </c>
      <c r="D616" s="319"/>
      <c r="E616" s="319"/>
      <c r="F616" s="319"/>
      <c r="G616" s="319"/>
      <c r="H616" s="319"/>
      <c r="I616" s="319"/>
      <c r="J616" s="319"/>
      <c r="K616" s="319"/>
      <c r="L616" s="319"/>
      <c r="O616" s="245"/>
    </row>
    <row r="617" spans="1:26" s="13" customFormat="1" ht="7.5" customHeight="1">
      <c r="A617" s="4"/>
      <c r="B617" s="4"/>
      <c r="C617" s="3"/>
      <c r="D617" s="3"/>
      <c r="E617" s="3"/>
      <c r="F617" s="3"/>
      <c r="G617" s="3"/>
      <c r="H617" s="3"/>
      <c r="I617" s="3"/>
      <c r="J617" s="3"/>
      <c r="K617" s="3"/>
      <c r="L617" s="3"/>
      <c r="O617" s="245"/>
    </row>
    <row r="618" spans="1:26" s="13" customFormat="1">
      <c r="A618" s="310" t="s">
        <v>5</v>
      </c>
      <c r="B618" s="310"/>
      <c r="C618" s="5" t="s">
        <v>537</v>
      </c>
      <c r="D618" s="3"/>
      <c r="E618" s="3"/>
      <c r="F618" s="3"/>
      <c r="G618" s="3"/>
      <c r="H618" s="3"/>
      <c r="I618" s="3"/>
      <c r="J618" s="3"/>
      <c r="K618" s="3"/>
      <c r="L618" s="3"/>
      <c r="O618" s="245"/>
    </row>
    <row r="619" spans="1:26" s="15" customFormat="1" ht="6.75" customHeight="1">
      <c r="A619" s="4"/>
      <c r="B619" s="6"/>
      <c r="C619" s="6"/>
      <c r="D619" s="6"/>
      <c r="E619" s="6"/>
      <c r="F619" s="6"/>
      <c r="G619" s="6"/>
      <c r="H619" s="6"/>
      <c r="I619" s="6"/>
      <c r="J619" s="6"/>
      <c r="K619" s="4"/>
      <c r="L619" s="4"/>
      <c r="M619" s="14"/>
      <c r="N619" s="14"/>
      <c r="O619" s="238"/>
      <c r="P619" s="14"/>
      <c r="Q619" s="23"/>
      <c r="R619" s="23"/>
      <c r="S619" s="23"/>
      <c r="T619" s="23"/>
      <c r="U619" s="23"/>
      <c r="V619" s="23"/>
      <c r="W619" s="23"/>
      <c r="X619" s="23"/>
      <c r="Y619" s="23"/>
      <c r="Z619" s="23"/>
    </row>
    <row r="620" spans="1:26" s="15" customFormat="1">
      <c r="A620" s="4" t="s">
        <v>6</v>
      </c>
      <c r="B620" s="4"/>
      <c r="C620" s="319" t="s">
        <v>536</v>
      </c>
      <c r="D620" s="319"/>
      <c r="E620" s="14"/>
      <c r="F620" s="14"/>
      <c r="G620" s="23"/>
      <c r="H620" s="23"/>
      <c r="I620" s="23"/>
      <c r="J620" s="23"/>
      <c r="K620" s="23"/>
      <c r="L620" s="23"/>
      <c r="M620" s="23"/>
      <c r="N620" s="23"/>
      <c r="O620" s="238"/>
      <c r="P620" s="23"/>
    </row>
    <row r="621" spans="1:26" s="15" customFormat="1" ht="9" customHeight="1">
      <c r="A621" s="4"/>
      <c r="B621" s="6"/>
      <c r="C621" s="6"/>
      <c r="D621" s="6"/>
      <c r="E621" s="6"/>
      <c r="F621" s="6"/>
      <c r="G621" s="6"/>
      <c r="H621" s="6"/>
      <c r="I621" s="6"/>
      <c r="J621" s="6"/>
      <c r="K621" s="4"/>
      <c r="L621" s="4"/>
      <c r="M621" s="14"/>
      <c r="N621" s="14"/>
      <c r="O621" s="238"/>
      <c r="P621" s="14"/>
      <c r="Q621" s="23"/>
      <c r="R621" s="23"/>
      <c r="S621" s="23"/>
      <c r="T621" s="23"/>
      <c r="U621" s="23"/>
      <c r="V621" s="23"/>
      <c r="W621" s="23"/>
      <c r="X621" s="23"/>
      <c r="Y621" s="23"/>
      <c r="Z621" s="23"/>
    </row>
    <row r="622" spans="1:26" s="15" customFormat="1">
      <c r="A622" s="310" t="s">
        <v>7</v>
      </c>
      <c r="B622" s="310"/>
      <c r="C622" s="319" t="s">
        <v>44</v>
      </c>
      <c r="D622" s="319"/>
      <c r="E622" s="6"/>
      <c r="F622" s="6"/>
      <c r="G622" s="6"/>
      <c r="H622" s="6"/>
      <c r="I622" s="6"/>
      <c r="J622" s="6"/>
      <c r="K622" s="4"/>
      <c r="L622" s="4"/>
      <c r="M622" s="14"/>
      <c r="N622" s="14"/>
      <c r="O622" s="238"/>
      <c r="P622" s="14"/>
      <c r="Q622" s="23"/>
      <c r="R622" s="23"/>
      <c r="S622" s="23"/>
      <c r="T622" s="23"/>
      <c r="U622" s="23"/>
      <c r="V622" s="23"/>
      <c r="W622" s="23"/>
      <c r="X622" s="23"/>
      <c r="Y622" s="23"/>
      <c r="Z622" s="23"/>
    </row>
    <row r="623" spans="1:26" s="15" customFormat="1" ht="9" customHeight="1">
      <c r="A623" s="4"/>
      <c r="B623" s="6"/>
      <c r="C623" s="6"/>
      <c r="D623" s="6"/>
      <c r="E623" s="6"/>
      <c r="F623" s="6"/>
      <c r="G623" s="6"/>
      <c r="H623" s="6"/>
      <c r="I623" s="6"/>
      <c r="J623" s="6"/>
      <c r="K623" s="4"/>
      <c r="L623" s="4"/>
      <c r="M623" s="14"/>
      <c r="N623" s="14"/>
      <c r="O623" s="238"/>
      <c r="P623" s="14"/>
      <c r="Q623" s="23"/>
      <c r="R623" s="23"/>
      <c r="S623" s="23"/>
      <c r="T623" s="23"/>
      <c r="U623" s="23"/>
      <c r="V623" s="23"/>
      <c r="W623" s="23"/>
      <c r="X623" s="23"/>
      <c r="Y623" s="23"/>
      <c r="Z623" s="23"/>
    </row>
    <row r="624" spans="1:26" s="15" customFormat="1">
      <c r="A624" s="321" t="s">
        <v>8</v>
      </c>
      <c r="B624" s="321"/>
      <c r="C624" s="26" t="s">
        <v>45</v>
      </c>
      <c r="D624" s="23"/>
      <c r="E624" s="23"/>
      <c r="F624" s="23"/>
      <c r="G624" s="23"/>
      <c r="H624" s="23"/>
      <c r="I624" s="23"/>
      <c r="O624" s="238"/>
    </row>
    <row r="625" spans="1:26" s="15" customFormat="1" ht="8.25" customHeight="1">
      <c r="A625" s="4"/>
      <c r="B625" s="6"/>
      <c r="C625" s="6"/>
      <c r="D625" s="6"/>
      <c r="E625" s="6"/>
      <c r="F625" s="6"/>
      <c r="G625" s="6"/>
      <c r="H625" s="6"/>
      <c r="I625" s="6"/>
      <c r="J625" s="6"/>
      <c r="K625" s="4"/>
      <c r="L625" s="4"/>
      <c r="M625" s="14"/>
      <c r="N625" s="14"/>
      <c r="O625" s="238"/>
      <c r="P625" s="14"/>
      <c r="Q625" s="23"/>
      <c r="R625" s="23"/>
      <c r="S625" s="23"/>
      <c r="T625" s="23"/>
      <c r="U625" s="23"/>
      <c r="V625" s="23"/>
      <c r="W625" s="23"/>
      <c r="X625" s="23"/>
      <c r="Y625" s="23"/>
      <c r="Z625" s="23"/>
    </row>
    <row r="626" spans="1:26" s="15" customFormat="1">
      <c r="A626" s="16" t="s">
        <v>90</v>
      </c>
      <c r="B626" s="322" t="s">
        <v>307</v>
      </c>
      <c r="C626" s="322"/>
      <c r="D626" s="6"/>
      <c r="E626" s="6"/>
      <c r="F626" s="6"/>
      <c r="G626" s="6"/>
      <c r="H626" s="6"/>
      <c r="I626" s="6"/>
      <c r="J626" s="6"/>
      <c r="K626" s="4"/>
      <c r="L626" s="4"/>
      <c r="M626" s="14"/>
      <c r="N626" s="14"/>
      <c r="O626" s="238"/>
      <c r="P626" s="14"/>
      <c r="Q626" s="23"/>
      <c r="R626" s="23"/>
      <c r="S626" s="23"/>
      <c r="T626" s="23"/>
      <c r="U626" s="23"/>
      <c r="V626" s="23"/>
      <c r="W626" s="23"/>
      <c r="X626" s="23"/>
      <c r="Y626" s="23"/>
      <c r="Z626" s="23"/>
    </row>
    <row r="627" spans="1:26" s="15" customFormat="1" ht="8.25" customHeight="1">
      <c r="A627" s="4"/>
      <c r="B627" s="6"/>
      <c r="C627" s="6"/>
      <c r="D627" s="6"/>
      <c r="E627" s="6"/>
      <c r="F627" s="6"/>
      <c r="G627" s="6"/>
      <c r="H627" s="6"/>
      <c r="I627" s="6"/>
      <c r="J627" s="6"/>
      <c r="K627" s="4"/>
      <c r="L627" s="4"/>
      <c r="M627" s="14"/>
      <c r="N627" s="14"/>
      <c r="O627" s="238"/>
      <c r="P627" s="14"/>
      <c r="Q627" s="23"/>
      <c r="R627" s="23"/>
      <c r="S627" s="23"/>
      <c r="T627" s="23"/>
      <c r="U627" s="23"/>
      <c r="V627" s="23"/>
      <c r="W627" s="23"/>
      <c r="X627" s="23"/>
      <c r="Y627" s="23"/>
      <c r="Z627" s="23"/>
    </row>
    <row r="628" spans="1:26">
      <c r="A628" s="7" t="s">
        <v>91</v>
      </c>
      <c r="B628" s="5">
        <v>12</v>
      </c>
      <c r="C628" s="7"/>
      <c r="D628" s="7"/>
      <c r="E628" s="7"/>
      <c r="F628" s="7"/>
      <c r="G628" s="7"/>
      <c r="H628" s="7"/>
      <c r="I628" s="7"/>
      <c r="J628" s="7"/>
      <c r="K628" s="7"/>
      <c r="L628" s="7"/>
    </row>
    <row r="629" spans="1:26" s="15" customFormat="1">
      <c r="A629" s="4"/>
      <c r="B629" s="6"/>
      <c r="C629" s="6"/>
      <c r="D629" s="6"/>
      <c r="E629" s="6"/>
      <c r="F629" s="6"/>
      <c r="G629" s="6"/>
      <c r="H629" s="6"/>
      <c r="I629" s="6"/>
      <c r="J629" s="6"/>
      <c r="K629" s="4"/>
      <c r="L629" s="4"/>
      <c r="M629" s="14"/>
      <c r="N629" s="14"/>
      <c r="O629" s="238"/>
      <c r="P629" s="14"/>
      <c r="Q629" s="23"/>
      <c r="R629" s="23"/>
      <c r="S629" s="23"/>
      <c r="T629" s="23"/>
      <c r="U629" s="23"/>
      <c r="V629" s="23"/>
      <c r="W629" s="23"/>
      <c r="X629" s="23"/>
      <c r="Y629" s="23"/>
      <c r="Z629" s="23"/>
    </row>
    <row r="630" spans="1:26">
      <c r="A630" s="340" t="s">
        <v>38</v>
      </c>
      <c r="B630" s="340" t="s">
        <v>92</v>
      </c>
      <c r="C630" s="340" t="s">
        <v>93</v>
      </c>
      <c r="D630" s="340" t="s">
        <v>94</v>
      </c>
      <c r="E630" s="340" t="s">
        <v>95</v>
      </c>
      <c r="F630" s="340" t="s">
        <v>96</v>
      </c>
      <c r="G630" s="340" t="s">
        <v>97</v>
      </c>
      <c r="H630" s="340" t="s">
        <v>98</v>
      </c>
      <c r="I630" s="340"/>
      <c r="J630" s="340"/>
      <c r="K630" s="340"/>
      <c r="L630" s="340"/>
      <c r="M630" s="340"/>
      <c r="N630" s="340"/>
      <c r="O630" s="252"/>
    </row>
    <row r="631" spans="1:26" ht="30">
      <c r="A631" s="340"/>
      <c r="B631" s="340"/>
      <c r="C631" s="340"/>
      <c r="D631" s="340"/>
      <c r="E631" s="340"/>
      <c r="F631" s="340"/>
      <c r="G631" s="340"/>
      <c r="H631" s="29" t="s">
        <v>99</v>
      </c>
      <c r="I631" s="29" t="s">
        <v>100</v>
      </c>
      <c r="J631" s="29" t="s">
        <v>101</v>
      </c>
      <c r="K631" s="29" t="s">
        <v>102</v>
      </c>
      <c r="L631" s="29" t="s">
        <v>103</v>
      </c>
      <c r="M631" s="29" t="s">
        <v>104</v>
      </c>
      <c r="N631" s="29" t="s">
        <v>105</v>
      </c>
      <c r="O631" s="253" t="s">
        <v>529</v>
      </c>
    </row>
    <row r="632" spans="1:26" ht="15" customHeight="1">
      <c r="A632" s="334" t="s">
        <v>191</v>
      </c>
      <c r="B632" s="323" t="s">
        <v>192</v>
      </c>
      <c r="C632" s="328" t="s">
        <v>139</v>
      </c>
      <c r="D632" s="50" t="s">
        <v>212</v>
      </c>
      <c r="E632" s="19" t="s">
        <v>213</v>
      </c>
      <c r="F632" s="60">
        <v>40</v>
      </c>
      <c r="G632" s="60">
        <v>40</v>
      </c>
      <c r="H632" s="60">
        <v>148.4</v>
      </c>
      <c r="I632" s="60">
        <v>5.2</v>
      </c>
      <c r="J632" s="60">
        <v>0.56000000000000005</v>
      </c>
      <c r="K632" s="60">
        <v>29.92</v>
      </c>
      <c r="L632" s="60">
        <v>8.4</v>
      </c>
      <c r="M632" s="60">
        <v>0.4</v>
      </c>
      <c r="N632" s="64">
        <v>2</v>
      </c>
      <c r="O632" s="252" t="e">
        <f>VLOOKUP(D653,'[1]CICLO DE MENUS'!$B$5:$I$60,8,FALSE)*F653</f>
        <v>#N/A</v>
      </c>
    </row>
    <row r="633" spans="1:26" ht="24">
      <c r="A633" s="335"/>
      <c r="B633" s="324"/>
      <c r="C633" s="329"/>
      <c r="D633" s="50" t="s">
        <v>153</v>
      </c>
      <c r="E633" s="19" t="s">
        <v>118</v>
      </c>
      <c r="F633" s="60">
        <v>20</v>
      </c>
      <c r="G633" s="60">
        <v>20</v>
      </c>
      <c r="H633" s="60">
        <v>16</v>
      </c>
      <c r="I633" s="60">
        <v>0.44</v>
      </c>
      <c r="J633" s="60">
        <v>0.02</v>
      </c>
      <c r="K633" s="60">
        <v>3.38</v>
      </c>
      <c r="L633" s="60">
        <v>2.4</v>
      </c>
      <c r="M633" s="60">
        <v>0.16</v>
      </c>
      <c r="N633" s="64">
        <v>1.2</v>
      </c>
      <c r="O633" s="252"/>
    </row>
    <row r="634" spans="1:26">
      <c r="A634" s="335"/>
      <c r="B634" s="324"/>
      <c r="C634" s="329"/>
      <c r="D634" s="50" t="s">
        <v>113</v>
      </c>
      <c r="E634" s="19" t="s">
        <v>119</v>
      </c>
      <c r="F634" s="60">
        <v>11.8</v>
      </c>
      <c r="G634" s="60">
        <v>10.030000000000001</v>
      </c>
      <c r="H634" s="60">
        <v>4.7141000000000011</v>
      </c>
      <c r="I634" s="60">
        <v>7.0209999999999995E-2</v>
      </c>
      <c r="J634" s="60">
        <v>1.0030000000000001E-2</v>
      </c>
      <c r="K634" s="60">
        <v>0.95285000000000009</v>
      </c>
      <c r="L634" s="60">
        <v>2.7081000000000004</v>
      </c>
      <c r="M634" s="60">
        <v>4.0120000000000003E-2</v>
      </c>
      <c r="N634" s="64">
        <v>4.13</v>
      </c>
      <c r="O634" s="252"/>
    </row>
    <row r="635" spans="1:26">
      <c r="A635" s="335"/>
      <c r="B635" s="324"/>
      <c r="C635" s="329"/>
      <c r="D635" s="50" t="s">
        <v>114</v>
      </c>
      <c r="E635" s="19" t="s">
        <v>120</v>
      </c>
      <c r="F635" s="60">
        <v>6.3</v>
      </c>
      <c r="G635" s="60">
        <v>5.9850000000000003</v>
      </c>
      <c r="H635" s="60">
        <v>2.3940000000000001</v>
      </c>
      <c r="I635" s="60">
        <v>8.3789999999999989E-2</v>
      </c>
      <c r="J635" s="60">
        <v>5.9850000000000007E-3</v>
      </c>
      <c r="K635" s="60">
        <v>0.46084500000000006</v>
      </c>
      <c r="L635" s="60">
        <v>1.4364000000000001</v>
      </c>
      <c r="M635" s="60">
        <v>1.7955000000000002E-2</v>
      </c>
      <c r="N635" s="64">
        <v>0.252</v>
      </c>
      <c r="O635" s="252"/>
    </row>
    <row r="636" spans="1:26">
      <c r="A636" s="335"/>
      <c r="B636" s="324"/>
      <c r="C636" s="329"/>
      <c r="D636" s="50" t="s">
        <v>208</v>
      </c>
      <c r="E636" s="19" t="s">
        <v>210</v>
      </c>
      <c r="F636" s="60">
        <v>6.7</v>
      </c>
      <c r="G636" s="60">
        <v>6.03</v>
      </c>
      <c r="H636" s="60">
        <v>2.5929000000000002</v>
      </c>
      <c r="I636" s="60">
        <v>0.12662999999999999</v>
      </c>
      <c r="J636" s="60">
        <v>0</v>
      </c>
      <c r="K636" s="60">
        <v>0.43416000000000005</v>
      </c>
      <c r="L636" s="60">
        <v>2.4120000000000004</v>
      </c>
      <c r="M636" s="60">
        <v>6.0299999999999999E-2</v>
      </c>
      <c r="N636" s="64">
        <v>0.40200000000000002</v>
      </c>
      <c r="O636" s="252" t="e">
        <f>VLOOKUP(D636,'[1]CICLO DE MENUS'!$B$5:$I$60,8,FALSE)*F636</f>
        <v>#N/A</v>
      </c>
    </row>
    <row r="637" spans="1:26">
      <c r="A637" s="335"/>
      <c r="B637" s="324"/>
      <c r="C637" s="329"/>
      <c r="D637" s="50" t="s">
        <v>116</v>
      </c>
      <c r="E637" s="19" t="s">
        <v>122</v>
      </c>
      <c r="F637" s="60">
        <v>2.2000000000000002</v>
      </c>
      <c r="G637" s="60">
        <v>1.9800000000000002</v>
      </c>
      <c r="H637" s="60">
        <v>0.87120000000000009</v>
      </c>
      <c r="I637" s="60">
        <v>4.5540000000000004E-2</v>
      </c>
      <c r="J637" s="60">
        <v>1.1880000000000002E-2</v>
      </c>
      <c r="K637" s="60">
        <v>0.11682000000000002</v>
      </c>
      <c r="L637" s="60">
        <v>1.6236000000000002</v>
      </c>
      <c r="M637" s="60">
        <v>3.5640000000000005E-2</v>
      </c>
      <c r="N637" s="64">
        <v>1.012</v>
      </c>
      <c r="O637" s="252" t="e">
        <f>VLOOKUP(D637,'[1]CICLO DE MENUS'!$B$5:$I$60,8,FALSE)*F637</f>
        <v>#N/A</v>
      </c>
    </row>
    <row r="638" spans="1:26">
      <c r="A638" s="335"/>
      <c r="B638" s="324"/>
      <c r="C638" s="329"/>
      <c r="D638" s="50" t="s">
        <v>117</v>
      </c>
      <c r="E638" s="19" t="s">
        <v>123</v>
      </c>
      <c r="F638" s="60">
        <v>0.5</v>
      </c>
      <c r="G638" s="60">
        <v>0.5</v>
      </c>
      <c r="H638" s="60">
        <v>0</v>
      </c>
      <c r="I638" s="60">
        <v>0</v>
      </c>
      <c r="J638" s="60">
        <v>0</v>
      </c>
      <c r="K638" s="60">
        <v>0</v>
      </c>
      <c r="L638" s="60">
        <v>0.12</v>
      </c>
      <c r="M638" s="60">
        <v>1.5E-3</v>
      </c>
      <c r="N638" s="64">
        <v>193.905</v>
      </c>
      <c r="O638" s="252" t="e">
        <f>VLOOKUP(D638,'[1]CICLO DE MENUS'!$B$5:$I$60,8,FALSE)*F638</f>
        <v>#N/A</v>
      </c>
    </row>
    <row r="639" spans="1:26" ht="17.25" customHeight="1">
      <c r="A639" s="334" t="s">
        <v>47</v>
      </c>
      <c r="B639" s="334" t="s">
        <v>155</v>
      </c>
      <c r="C639" s="328" t="s">
        <v>77</v>
      </c>
      <c r="D639" s="50" t="s">
        <v>197</v>
      </c>
      <c r="E639" s="19" t="s">
        <v>198</v>
      </c>
      <c r="F639" s="60">
        <v>90</v>
      </c>
      <c r="G639" s="60">
        <v>83.7</v>
      </c>
      <c r="H639" s="60">
        <v>138.94200000000001</v>
      </c>
      <c r="I639" s="60">
        <v>17.325900000000001</v>
      </c>
      <c r="J639" s="60">
        <v>7.7004000000000001</v>
      </c>
      <c r="K639" s="60">
        <v>8.3699999999999997E-2</v>
      </c>
      <c r="L639" s="60">
        <v>9.2070000000000007</v>
      </c>
      <c r="M639" s="60">
        <v>0.58589999999999998</v>
      </c>
      <c r="N639" s="61">
        <v>52.731000000000002</v>
      </c>
      <c r="O639" s="252" t="e">
        <f>VLOOKUP(D639,'[1]CICLO DE MENUS'!$B$5:$I$60,8,FALSE)*F639</f>
        <v>#N/A</v>
      </c>
    </row>
    <row r="640" spans="1:26" ht="17.25" customHeight="1">
      <c r="A640" s="335"/>
      <c r="B640" s="335"/>
      <c r="C640" s="329"/>
      <c r="D640" s="52" t="s">
        <v>168</v>
      </c>
      <c r="E640" s="29" t="s">
        <v>169</v>
      </c>
      <c r="F640" s="21">
        <v>10</v>
      </c>
      <c r="G640" s="21">
        <v>8</v>
      </c>
      <c r="H640" s="21">
        <v>1.84</v>
      </c>
      <c r="I640" s="21">
        <v>7.2000000000000008E-2</v>
      </c>
      <c r="J640" s="21">
        <v>8.0000000000000002E-3</v>
      </c>
      <c r="K640" s="21">
        <v>0.32799999999999996</v>
      </c>
      <c r="L640" s="21">
        <v>0.72</v>
      </c>
      <c r="M640" s="21">
        <v>0.04</v>
      </c>
      <c r="N640" s="56">
        <v>0.6</v>
      </c>
      <c r="O640" s="252" t="e">
        <f>VLOOKUP(D640,'[1]CICLO DE MENUS'!$B$5:$I$60,8,FALSE)*F640</f>
        <v>#N/A</v>
      </c>
    </row>
    <row r="641" spans="1:15" ht="17.25" customHeight="1">
      <c r="A641" s="335"/>
      <c r="B641" s="335"/>
      <c r="C641" s="329"/>
      <c r="D641" s="52" t="s">
        <v>114</v>
      </c>
      <c r="E641" s="29" t="s">
        <v>120</v>
      </c>
      <c r="F641" s="21">
        <v>8</v>
      </c>
      <c r="G641" s="21">
        <v>7.6</v>
      </c>
      <c r="H641" s="21">
        <v>3.04</v>
      </c>
      <c r="I641" s="21">
        <v>0.10639999999999999</v>
      </c>
      <c r="J641" s="21">
        <v>7.6E-3</v>
      </c>
      <c r="K641" s="21">
        <v>0.58519999999999994</v>
      </c>
      <c r="L641" s="21">
        <v>1.8239999999999998</v>
      </c>
      <c r="M641" s="21">
        <v>2.2799999999999997E-2</v>
      </c>
      <c r="N641" s="56">
        <v>0.32</v>
      </c>
      <c r="O641" s="252" t="e">
        <f>VLOOKUP(D641,'[1]CICLO DE MENUS'!$B$5:$I$60,8,FALSE)*F641</f>
        <v>#N/A</v>
      </c>
    </row>
    <row r="642" spans="1:15" ht="18.75" customHeight="1">
      <c r="A642" s="336"/>
      <c r="B642" s="336"/>
      <c r="C642" s="341"/>
      <c r="D642" s="28" t="s">
        <v>117</v>
      </c>
      <c r="E642" s="19" t="s">
        <v>123</v>
      </c>
      <c r="F642" s="21">
        <v>0.3</v>
      </c>
      <c r="G642" s="21">
        <v>0.3</v>
      </c>
      <c r="H642" s="21">
        <v>0</v>
      </c>
      <c r="I642" s="21">
        <v>0</v>
      </c>
      <c r="J642" s="21">
        <v>0</v>
      </c>
      <c r="K642" s="21">
        <v>0</v>
      </c>
      <c r="L642" s="21">
        <v>7.1999999999999995E-2</v>
      </c>
      <c r="M642" s="21">
        <v>8.9999999999999998E-4</v>
      </c>
      <c r="N642" s="56">
        <v>116.34299999999999</v>
      </c>
      <c r="O642" s="252" t="e">
        <f>VLOOKUP(D642,'[1]CICLO DE MENUS'!$B$5:$I$60,8,FALSE)*F642</f>
        <v>#N/A</v>
      </c>
    </row>
    <row r="643" spans="1:15">
      <c r="A643" s="355" t="s">
        <v>161</v>
      </c>
      <c r="B643" s="334" t="s">
        <v>162</v>
      </c>
      <c r="C643" s="328" t="s">
        <v>55</v>
      </c>
      <c r="D643" s="57" t="s">
        <v>163</v>
      </c>
      <c r="E643" s="19" t="s">
        <v>164</v>
      </c>
      <c r="F643" s="60">
        <v>40</v>
      </c>
      <c r="G643" s="60">
        <v>40</v>
      </c>
      <c r="H643" s="60">
        <v>141.19999999999999</v>
      </c>
      <c r="I643" s="60">
        <v>2.68</v>
      </c>
      <c r="J643" s="60">
        <v>0.16</v>
      </c>
      <c r="K643" s="60">
        <v>32.04</v>
      </c>
      <c r="L643" s="60">
        <v>3.6</v>
      </c>
      <c r="M643" s="60">
        <v>0.32</v>
      </c>
      <c r="N643" s="61">
        <v>0.8</v>
      </c>
      <c r="O643" s="252" t="e">
        <f>VLOOKUP(D643,'[1]CICLO DE MENUS'!$B$5:$I$60,8,FALSE)*F643</f>
        <v>#N/A</v>
      </c>
    </row>
    <row r="644" spans="1:15">
      <c r="A644" s="356"/>
      <c r="B644" s="335"/>
      <c r="C644" s="329"/>
      <c r="D644" s="57" t="s">
        <v>113</v>
      </c>
      <c r="E644" s="19" t="s">
        <v>119</v>
      </c>
      <c r="F644" s="60">
        <v>7</v>
      </c>
      <c r="G644" s="60">
        <v>5.95</v>
      </c>
      <c r="H644" s="60">
        <v>2.7965000000000004</v>
      </c>
      <c r="I644" s="60">
        <v>4.165E-2</v>
      </c>
      <c r="J644" s="60">
        <v>5.9500000000000004E-3</v>
      </c>
      <c r="K644" s="60">
        <v>0.56525000000000003</v>
      </c>
      <c r="L644" s="60">
        <v>1.6065</v>
      </c>
      <c r="M644" s="60">
        <v>2.3800000000000002E-2</v>
      </c>
      <c r="N644" s="61">
        <v>2.4500000000000002</v>
      </c>
      <c r="O644" s="252" t="e">
        <f>VLOOKUP(D644,'[1]CICLO DE MENUS'!$B$5:$I$60,8,FALSE)*F644</f>
        <v>#N/A</v>
      </c>
    </row>
    <row r="645" spans="1:15">
      <c r="A645" s="356"/>
      <c r="B645" s="335"/>
      <c r="C645" s="329"/>
      <c r="D645" s="57" t="s">
        <v>117</v>
      </c>
      <c r="E645" s="19" t="s">
        <v>123</v>
      </c>
      <c r="F645" s="60">
        <v>0.3</v>
      </c>
      <c r="G645" s="60">
        <v>0.3</v>
      </c>
      <c r="H645" s="60">
        <v>0</v>
      </c>
      <c r="I645" s="60">
        <v>0</v>
      </c>
      <c r="J645" s="60">
        <v>0</v>
      </c>
      <c r="K645" s="60">
        <v>0</v>
      </c>
      <c r="L645" s="60">
        <v>7.1999999999999995E-2</v>
      </c>
      <c r="M645" s="60">
        <v>8.9999999999999998E-4</v>
      </c>
      <c r="N645" s="61">
        <v>116.34299999999999</v>
      </c>
      <c r="O645" s="252" t="e">
        <f>VLOOKUP(D645,'[1]CICLO DE MENUS'!$B$5:$I$60,8,FALSE)*F645</f>
        <v>#N/A</v>
      </c>
    </row>
    <row r="646" spans="1:15">
      <c r="A646" s="357"/>
      <c r="B646" s="336"/>
      <c r="C646" s="341"/>
      <c r="D646" s="57" t="s">
        <v>185</v>
      </c>
      <c r="E646" s="19" t="s">
        <v>186</v>
      </c>
      <c r="F646" s="60">
        <v>3</v>
      </c>
      <c r="G646" s="60">
        <v>3</v>
      </c>
      <c r="H646" s="60">
        <v>27</v>
      </c>
      <c r="I646" s="60">
        <v>0</v>
      </c>
      <c r="J646" s="60">
        <v>3</v>
      </c>
      <c r="K646" s="60">
        <v>0</v>
      </c>
      <c r="L646" s="60">
        <v>0</v>
      </c>
      <c r="M646" s="60">
        <v>0</v>
      </c>
      <c r="N646" s="61">
        <v>0</v>
      </c>
      <c r="O646" s="252" t="e">
        <f>VLOOKUP(D646,'[1]CICLO DE MENUS'!$B$5:$I$60,8,FALSE)*F646</f>
        <v>#N/A</v>
      </c>
    </row>
    <row r="647" spans="1:15" ht="15.75" customHeight="1">
      <c r="A647" s="334" t="s">
        <v>183</v>
      </c>
      <c r="B647" s="334" t="s">
        <v>162</v>
      </c>
      <c r="C647" s="328" t="s">
        <v>80</v>
      </c>
      <c r="D647" s="59" t="s">
        <v>193</v>
      </c>
      <c r="E647" s="19" t="s">
        <v>195</v>
      </c>
      <c r="F647" s="60">
        <v>25</v>
      </c>
      <c r="G647" s="60">
        <v>20</v>
      </c>
      <c r="H647" s="60">
        <v>31.8</v>
      </c>
      <c r="I647" s="60">
        <v>0.18</v>
      </c>
      <c r="J647" s="60">
        <v>0.06</v>
      </c>
      <c r="K647" s="60">
        <v>7.48</v>
      </c>
      <c r="L647" s="60">
        <v>3.2</v>
      </c>
      <c r="M647" s="60">
        <v>0.06</v>
      </c>
      <c r="N647" s="64">
        <v>3.5</v>
      </c>
      <c r="O647" s="252" t="e">
        <f>VLOOKUP(D647,'[1]CICLO DE MENUS'!$B$5:$I$60,8,FALSE)*F647</f>
        <v>#N/A</v>
      </c>
    </row>
    <row r="648" spans="1:15">
      <c r="A648" s="335"/>
      <c r="B648" s="335"/>
      <c r="C648" s="329"/>
      <c r="D648" s="57" t="s">
        <v>185</v>
      </c>
      <c r="E648" s="19" t="s">
        <v>186</v>
      </c>
      <c r="F648" s="60">
        <v>10</v>
      </c>
      <c r="G648" s="60">
        <v>10</v>
      </c>
      <c r="H648" s="60">
        <v>90</v>
      </c>
      <c r="I648" s="60">
        <v>0</v>
      </c>
      <c r="J648" s="60">
        <v>10</v>
      </c>
      <c r="K648" s="60">
        <v>0</v>
      </c>
      <c r="L648" s="60">
        <v>0</v>
      </c>
      <c r="M648" s="60">
        <v>0</v>
      </c>
      <c r="N648" s="64">
        <v>0</v>
      </c>
      <c r="O648" s="252" t="e">
        <f>VLOOKUP(D648,'[1]CICLO DE MENUS'!$B$5:$I$60,8,FALSE)*F648</f>
        <v>#N/A</v>
      </c>
    </row>
    <row r="649" spans="1:15">
      <c r="A649" s="335"/>
      <c r="B649" s="335"/>
      <c r="C649" s="329"/>
      <c r="D649" s="57" t="s">
        <v>117</v>
      </c>
      <c r="E649" s="19" t="s">
        <v>123</v>
      </c>
      <c r="F649" s="60">
        <v>0.5</v>
      </c>
      <c r="G649" s="60">
        <v>0.5</v>
      </c>
      <c r="H649" s="60">
        <v>0</v>
      </c>
      <c r="I649" s="60">
        <v>0</v>
      </c>
      <c r="J649" s="60">
        <v>0</v>
      </c>
      <c r="K649" s="60">
        <v>0</v>
      </c>
      <c r="L649" s="60">
        <v>0.12</v>
      </c>
      <c r="M649" s="60">
        <v>1.5E-3</v>
      </c>
      <c r="N649" s="64">
        <v>193.905</v>
      </c>
      <c r="O649" s="252" t="e">
        <f>VLOOKUP(D649,'[1]CICLO DE MENUS'!$B$5:$I$60,8,FALSE)*F649</f>
        <v>#N/A</v>
      </c>
    </row>
    <row r="650" spans="1:15" ht="13.5" customHeight="1">
      <c r="A650" s="361" t="s">
        <v>184</v>
      </c>
      <c r="B650" s="334" t="s">
        <v>167</v>
      </c>
      <c r="C650" s="331" t="s">
        <v>79</v>
      </c>
      <c r="D650" s="57" t="s">
        <v>226</v>
      </c>
      <c r="E650" s="19" t="s">
        <v>227</v>
      </c>
      <c r="F650" s="60">
        <v>45</v>
      </c>
      <c r="G650" s="60">
        <v>31.5</v>
      </c>
      <c r="H650" s="60">
        <v>12.6</v>
      </c>
      <c r="I650" s="60">
        <v>0.56700000000000006</v>
      </c>
      <c r="J650" s="60">
        <v>9.4499999999999987E-2</v>
      </c>
      <c r="K650" s="60">
        <v>2.016</v>
      </c>
      <c r="L650" s="60">
        <v>13.86</v>
      </c>
      <c r="M650" s="60">
        <v>0.1575</v>
      </c>
      <c r="N650" s="64">
        <v>8.1</v>
      </c>
      <c r="O650" s="252" t="e">
        <f>VLOOKUP(D650,'[1]CICLO DE MENUS'!$B$5:$I$60,8,FALSE)*F650</f>
        <v>#N/A</v>
      </c>
    </row>
    <row r="651" spans="1:15">
      <c r="A651" s="361"/>
      <c r="B651" s="335"/>
      <c r="C651" s="332"/>
      <c r="D651" s="57" t="s">
        <v>113</v>
      </c>
      <c r="E651" s="19" t="s">
        <v>119</v>
      </c>
      <c r="F651" s="60">
        <v>30</v>
      </c>
      <c r="G651" s="60">
        <v>25.5</v>
      </c>
      <c r="H651" s="60">
        <v>11.984999999999999</v>
      </c>
      <c r="I651" s="60">
        <v>0.17849999999999999</v>
      </c>
      <c r="J651" s="60">
        <v>2.5500000000000002E-2</v>
      </c>
      <c r="K651" s="60">
        <v>2.4224999999999999</v>
      </c>
      <c r="L651" s="60">
        <v>6.8849999999999998</v>
      </c>
      <c r="M651" s="60">
        <v>0.10200000000000001</v>
      </c>
      <c r="N651" s="64">
        <v>10.5</v>
      </c>
      <c r="O651" s="252" t="e">
        <f>VLOOKUP(D651,'[1]CICLO DE MENUS'!$B$5:$I$60,8,FALSE)*F651</f>
        <v>#N/A</v>
      </c>
    </row>
    <row r="652" spans="1:15">
      <c r="A652" s="361"/>
      <c r="B652" s="335"/>
      <c r="C652" s="332"/>
      <c r="D652" s="57" t="s">
        <v>236</v>
      </c>
      <c r="E652" s="19" t="s">
        <v>237</v>
      </c>
      <c r="F652" s="60">
        <v>10</v>
      </c>
      <c r="G652" s="60">
        <v>5.5</v>
      </c>
      <c r="H652" s="60">
        <v>3.08</v>
      </c>
      <c r="I652" s="60">
        <v>3.3000000000000002E-2</v>
      </c>
      <c r="J652" s="60">
        <v>5.5000000000000005E-3</v>
      </c>
      <c r="K652" s="60">
        <v>0.68200000000000005</v>
      </c>
      <c r="L652" s="60">
        <v>0.88</v>
      </c>
      <c r="M652" s="60">
        <v>2.75E-2</v>
      </c>
      <c r="N652" s="64">
        <v>0.3</v>
      </c>
      <c r="O652" s="252" t="e">
        <f>VLOOKUP(D652,'[1]CICLO DE MENUS'!$B$5:$I$60,8,FALSE)*F652</f>
        <v>#N/A</v>
      </c>
    </row>
    <row r="653" spans="1:15">
      <c r="A653" s="355" t="s">
        <v>51</v>
      </c>
      <c r="B653" s="326" t="s">
        <v>167</v>
      </c>
      <c r="C653" s="364" t="s">
        <v>570</v>
      </c>
      <c r="D653" s="54" t="s">
        <v>187</v>
      </c>
      <c r="E653" s="24" t="s">
        <v>159</v>
      </c>
      <c r="F653" s="280">
        <v>42</v>
      </c>
      <c r="G653" s="280">
        <v>30.24</v>
      </c>
      <c r="H653" s="280">
        <v>39.916799999999995</v>
      </c>
      <c r="I653" s="280">
        <v>0.33264000000000005</v>
      </c>
      <c r="J653" s="280">
        <v>6.0479999999999999E-2</v>
      </c>
      <c r="K653" s="280">
        <v>9.1627200000000002</v>
      </c>
      <c r="L653" s="280">
        <v>0.90720000000000001</v>
      </c>
      <c r="M653" s="280">
        <v>0.1512</v>
      </c>
      <c r="N653" s="280">
        <v>1.68</v>
      </c>
      <c r="O653" s="252" t="e">
        <f>VLOOKUP(#REF!,'[1]CICLO DE MENUS'!$B$5:$I$60,8,FALSE)*#REF!</f>
        <v>#REF!</v>
      </c>
    </row>
    <row r="654" spans="1:15">
      <c r="A654" s="357"/>
      <c r="B654" s="330"/>
      <c r="C654" s="364"/>
      <c r="D654" s="57" t="s">
        <v>154</v>
      </c>
      <c r="E654" s="19" t="s">
        <v>160</v>
      </c>
      <c r="F654" s="21">
        <v>13</v>
      </c>
      <c r="G654" s="21">
        <v>13</v>
      </c>
      <c r="H654" s="21">
        <v>64.87</v>
      </c>
      <c r="I654" s="21">
        <v>3.4190000000000005</v>
      </c>
      <c r="J654" s="21">
        <v>3.4580000000000002</v>
      </c>
      <c r="K654" s="21">
        <v>4.992</v>
      </c>
      <c r="L654" s="21">
        <v>122.2</v>
      </c>
      <c r="M654" s="21">
        <v>6.5000000000000002E-2</v>
      </c>
      <c r="N654" s="65">
        <v>47.97</v>
      </c>
      <c r="O654" s="252" t="e">
        <f>VLOOKUP(D654,'[1]CICLO DE MENUS'!$B$5:$I$60,8,FALSE)*F654</f>
        <v>#N/A</v>
      </c>
    </row>
    <row r="655" spans="1:15" ht="24">
      <c r="A655" s="62" t="s">
        <v>52</v>
      </c>
      <c r="B655" s="63" t="s">
        <v>172</v>
      </c>
      <c r="C655" s="381" t="s">
        <v>68</v>
      </c>
      <c r="D655" s="382"/>
      <c r="E655" s="383"/>
      <c r="F655" s="21"/>
      <c r="G655" s="21"/>
      <c r="H655" s="21"/>
      <c r="I655" s="21"/>
      <c r="J655" s="21"/>
      <c r="K655" s="21"/>
      <c r="L655" s="21"/>
      <c r="M655" s="21"/>
      <c r="N655" s="65"/>
      <c r="O655" s="252"/>
    </row>
    <row r="656" spans="1:15">
      <c r="A656" s="62" t="s">
        <v>173</v>
      </c>
      <c r="B656" s="63" t="s">
        <v>174</v>
      </c>
      <c r="C656" s="19" t="s">
        <v>175</v>
      </c>
      <c r="D656" s="57"/>
      <c r="E656" s="19"/>
      <c r="F656" s="21"/>
      <c r="G656" s="21"/>
      <c r="H656" s="21"/>
      <c r="I656" s="21"/>
      <c r="J656" s="21"/>
      <c r="K656" s="21"/>
      <c r="L656" s="21"/>
      <c r="M656" s="21"/>
      <c r="N656" s="65"/>
      <c r="O656" s="252"/>
    </row>
    <row r="657" spans="1:15">
      <c r="A657" s="62" t="s">
        <v>178</v>
      </c>
      <c r="B657" s="27" t="s">
        <v>179</v>
      </c>
      <c r="C657" s="19" t="s">
        <v>180</v>
      </c>
      <c r="D657" s="57"/>
      <c r="E657" s="19"/>
      <c r="F657" s="21"/>
      <c r="G657" s="21"/>
      <c r="H657" s="21"/>
      <c r="I657" s="21"/>
      <c r="J657" s="21"/>
      <c r="K657" s="21"/>
      <c r="L657" s="21"/>
      <c r="M657" s="21"/>
      <c r="N657" s="65"/>
      <c r="O657" s="252"/>
    </row>
    <row r="658" spans="1:15">
      <c r="A658" s="54" t="s">
        <v>182</v>
      </c>
      <c r="B658" s="337" t="s">
        <v>190</v>
      </c>
      <c r="C658" s="338"/>
      <c r="D658" s="339"/>
      <c r="E658" s="19"/>
      <c r="F658" s="21"/>
      <c r="G658" s="21"/>
      <c r="H658" s="21"/>
      <c r="I658" s="21"/>
      <c r="J658" s="21"/>
      <c r="K658" s="21"/>
      <c r="L658" s="21"/>
      <c r="M658" s="21"/>
      <c r="N658" s="65"/>
      <c r="O658" s="252"/>
    </row>
    <row r="659" spans="1:15" s="257" customFormat="1">
      <c r="F659" s="281">
        <f>SUM(F636:F654)</f>
        <v>343.5</v>
      </c>
      <c r="L659" s="258"/>
      <c r="O659" s="259" t="e">
        <f>SUM(O632:O654)</f>
        <v>#N/A</v>
      </c>
    </row>
    <row r="660" spans="1:15">
      <c r="A660" s="345" t="s">
        <v>106</v>
      </c>
      <c r="B660" s="345"/>
      <c r="C660" s="345"/>
      <c r="D660" s="345"/>
      <c r="E660" s="345"/>
      <c r="F660" s="345"/>
      <c r="G660" s="22"/>
      <c r="H660" s="268">
        <f t="shared" ref="H660:N660" si="12">SUM(H629:H658)</f>
        <v>744.04250000000002</v>
      </c>
      <c r="I660" s="268">
        <f t="shared" si="12"/>
        <v>30.902260000000005</v>
      </c>
      <c r="J660" s="268">
        <f t="shared" si="12"/>
        <v>25.193825000000004</v>
      </c>
      <c r="K660" s="268">
        <f t="shared" si="12"/>
        <v>95.622045000000028</v>
      </c>
      <c r="L660" s="268">
        <f t="shared" si="12"/>
        <v>184.25380000000001</v>
      </c>
      <c r="M660" s="268">
        <f t="shared" si="12"/>
        <v>2.2745149999999996</v>
      </c>
      <c r="N660" s="268">
        <f t="shared" si="12"/>
        <v>758.44299999999987</v>
      </c>
    </row>
    <row r="661" spans="1:15">
      <c r="A661" s="345" t="s">
        <v>107</v>
      </c>
      <c r="B661" s="345"/>
      <c r="C661" s="345"/>
      <c r="D661" s="345"/>
      <c r="E661" s="345"/>
      <c r="F661" s="345"/>
      <c r="G661" s="22"/>
      <c r="H661" s="60">
        <v>1994</v>
      </c>
      <c r="I661" s="60">
        <v>69.8</v>
      </c>
      <c r="J661" s="60">
        <v>66.5</v>
      </c>
      <c r="K661" s="60">
        <v>279.2</v>
      </c>
      <c r="L661" s="60">
        <v>1100</v>
      </c>
      <c r="M661" s="61">
        <v>8.6999999999999993</v>
      </c>
      <c r="N661" s="61">
        <v>1500</v>
      </c>
    </row>
    <row r="662" spans="1:15">
      <c r="A662" s="345" t="s">
        <v>108</v>
      </c>
      <c r="B662" s="345"/>
      <c r="C662" s="345"/>
      <c r="D662" s="345"/>
      <c r="E662" s="345"/>
      <c r="F662" s="345"/>
      <c r="G662" s="22"/>
      <c r="H662" s="71">
        <v>0.31179383149448348</v>
      </c>
      <c r="I662" s="71">
        <v>0.38391203438395416</v>
      </c>
      <c r="J662" s="71">
        <v>0.38139774436090235</v>
      </c>
      <c r="K662" s="71">
        <v>0.24447557306590259</v>
      </c>
      <c r="L662" s="71">
        <v>0.15757618181818181</v>
      </c>
      <c r="M662" s="72">
        <v>0.20464022988505748</v>
      </c>
      <c r="N662" s="72">
        <v>0.50676399999999999</v>
      </c>
    </row>
    <row r="663" spans="1:15" s="23" customFormat="1">
      <c r="O663" s="238"/>
    </row>
    <row r="664" spans="1:15">
      <c r="A664" s="346" t="s">
        <v>109</v>
      </c>
      <c r="B664" s="346"/>
      <c r="C664" s="346"/>
      <c r="D664" s="347"/>
      <c r="E664" s="351" t="s">
        <v>562</v>
      </c>
      <c r="F664" s="352"/>
      <c r="G664" s="352"/>
      <c r="H664" s="352"/>
      <c r="I664" s="352"/>
      <c r="J664" s="352"/>
      <c r="K664" s="352"/>
      <c r="L664" s="352"/>
      <c r="M664" s="352"/>
      <c r="N664" s="353"/>
    </row>
    <row r="665" spans="1:15" ht="7.5" customHeight="1">
      <c r="A665" s="23"/>
      <c r="B665" s="23"/>
      <c r="C665" s="23"/>
      <c r="D665" s="18"/>
      <c r="E665" s="18"/>
      <c r="F665" s="18"/>
      <c r="G665" s="18"/>
      <c r="H665" s="18"/>
      <c r="I665" s="18"/>
      <c r="J665" s="18"/>
      <c r="K665" s="18"/>
      <c r="L665" s="18"/>
      <c r="M665" s="18"/>
    </row>
    <row r="666" spans="1:15" ht="42" customHeight="1">
      <c r="A666" s="23" t="s">
        <v>36</v>
      </c>
      <c r="B666" s="354"/>
      <c r="C666" s="354"/>
      <c r="D666" s="354"/>
      <c r="E666" s="354"/>
      <c r="F666" s="354"/>
      <c r="H666" s="346" t="s">
        <v>37</v>
      </c>
      <c r="I666" s="346"/>
      <c r="J666" s="347"/>
      <c r="K666" s="348">
        <v>1088304193</v>
      </c>
      <c r="L666" s="348"/>
      <c r="M666" s="348"/>
      <c r="N666" s="348"/>
    </row>
    <row r="667" spans="1:15">
      <c r="A667" s="23"/>
      <c r="B667" s="18"/>
      <c r="C667" s="18"/>
      <c r="D667" s="18"/>
      <c r="E667" s="18"/>
      <c r="F667" s="18"/>
      <c r="H667" s="23"/>
      <c r="I667" s="23"/>
      <c r="J667" s="23"/>
      <c r="K667" s="73"/>
      <c r="L667" s="73"/>
      <c r="M667" s="73"/>
      <c r="N667" s="73"/>
    </row>
    <row r="668" spans="1:15">
      <c r="A668" s="23"/>
      <c r="B668" s="18"/>
      <c r="C668" s="18"/>
      <c r="D668" s="18"/>
      <c r="E668" s="18"/>
      <c r="F668" s="18"/>
      <c r="H668" s="23"/>
      <c r="I668" s="23"/>
      <c r="J668" s="23"/>
      <c r="K668" s="73"/>
      <c r="L668" s="73"/>
      <c r="M668" s="73"/>
      <c r="N668" s="73"/>
    </row>
    <row r="669" spans="1:15" s="13" customFormat="1">
      <c r="A669" s="358" t="s">
        <v>89</v>
      </c>
      <c r="B669" s="358"/>
      <c r="C669" s="358"/>
      <c r="D669" s="358"/>
      <c r="E669" s="358"/>
      <c r="F669" s="358"/>
      <c r="G669" s="358"/>
      <c r="H669" s="358"/>
      <c r="I669" s="358"/>
      <c r="J669" s="358"/>
      <c r="K669" s="358"/>
      <c r="L669" s="358"/>
      <c r="O669" s="245"/>
    </row>
    <row r="670" spans="1:15" s="13" customFormat="1">
      <c r="A670" s="3"/>
      <c r="B670" s="3"/>
      <c r="C670" s="3"/>
      <c r="D670" s="3"/>
      <c r="E670" s="3"/>
      <c r="F670" s="3"/>
      <c r="G670" s="3"/>
      <c r="H670" s="3"/>
      <c r="I670" s="3"/>
      <c r="J670" s="3"/>
      <c r="K670" s="3"/>
      <c r="L670" s="3"/>
      <c r="O670" s="245"/>
    </row>
    <row r="671" spans="1:15" s="13" customFormat="1">
      <c r="A671" s="310" t="s">
        <v>1</v>
      </c>
      <c r="B671" s="310"/>
      <c r="C671" s="319" t="s">
        <v>39</v>
      </c>
      <c r="D671" s="319"/>
      <c r="E671" s="319"/>
      <c r="F671" s="319"/>
      <c r="G671" s="319"/>
      <c r="H671" s="319"/>
      <c r="I671" s="319"/>
      <c r="J671" s="319"/>
      <c r="K671" s="319"/>
      <c r="L671" s="319"/>
      <c r="O671" s="245"/>
    </row>
    <row r="672" spans="1:15" s="13" customFormat="1" ht="7.5" customHeight="1">
      <c r="A672" s="4"/>
      <c r="B672" s="4"/>
      <c r="C672" s="3"/>
      <c r="D672" s="3"/>
      <c r="E672" s="3"/>
      <c r="F672" s="3"/>
      <c r="G672" s="3"/>
      <c r="H672" s="3"/>
      <c r="I672" s="3"/>
      <c r="J672" s="3"/>
      <c r="K672" s="3"/>
      <c r="L672" s="3"/>
      <c r="O672" s="245"/>
    </row>
    <row r="673" spans="1:26" s="13" customFormat="1">
      <c r="A673" s="310" t="s">
        <v>5</v>
      </c>
      <c r="B673" s="310"/>
      <c r="C673" s="5" t="s">
        <v>537</v>
      </c>
      <c r="D673" s="3"/>
      <c r="E673" s="3"/>
      <c r="F673" s="3"/>
      <c r="G673" s="3"/>
      <c r="H673" s="3"/>
      <c r="I673" s="3"/>
      <c r="J673" s="3"/>
      <c r="K673" s="3"/>
      <c r="L673" s="3"/>
      <c r="O673" s="245"/>
    </row>
    <row r="674" spans="1:26" s="15" customFormat="1" ht="6.75" customHeight="1">
      <c r="A674" s="4"/>
      <c r="B674" s="6"/>
      <c r="C674" s="6"/>
      <c r="D674" s="6"/>
      <c r="E674" s="6"/>
      <c r="F674" s="6"/>
      <c r="G674" s="6"/>
      <c r="H674" s="6"/>
      <c r="I674" s="6"/>
      <c r="J674" s="6"/>
      <c r="K674" s="4"/>
      <c r="L674" s="4"/>
      <c r="M674" s="14"/>
      <c r="N674" s="14"/>
      <c r="O674" s="238"/>
      <c r="P674" s="14"/>
      <c r="Q674" s="23"/>
      <c r="R674" s="23"/>
      <c r="S674" s="23"/>
      <c r="T674" s="23"/>
      <c r="U674" s="23"/>
      <c r="V674" s="23"/>
      <c r="W674" s="23"/>
      <c r="X674" s="23"/>
      <c r="Y674" s="23"/>
      <c r="Z674" s="23"/>
    </row>
    <row r="675" spans="1:26" s="15" customFormat="1">
      <c r="A675" s="4" t="s">
        <v>6</v>
      </c>
      <c r="B675" s="4"/>
      <c r="C675" s="319" t="s">
        <v>536</v>
      </c>
      <c r="D675" s="319"/>
      <c r="E675" s="14"/>
      <c r="F675" s="14"/>
      <c r="G675" s="23"/>
      <c r="H675" s="23"/>
      <c r="I675" s="23"/>
      <c r="J675" s="23"/>
      <c r="K675" s="23"/>
      <c r="L675" s="23"/>
      <c r="M675" s="23"/>
      <c r="N675" s="23"/>
      <c r="O675" s="238"/>
      <c r="P675" s="23"/>
    </row>
    <row r="676" spans="1:26" s="15" customFormat="1" ht="9" customHeight="1">
      <c r="A676" s="4"/>
      <c r="B676" s="6"/>
      <c r="C676" s="6"/>
      <c r="D676" s="6"/>
      <c r="E676" s="6"/>
      <c r="F676" s="6"/>
      <c r="G676" s="6"/>
      <c r="H676" s="6"/>
      <c r="I676" s="6"/>
      <c r="J676" s="6"/>
      <c r="K676" s="4"/>
      <c r="L676" s="4"/>
      <c r="M676" s="14"/>
      <c r="N676" s="14"/>
      <c r="O676" s="238"/>
      <c r="P676" s="14"/>
      <c r="Q676" s="23"/>
      <c r="R676" s="23"/>
      <c r="S676" s="23"/>
      <c r="T676" s="23"/>
      <c r="U676" s="23"/>
      <c r="V676" s="23"/>
      <c r="W676" s="23"/>
      <c r="X676" s="23"/>
      <c r="Y676" s="23"/>
      <c r="Z676" s="23"/>
    </row>
    <row r="677" spans="1:26" s="15" customFormat="1">
      <c r="A677" s="310" t="s">
        <v>7</v>
      </c>
      <c r="B677" s="310"/>
      <c r="C677" s="319" t="s">
        <v>44</v>
      </c>
      <c r="D677" s="319"/>
      <c r="E677" s="6"/>
      <c r="F677" s="6"/>
      <c r="G677" s="6"/>
      <c r="H677" s="6"/>
      <c r="I677" s="6"/>
      <c r="J677" s="6"/>
      <c r="K677" s="4"/>
      <c r="L677" s="4"/>
      <c r="M677" s="14"/>
      <c r="N677" s="14"/>
      <c r="O677" s="238"/>
      <c r="P677" s="14"/>
      <c r="Q677" s="23"/>
      <c r="R677" s="23"/>
      <c r="S677" s="23"/>
      <c r="T677" s="23"/>
      <c r="U677" s="23"/>
      <c r="V677" s="23"/>
      <c r="W677" s="23"/>
      <c r="X677" s="23"/>
      <c r="Y677" s="23"/>
      <c r="Z677" s="23"/>
    </row>
    <row r="678" spans="1:26" s="15" customFormat="1" ht="9" customHeight="1">
      <c r="A678" s="4"/>
      <c r="B678" s="6"/>
      <c r="C678" s="6"/>
      <c r="D678" s="6"/>
      <c r="E678" s="6"/>
      <c r="F678" s="6"/>
      <c r="G678" s="6"/>
      <c r="H678" s="6"/>
      <c r="I678" s="6"/>
      <c r="J678" s="6"/>
      <c r="K678" s="4"/>
      <c r="L678" s="4"/>
      <c r="M678" s="14"/>
      <c r="N678" s="14"/>
      <c r="O678" s="238"/>
      <c r="P678" s="14"/>
      <c r="Q678" s="23"/>
      <c r="R678" s="23"/>
      <c r="S678" s="23"/>
      <c r="T678" s="23"/>
      <c r="U678" s="23"/>
      <c r="V678" s="23"/>
      <c r="W678" s="23"/>
      <c r="X678" s="23"/>
      <c r="Y678" s="23"/>
      <c r="Z678" s="23"/>
    </row>
    <row r="679" spans="1:26" s="15" customFormat="1">
      <c r="A679" s="321" t="s">
        <v>8</v>
      </c>
      <c r="B679" s="321"/>
      <c r="C679" s="26" t="s">
        <v>45</v>
      </c>
      <c r="D679" s="23"/>
      <c r="E679" s="23"/>
      <c r="F679" s="23"/>
      <c r="G679" s="23"/>
      <c r="H679" s="23"/>
      <c r="I679" s="23"/>
      <c r="O679" s="238"/>
    </row>
    <row r="680" spans="1:26" s="15" customFormat="1" ht="8.25" customHeight="1">
      <c r="A680" s="4"/>
      <c r="B680" s="6"/>
      <c r="C680" s="6"/>
      <c r="D680" s="6"/>
      <c r="E680" s="6"/>
      <c r="F680" s="6"/>
      <c r="G680" s="6"/>
      <c r="H680" s="6"/>
      <c r="I680" s="6"/>
      <c r="J680" s="6"/>
      <c r="K680" s="4"/>
      <c r="L680" s="4"/>
      <c r="M680" s="14"/>
      <c r="N680" s="14"/>
      <c r="O680" s="238"/>
      <c r="P680" s="14"/>
      <c r="Q680" s="23"/>
      <c r="R680" s="23"/>
      <c r="S680" s="23"/>
      <c r="T680" s="23"/>
      <c r="U680" s="23"/>
      <c r="V680" s="23"/>
      <c r="W680" s="23"/>
      <c r="X680" s="23"/>
      <c r="Y680" s="23"/>
      <c r="Z680" s="23"/>
    </row>
    <row r="681" spans="1:26" s="15" customFormat="1">
      <c r="A681" s="16" t="s">
        <v>90</v>
      </c>
      <c r="B681" s="322" t="s">
        <v>307</v>
      </c>
      <c r="C681" s="322"/>
      <c r="D681" s="6"/>
      <c r="E681" s="6"/>
      <c r="F681" s="6"/>
      <c r="G681" s="6"/>
      <c r="H681" s="6"/>
      <c r="I681" s="6"/>
      <c r="J681" s="6"/>
      <c r="K681" s="4"/>
      <c r="L681" s="4"/>
      <c r="M681" s="14"/>
      <c r="N681" s="14"/>
      <c r="O681" s="238"/>
      <c r="P681" s="14"/>
      <c r="Q681" s="23"/>
      <c r="R681" s="23"/>
      <c r="S681" s="23"/>
      <c r="T681" s="23"/>
      <c r="U681" s="23"/>
      <c r="V681" s="23"/>
      <c r="W681" s="23"/>
      <c r="X681" s="23"/>
      <c r="Y681" s="23"/>
      <c r="Z681" s="23"/>
    </row>
    <row r="682" spans="1:26" s="15" customFormat="1" ht="8.25" customHeight="1">
      <c r="A682" s="4"/>
      <c r="B682" s="6"/>
      <c r="C682" s="6"/>
      <c r="D682" s="6"/>
      <c r="E682" s="6"/>
      <c r="F682" s="6"/>
      <c r="G682" s="6"/>
      <c r="H682" s="6"/>
      <c r="I682" s="6"/>
      <c r="J682" s="6"/>
      <c r="K682" s="4"/>
      <c r="L682" s="4"/>
      <c r="M682" s="14"/>
      <c r="N682" s="14"/>
      <c r="O682" s="238"/>
      <c r="P682" s="14"/>
      <c r="Q682" s="23"/>
      <c r="R682" s="23"/>
      <c r="S682" s="23"/>
      <c r="T682" s="23"/>
      <c r="U682" s="23"/>
      <c r="V682" s="23"/>
      <c r="W682" s="23"/>
      <c r="X682" s="23"/>
      <c r="Y682" s="23"/>
      <c r="Z682" s="23"/>
    </row>
    <row r="683" spans="1:26">
      <c r="A683" s="7" t="s">
        <v>91</v>
      </c>
      <c r="B683" s="5">
        <v>13</v>
      </c>
      <c r="C683" s="7"/>
      <c r="D683" s="7"/>
      <c r="E683" s="7"/>
      <c r="F683" s="7"/>
      <c r="G683" s="7"/>
      <c r="H683" s="7"/>
      <c r="I683" s="7"/>
      <c r="J683" s="7"/>
      <c r="K683" s="7"/>
      <c r="L683" s="7"/>
    </row>
    <row r="684" spans="1:26" s="15" customFormat="1">
      <c r="A684" s="4"/>
      <c r="B684" s="6"/>
      <c r="C684" s="6"/>
      <c r="D684" s="6"/>
      <c r="E684" s="6"/>
      <c r="F684" s="6"/>
      <c r="G684" s="6"/>
      <c r="H684" s="6"/>
      <c r="I684" s="6"/>
      <c r="J684" s="6"/>
      <c r="K684" s="4"/>
      <c r="L684" s="4"/>
      <c r="M684" s="14"/>
      <c r="N684" s="14"/>
      <c r="O684" s="238"/>
      <c r="P684" s="14"/>
      <c r="Q684" s="23"/>
      <c r="R684" s="23"/>
      <c r="S684" s="23"/>
      <c r="T684" s="23"/>
      <c r="U684" s="23"/>
      <c r="V684" s="23"/>
      <c r="W684" s="23"/>
      <c r="X684" s="23"/>
      <c r="Y684" s="23"/>
      <c r="Z684" s="23"/>
    </row>
    <row r="685" spans="1:26">
      <c r="A685" s="340" t="s">
        <v>38</v>
      </c>
      <c r="B685" s="340" t="s">
        <v>92</v>
      </c>
      <c r="C685" s="340" t="s">
        <v>93</v>
      </c>
      <c r="D685" s="340" t="s">
        <v>94</v>
      </c>
      <c r="E685" s="340" t="s">
        <v>95</v>
      </c>
      <c r="F685" s="340" t="s">
        <v>96</v>
      </c>
      <c r="G685" s="340" t="s">
        <v>97</v>
      </c>
      <c r="H685" s="340" t="s">
        <v>98</v>
      </c>
      <c r="I685" s="340"/>
      <c r="J685" s="340"/>
      <c r="K685" s="340"/>
      <c r="L685" s="340"/>
      <c r="M685" s="340"/>
      <c r="N685" s="340"/>
      <c r="O685" s="252"/>
    </row>
    <row r="686" spans="1:26" ht="30">
      <c r="A686" s="340"/>
      <c r="B686" s="340"/>
      <c r="C686" s="340"/>
      <c r="D686" s="340"/>
      <c r="E686" s="340"/>
      <c r="F686" s="340"/>
      <c r="G686" s="340"/>
      <c r="H686" s="29" t="s">
        <v>99</v>
      </c>
      <c r="I686" s="29" t="s">
        <v>100</v>
      </c>
      <c r="J686" s="29" t="s">
        <v>101</v>
      </c>
      <c r="K686" s="29" t="s">
        <v>102</v>
      </c>
      <c r="L686" s="29" t="s">
        <v>103</v>
      </c>
      <c r="M686" s="29" t="s">
        <v>104</v>
      </c>
      <c r="N686" s="29" t="s">
        <v>105</v>
      </c>
      <c r="O686" s="253" t="s">
        <v>529</v>
      </c>
    </row>
    <row r="687" spans="1:26">
      <c r="A687" s="323" t="s">
        <v>47</v>
      </c>
      <c r="B687" s="326" t="s">
        <v>155</v>
      </c>
      <c r="C687" s="328" t="s">
        <v>131</v>
      </c>
      <c r="D687" s="50" t="s">
        <v>218</v>
      </c>
      <c r="E687" s="19" t="s">
        <v>219</v>
      </c>
      <c r="F687" s="60">
        <v>25</v>
      </c>
      <c r="G687" s="60">
        <v>25</v>
      </c>
      <c r="H687" s="21">
        <v>96.8</v>
      </c>
      <c r="I687" s="21">
        <v>5.8</v>
      </c>
      <c r="J687" s="21">
        <v>0.2</v>
      </c>
      <c r="K687" s="21">
        <v>15.3</v>
      </c>
      <c r="L687" s="21">
        <v>12.8</v>
      </c>
      <c r="M687" s="21">
        <v>1.8</v>
      </c>
      <c r="N687" s="65">
        <v>6.8</v>
      </c>
      <c r="O687" s="252" t="e">
        <f>VLOOKUP(D687,'[1]CICLO DE MENUS'!$B$5:$I$60,8,FALSE)*F687</f>
        <v>#N/A</v>
      </c>
    </row>
    <row r="688" spans="1:26" ht="24">
      <c r="A688" s="324"/>
      <c r="B688" s="327"/>
      <c r="C688" s="329"/>
      <c r="D688" s="50" t="s">
        <v>153</v>
      </c>
      <c r="E688" s="19" t="s">
        <v>159</v>
      </c>
      <c r="F688" s="60">
        <v>25</v>
      </c>
      <c r="G688" s="60">
        <v>20</v>
      </c>
      <c r="H688" s="60">
        <v>14.8</v>
      </c>
      <c r="I688" s="60">
        <v>0.38</v>
      </c>
      <c r="J688" s="60">
        <v>0.02</v>
      </c>
      <c r="K688" s="60">
        <v>3.06</v>
      </c>
      <c r="L688" s="60">
        <v>2.8</v>
      </c>
      <c r="M688" s="60">
        <v>0.06</v>
      </c>
      <c r="N688" s="64">
        <v>2.75</v>
      </c>
      <c r="O688" s="252" t="e">
        <f>VLOOKUP(D688,'[1]CICLO DE MENUS'!$B$5:$I$60,8,FALSE)*F688</f>
        <v>#N/A</v>
      </c>
    </row>
    <row r="689" spans="1:15">
      <c r="A689" s="324"/>
      <c r="B689" s="327"/>
      <c r="C689" s="329"/>
      <c r="D689" s="50" t="s">
        <v>168</v>
      </c>
      <c r="E689" s="19" t="s">
        <v>169</v>
      </c>
      <c r="F689" s="60">
        <v>6</v>
      </c>
      <c r="G689" s="60">
        <v>4.8</v>
      </c>
      <c r="H689" s="60">
        <v>1.1039999999999999</v>
      </c>
      <c r="I689" s="60">
        <v>4.3200000000000002E-2</v>
      </c>
      <c r="J689" s="60">
        <v>4.7999999999999996E-3</v>
      </c>
      <c r="K689" s="60">
        <v>0.19679999999999997</v>
      </c>
      <c r="L689" s="60">
        <v>0.43199999999999994</v>
      </c>
      <c r="M689" s="60">
        <v>2.4E-2</v>
      </c>
      <c r="N689" s="64">
        <v>0.36</v>
      </c>
      <c r="O689" s="252" t="e">
        <f>VLOOKUP(D689,'[1]CICLO DE MENUS'!$B$5:$I$60,8,FALSE)*F689</f>
        <v>#N/A</v>
      </c>
    </row>
    <row r="690" spans="1:15">
      <c r="A690" s="324"/>
      <c r="B690" s="327"/>
      <c r="C690" s="329"/>
      <c r="D690" s="50" t="s">
        <v>114</v>
      </c>
      <c r="E690" s="19" t="s">
        <v>120</v>
      </c>
      <c r="F690" s="60">
        <v>4</v>
      </c>
      <c r="G690" s="60">
        <v>3.8</v>
      </c>
      <c r="H690" s="60">
        <v>1.52</v>
      </c>
      <c r="I690" s="60">
        <v>5.3199999999999997E-2</v>
      </c>
      <c r="J690" s="60">
        <v>3.8E-3</v>
      </c>
      <c r="K690" s="60">
        <v>0.29259999999999997</v>
      </c>
      <c r="L690" s="60">
        <v>0.91199999999999992</v>
      </c>
      <c r="M690" s="60">
        <v>1.1399999999999999E-2</v>
      </c>
      <c r="N690" s="64">
        <v>0.16</v>
      </c>
      <c r="O690" s="252" t="e">
        <f>VLOOKUP(D690,'[1]CICLO DE MENUS'!$B$5:$I$60,8,FALSE)*F690</f>
        <v>#N/A</v>
      </c>
    </row>
    <row r="691" spans="1:15">
      <c r="A691" s="324"/>
      <c r="B691" s="327"/>
      <c r="C691" s="329"/>
      <c r="D691" s="50" t="s">
        <v>113</v>
      </c>
      <c r="E691" s="19" t="s">
        <v>119</v>
      </c>
      <c r="F691" s="60">
        <v>11.8</v>
      </c>
      <c r="G691" s="60">
        <v>10.030000000000001</v>
      </c>
      <c r="H691" s="60">
        <v>4.7141000000000011</v>
      </c>
      <c r="I691" s="60">
        <v>7.0209999999999995E-2</v>
      </c>
      <c r="J691" s="60">
        <v>1.0030000000000001E-2</v>
      </c>
      <c r="K691" s="60">
        <v>0.95285000000000009</v>
      </c>
      <c r="L691" s="60">
        <v>2.7081000000000004</v>
      </c>
      <c r="M691" s="60">
        <v>4.0120000000000003E-2</v>
      </c>
      <c r="N691" s="64">
        <v>4.13</v>
      </c>
      <c r="O691" s="252" t="e">
        <f>VLOOKUP(D691,'[1]CICLO DE MENUS'!$B$5:$I$60,8,FALSE)*F691</f>
        <v>#N/A</v>
      </c>
    </row>
    <row r="692" spans="1:15">
      <c r="A692" s="324"/>
      <c r="B692" s="327"/>
      <c r="C692" s="329"/>
      <c r="D692" s="50" t="s">
        <v>115</v>
      </c>
      <c r="E692" s="19" t="s">
        <v>121</v>
      </c>
      <c r="F692" s="60">
        <v>1.1000000000000001</v>
      </c>
      <c r="G692" s="60">
        <v>1.0450000000000002</v>
      </c>
      <c r="H692" s="60">
        <v>1.5048000000000001</v>
      </c>
      <c r="I692" s="60">
        <v>4.9115000000000013E-2</v>
      </c>
      <c r="J692" s="60">
        <v>3.1350000000000006E-3</v>
      </c>
      <c r="K692" s="60">
        <v>0.30618500000000004</v>
      </c>
      <c r="L692" s="60">
        <v>0.41800000000000004</v>
      </c>
      <c r="M692" s="60">
        <v>1.3585000000000003E-2</v>
      </c>
      <c r="N692" s="64">
        <v>0.20900000000000002</v>
      </c>
      <c r="O692" s="252" t="e">
        <f>VLOOKUP(D692,'[1]CICLO DE MENUS'!$B$5:$I$60,8,FALSE)*F692</f>
        <v>#N/A</v>
      </c>
    </row>
    <row r="693" spans="1:15">
      <c r="A693" s="324"/>
      <c r="B693" s="327"/>
      <c r="C693" s="329"/>
      <c r="D693" s="50" t="s">
        <v>116</v>
      </c>
      <c r="E693" s="19" t="s">
        <v>122</v>
      </c>
      <c r="F693" s="60">
        <v>3</v>
      </c>
      <c r="G693" s="60">
        <v>2.7</v>
      </c>
      <c r="H693" s="60">
        <v>1.1880000000000002</v>
      </c>
      <c r="I693" s="60">
        <v>6.2100000000000002E-2</v>
      </c>
      <c r="J693" s="60">
        <v>1.6200000000000003E-2</v>
      </c>
      <c r="K693" s="60">
        <v>0.15930000000000002</v>
      </c>
      <c r="L693" s="60">
        <v>2.214</v>
      </c>
      <c r="M693" s="60">
        <v>4.8600000000000004E-2</v>
      </c>
      <c r="N693" s="64">
        <v>1.38</v>
      </c>
      <c r="O693" s="252" t="e">
        <f>VLOOKUP(D693,'[1]CICLO DE MENUS'!$B$5:$I$60,8,FALSE)*F693</f>
        <v>#N/A</v>
      </c>
    </row>
    <row r="694" spans="1:15">
      <c r="A694" s="324"/>
      <c r="B694" s="330"/>
      <c r="C694" s="341"/>
      <c r="D694" s="50" t="s">
        <v>117</v>
      </c>
      <c r="E694" s="19" t="s">
        <v>123</v>
      </c>
      <c r="F694" s="60">
        <v>0.5</v>
      </c>
      <c r="G694" s="60">
        <v>0.5</v>
      </c>
      <c r="H694" s="60">
        <v>0</v>
      </c>
      <c r="I694" s="60">
        <v>0</v>
      </c>
      <c r="J694" s="60">
        <v>0</v>
      </c>
      <c r="K694" s="60">
        <v>0</v>
      </c>
      <c r="L694" s="60">
        <v>0.12</v>
      </c>
      <c r="M694" s="60">
        <v>1.5E-3</v>
      </c>
      <c r="N694" s="64">
        <v>193.905</v>
      </c>
      <c r="O694" s="252" t="e">
        <f>VLOOKUP(D694,'[1]CICLO DE MENUS'!$B$5:$I$60,8,FALSE)*F694</f>
        <v>#N/A</v>
      </c>
    </row>
    <row r="695" spans="1:15" ht="39" customHeight="1">
      <c r="A695" s="324"/>
      <c r="B695" s="77" t="s">
        <v>155</v>
      </c>
      <c r="C695" s="76" t="s">
        <v>65</v>
      </c>
      <c r="D695" s="50" t="s">
        <v>156</v>
      </c>
      <c r="E695" s="19" t="s">
        <v>157</v>
      </c>
      <c r="F695" s="19">
        <v>55.5</v>
      </c>
      <c r="G695" s="21">
        <v>49.95</v>
      </c>
      <c r="H695" s="21">
        <v>74.4255</v>
      </c>
      <c r="I695" s="21">
        <v>6.2937000000000003</v>
      </c>
      <c r="J695" s="21">
        <v>5.3946000000000005</v>
      </c>
      <c r="K695" s="21">
        <v>0.14984999999999998</v>
      </c>
      <c r="L695" s="21">
        <v>26.473500000000005</v>
      </c>
      <c r="M695" s="21">
        <v>0.84915000000000007</v>
      </c>
      <c r="N695" s="65">
        <v>77.144999999999996</v>
      </c>
      <c r="O695" s="252" t="e">
        <f>VLOOKUP(D695,'[1]CICLO DE MENUS'!$B$5:$I$60,8,FALSE)</f>
        <v>#N/A</v>
      </c>
    </row>
    <row r="696" spans="1:15">
      <c r="A696" s="334" t="s">
        <v>161</v>
      </c>
      <c r="B696" s="326" t="s">
        <v>162</v>
      </c>
      <c r="C696" s="331" t="s">
        <v>129</v>
      </c>
      <c r="D696" s="50" t="s">
        <v>163</v>
      </c>
      <c r="E696" s="19" t="s">
        <v>164</v>
      </c>
      <c r="F696" s="60">
        <v>40</v>
      </c>
      <c r="G696" s="60">
        <v>40</v>
      </c>
      <c r="H696" s="60">
        <v>141.19999999999999</v>
      </c>
      <c r="I696" s="60">
        <v>2.68</v>
      </c>
      <c r="J696" s="60">
        <v>0.16</v>
      </c>
      <c r="K696" s="60">
        <v>32.04</v>
      </c>
      <c r="L696" s="60">
        <v>3.6</v>
      </c>
      <c r="M696" s="60">
        <v>0.32</v>
      </c>
      <c r="N696" s="64">
        <v>0.8</v>
      </c>
      <c r="O696" s="252" t="e">
        <f>VLOOKUP(D696,'[1]CICLO DE MENUS'!$B$5:$I$60,8,FALSE)*F696</f>
        <v>#N/A</v>
      </c>
    </row>
    <row r="697" spans="1:15" ht="24">
      <c r="A697" s="335"/>
      <c r="B697" s="327"/>
      <c r="C697" s="332"/>
      <c r="D697" s="50" t="s">
        <v>212</v>
      </c>
      <c r="E697" s="19" t="s">
        <v>213</v>
      </c>
      <c r="F697" s="60">
        <v>6</v>
      </c>
      <c r="G697" s="60">
        <v>6</v>
      </c>
      <c r="H697" s="60">
        <v>22.26</v>
      </c>
      <c r="I697" s="60">
        <v>0.78</v>
      </c>
      <c r="J697" s="60">
        <v>8.3999999999999991E-2</v>
      </c>
      <c r="K697" s="60">
        <v>4.4879999999999995</v>
      </c>
      <c r="L697" s="60">
        <v>1.26</v>
      </c>
      <c r="M697" s="60">
        <v>0.06</v>
      </c>
      <c r="N697" s="64">
        <v>0.3</v>
      </c>
      <c r="O697" s="252" t="e">
        <f>VLOOKUP(D697,'[1]CICLO DE MENUS'!$B$5:$I$60,8,FALSE)*F697</f>
        <v>#N/A</v>
      </c>
    </row>
    <row r="698" spans="1:15">
      <c r="A698" s="335"/>
      <c r="B698" s="327"/>
      <c r="C698" s="332"/>
      <c r="D698" s="50" t="s">
        <v>185</v>
      </c>
      <c r="E698" s="19" t="s">
        <v>186</v>
      </c>
      <c r="F698" s="60">
        <v>3</v>
      </c>
      <c r="G698" s="60">
        <v>3</v>
      </c>
      <c r="H698" s="60">
        <v>27</v>
      </c>
      <c r="I698" s="60">
        <v>0</v>
      </c>
      <c r="J698" s="60">
        <v>3</v>
      </c>
      <c r="K698" s="60">
        <v>0</v>
      </c>
      <c r="L698" s="60">
        <v>0</v>
      </c>
      <c r="M698" s="60">
        <v>0</v>
      </c>
      <c r="N698" s="64">
        <v>0</v>
      </c>
      <c r="O698" s="252" t="e">
        <f>VLOOKUP(D698,'[1]CICLO DE MENUS'!$B$5:$I$60,8,FALSE)*F698</f>
        <v>#N/A</v>
      </c>
    </row>
    <row r="699" spans="1:15">
      <c r="A699" s="336"/>
      <c r="B699" s="330"/>
      <c r="C699" s="333"/>
      <c r="D699" s="50" t="s">
        <v>117</v>
      </c>
      <c r="E699" s="19" t="s">
        <v>123</v>
      </c>
      <c r="F699" s="60">
        <v>0.5</v>
      </c>
      <c r="G699" s="60">
        <v>0.5</v>
      </c>
      <c r="H699" s="60">
        <v>0</v>
      </c>
      <c r="I699" s="60">
        <v>0</v>
      </c>
      <c r="J699" s="60">
        <v>0</v>
      </c>
      <c r="K699" s="60">
        <v>0</v>
      </c>
      <c r="L699" s="60">
        <v>0.12</v>
      </c>
      <c r="M699" s="60">
        <v>1.5E-3</v>
      </c>
      <c r="N699" s="64">
        <v>193.905</v>
      </c>
      <c r="O699" s="252" t="e">
        <f>VLOOKUP(D699,'[1]CICLO DE MENUS'!$B$5:$I$60,8,FALSE)*F699</f>
        <v>#N/A</v>
      </c>
    </row>
    <row r="700" spans="1:15" ht="24" customHeight="1">
      <c r="A700" s="355" t="s">
        <v>183</v>
      </c>
      <c r="B700" s="326" t="s">
        <v>162</v>
      </c>
      <c r="C700" s="331" t="s">
        <v>62</v>
      </c>
      <c r="D700" s="50" t="s">
        <v>153</v>
      </c>
      <c r="E700" s="19" t="s">
        <v>118</v>
      </c>
      <c r="F700" s="60">
        <v>65</v>
      </c>
      <c r="G700" s="60">
        <v>65</v>
      </c>
      <c r="H700" s="60">
        <v>52</v>
      </c>
      <c r="I700" s="60">
        <v>1.43</v>
      </c>
      <c r="J700" s="60">
        <v>6.5000000000000002E-2</v>
      </c>
      <c r="K700" s="60">
        <v>10.984999999999999</v>
      </c>
      <c r="L700" s="60">
        <v>7.8</v>
      </c>
      <c r="M700" s="60">
        <v>0.52</v>
      </c>
      <c r="N700" s="64">
        <v>3.9</v>
      </c>
      <c r="O700" s="252" t="e">
        <f>VLOOKUP(D700,'[1]CICLO DE MENUS'!$B$5:$I$60,8,FALSE)*F700</f>
        <v>#N/A</v>
      </c>
    </row>
    <row r="701" spans="1:15">
      <c r="A701" s="356"/>
      <c r="B701" s="327"/>
      <c r="C701" s="332"/>
      <c r="D701" s="28" t="s">
        <v>154</v>
      </c>
      <c r="E701" s="19" t="s">
        <v>160</v>
      </c>
      <c r="F701" s="60">
        <v>13</v>
      </c>
      <c r="G701" s="60">
        <v>13</v>
      </c>
      <c r="H701" s="60">
        <v>64.87</v>
      </c>
      <c r="I701" s="60">
        <v>3.4190000000000005</v>
      </c>
      <c r="J701" s="60">
        <v>3.4580000000000002</v>
      </c>
      <c r="K701" s="60">
        <v>4.992</v>
      </c>
      <c r="L701" s="60">
        <v>122.2</v>
      </c>
      <c r="M701" s="60">
        <v>6.5000000000000002E-2</v>
      </c>
      <c r="N701" s="64">
        <v>47.97</v>
      </c>
      <c r="O701" s="252" t="e">
        <f>VLOOKUP(D701,'[1]CICLO DE MENUS'!$B$5:$I$60,8,FALSE)*F701</f>
        <v>#N/A</v>
      </c>
    </row>
    <row r="702" spans="1:15">
      <c r="A702" s="356"/>
      <c r="B702" s="327"/>
      <c r="C702" s="332"/>
      <c r="D702" s="28" t="s">
        <v>117</v>
      </c>
      <c r="E702" s="19" t="s">
        <v>123</v>
      </c>
      <c r="F702" s="60">
        <v>0.5</v>
      </c>
      <c r="G702" s="60">
        <v>0.5</v>
      </c>
      <c r="H702" s="60">
        <v>0</v>
      </c>
      <c r="I702" s="60">
        <v>0</v>
      </c>
      <c r="J702" s="60">
        <v>0</v>
      </c>
      <c r="K702" s="60">
        <v>0</v>
      </c>
      <c r="L702" s="60">
        <v>0.12</v>
      </c>
      <c r="M702" s="60">
        <v>1.5E-3</v>
      </c>
      <c r="N702" s="64">
        <v>193.905</v>
      </c>
      <c r="O702" s="252" t="e">
        <f>VLOOKUP(D702,'[1]CICLO DE MENUS'!$B$5:$I$60,8,FALSE)*F702</f>
        <v>#N/A</v>
      </c>
    </row>
    <row r="703" spans="1:15">
      <c r="A703" s="357"/>
      <c r="B703" s="330"/>
      <c r="C703" s="333"/>
      <c r="D703" s="28" t="s">
        <v>116</v>
      </c>
      <c r="E703" s="19" t="s">
        <v>122</v>
      </c>
      <c r="F703" s="60">
        <v>2</v>
      </c>
      <c r="G703" s="60">
        <v>1.8</v>
      </c>
      <c r="H703" s="60">
        <v>0.79200000000000004</v>
      </c>
      <c r="I703" s="60">
        <v>4.1399999999999999E-2</v>
      </c>
      <c r="J703" s="60">
        <v>1.0800000000000001E-2</v>
      </c>
      <c r="K703" s="60">
        <v>0.10620000000000002</v>
      </c>
      <c r="L703" s="60">
        <v>1.476</v>
      </c>
      <c r="M703" s="60">
        <v>3.2400000000000005E-2</v>
      </c>
      <c r="N703" s="64">
        <v>0.92</v>
      </c>
      <c r="O703" s="252" t="e">
        <f>VLOOKUP(D703,'[1]CICLO DE MENUS'!$B$5:$I$60,8,FALSE)*F703</f>
        <v>#N/A</v>
      </c>
    </row>
    <row r="704" spans="1:15" ht="14.25" customHeight="1">
      <c r="A704" s="334" t="s">
        <v>184</v>
      </c>
      <c r="B704" s="326" t="s">
        <v>167</v>
      </c>
      <c r="C704" s="331" t="s">
        <v>142</v>
      </c>
      <c r="D704" s="57" t="s">
        <v>168</v>
      </c>
      <c r="E704" s="19" t="s">
        <v>169</v>
      </c>
      <c r="F704" s="19">
        <v>62</v>
      </c>
      <c r="G704" s="60">
        <v>49.6</v>
      </c>
      <c r="H704" s="60">
        <v>11.407999999999999</v>
      </c>
      <c r="I704" s="60">
        <v>0.44640000000000002</v>
      </c>
      <c r="J704" s="60">
        <v>4.9600000000000005E-2</v>
      </c>
      <c r="K704" s="60">
        <v>2.0335999999999999</v>
      </c>
      <c r="L704" s="60">
        <v>4.4640000000000004</v>
      </c>
      <c r="M704" s="60">
        <v>0.248</v>
      </c>
      <c r="N704" s="64">
        <v>3.72</v>
      </c>
      <c r="O704" s="252" t="e">
        <f>VLOOKUP(D704,'[1]CICLO DE MENUS'!$B$5:$I$60,8,FALSE)*F704</f>
        <v>#N/A</v>
      </c>
    </row>
    <row r="705" spans="1:15">
      <c r="A705" s="335"/>
      <c r="B705" s="327"/>
      <c r="C705" s="332"/>
      <c r="D705" s="57" t="s">
        <v>113</v>
      </c>
      <c r="E705" s="19" t="s">
        <v>119</v>
      </c>
      <c r="F705" s="19">
        <v>18</v>
      </c>
      <c r="G705" s="60">
        <v>15.3</v>
      </c>
      <c r="H705" s="60">
        <v>7.1909999999999998</v>
      </c>
      <c r="I705" s="60">
        <v>0.10709999999999999</v>
      </c>
      <c r="J705" s="60">
        <v>1.5300000000000003E-2</v>
      </c>
      <c r="K705" s="60">
        <v>1.4535</v>
      </c>
      <c r="L705" s="60">
        <v>4.1310000000000002</v>
      </c>
      <c r="M705" s="60">
        <v>6.1200000000000011E-2</v>
      </c>
      <c r="N705" s="64">
        <v>6.3</v>
      </c>
      <c r="O705" s="252" t="e">
        <f>VLOOKUP(D705,'[1]CICLO DE MENUS'!$B$5:$I$60,8,FALSE)*F705</f>
        <v>#N/A</v>
      </c>
    </row>
    <row r="706" spans="1:15">
      <c r="A706" s="336"/>
      <c r="B706" s="330"/>
      <c r="C706" s="333"/>
      <c r="D706" s="57" t="s">
        <v>117</v>
      </c>
      <c r="E706" s="19" t="s">
        <v>123</v>
      </c>
      <c r="F706" s="19">
        <v>2</v>
      </c>
      <c r="G706" s="60">
        <v>2</v>
      </c>
      <c r="H706" s="60">
        <v>0</v>
      </c>
      <c r="I706" s="60">
        <v>0</v>
      </c>
      <c r="J706" s="60">
        <v>0</v>
      </c>
      <c r="K706" s="60">
        <v>0</v>
      </c>
      <c r="L706" s="60">
        <v>0.48</v>
      </c>
      <c r="M706" s="60">
        <v>6.0000000000000001E-3</v>
      </c>
      <c r="N706" s="64">
        <v>775.62</v>
      </c>
      <c r="O706" s="252" t="e">
        <f>VLOOKUP(D706,'[1]CICLO DE MENUS'!$B$5:$I$60,8,FALSE)*F706</f>
        <v>#N/A</v>
      </c>
    </row>
    <row r="707" spans="1:15">
      <c r="A707" s="334" t="s">
        <v>51</v>
      </c>
      <c r="B707" s="326" t="s">
        <v>167</v>
      </c>
      <c r="C707" s="328" t="s">
        <v>135</v>
      </c>
      <c r="D707" s="57" t="s">
        <v>228</v>
      </c>
      <c r="E707" s="19" t="s">
        <v>229</v>
      </c>
      <c r="F707" s="21">
        <v>100</v>
      </c>
      <c r="G707" s="21">
        <v>60</v>
      </c>
      <c r="H707" s="21">
        <v>28.8</v>
      </c>
      <c r="I707" s="21">
        <v>0.54</v>
      </c>
      <c r="J707" s="21">
        <v>0.06</v>
      </c>
      <c r="K707" s="21">
        <v>5.34</v>
      </c>
      <c r="L707" s="21">
        <v>6</v>
      </c>
      <c r="M707" s="21">
        <v>0.36</v>
      </c>
      <c r="N707" s="58">
        <v>0</v>
      </c>
      <c r="O707" s="252" t="e">
        <f>VLOOKUP(D707,'[1]CICLO DE MENUS'!$B$5:$I$60,8,FALSE)*F707</f>
        <v>#N/A</v>
      </c>
    </row>
    <row r="708" spans="1:15">
      <c r="A708" s="336"/>
      <c r="B708" s="330"/>
      <c r="C708" s="341"/>
      <c r="D708" s="57" t="s">
        <v>176</v>
      </c>
      <c r="E708" s="19" t="s">
        <v>177</v>
      </c>
      <c r="F708" s="21">
        <v>8</v>
      </c>
      <c r="G708" s="21">
        <v>8</v>
      </c>
      <c r="H708" s="21">
        <v>31.76</v>
      </c>
      <c r="I708" s="21">
        <v>0</v>
      </c>
      <c r="J708" s="21">
        <v>0</v>
      </c>
      <c r="K708" s="21">
        <v>7.944</v>
      </c>
      <c r="L708" s="21">
        <v>0</v>
      </c>
      <c r="M708" s="21">
        <v>8.0000000000000002E-3</v>
      </c>
      <c r="N708" s="58">
        <v>0</v>
      </c>
      <c r="O708" s="252" t="e">
        <f>VLOOKUP(D708,'[1]CICLO DE MENUS'!$B$5:$I$60,8,FALSE)*F708</f>
        <v>#N/A</v>
      </c>
    </row>
    <row r="709" spans="1:15" ht="24">
      <c r="A709" s="27" t="s">
        <v>52</v>
      </c>
      <c r="B709" s="27" t="s">
        <v>172</v>
      </c>
      <c r="C709" s="384" t="s">
        <v>130</v>
      </c>
      <c r="D709" s="385"/>
      <c r="E709" s="19"/>
      <c r="F709" s="19"/>
      <c r="G709" s="19"/>
      <c r="H709" s="19"/>
      <c r="I709" s="19"/>
      <c r="J709" s="19"/>
      <c r="K709" s="19"/>
      <c r="L709" s="19"/>
      <c r="M709" s="19"/>
      <c r="N709" s="49"/>
      <c r="O709" s="252"/>
    </row>
    <row r="710" spans="1:15">
      <c r="A710" s="27" t="s">
        <v>173</v>
      </c>
      <c r="B710" s="27" t="s">
        <v>174</v>
      </c>
      <c r="C710" s="55" t="s">
        <v>175</v>
      </c>
      <c r="D710" s="51"/>
      <c r="E710" s="19"/>
      <c r="F710" s="19"/>
      <c r="G710" s="19"/>
      <c r="H710" s="19"/>
      <c r="I710" s="19"/>
      <c r="J710" s="19"/>
      <c r="K710" s="19"/>
      <c r="L710" s="19"/>
      <c r="M710" s="19"/>
      <c r="N710" s="49"/>
      <c r="O710" s="252"/>
    </row>
    <row r="711" spans="1:15">
      <c r="A711" s="27" t="s">
        <v>178</v>
      </c>
      <c r="B711" s="27" t="s">
        <v>179</v>
      </c>
      <c r="C711" s="55" t="s">
        <v>180</v>
      </c>
      <c r="D711" s="51"/>
      <c r="E711" s="19"/>
      <c r="F711" s="19"/>
      <c r="G711" s="19"/>
      <c r="H711" s="19"/>
      <c r="I711" s="19"/>
      <c r="J711" s="19"/>
      <c r="K711" s="19"/>
      <c r="L711" s="19"/>
      <c r="M711" s="19"/>
      <c r="N711" s="49"/>
      <c r="O711" s="252"/>
    </row>
    <row r="712" spans="1:15">
      <c r="A712" s="27" t="s">
        <v>182</v>
      </c>
      <c r="B712" s="337" t="s">
        <v>190</v>
      </c>
      <c r="C712" s="338"/>
      <c r="D712" s="339"/>
      <c r="E712" s="19"/>
      <c r="F712" s="19"/>
      <c r="G712" s="19"/>
      <c r="H712" s="19"/>
      <c r="I712" s="19"/>
      <c r="J712" s="19"/>
      <c r="K712" s="19"/>
      <c r="L712" s="19"/>
      <c r="M712" s="19"/>
      <c r="N712" s="49"/>
      <c r="O712" s="252"/>
    </row>
    <row r="713" spans="1:15">
      <c r="A713" s="27"/>
      <c r="B713" s="27"/>
      <c r="C713" s="20"/>
      <c r="D713" s="51"/>
      <c r="E713" s="19"/>
      <c r="F713" s="19"/>
      <c r="G713" s="19"/>
      <c r="H713" s="19"/>
      <c r="I713" s="19"/>
      <c r="J713" s="19"/>
      <c r="K713" s="19"/>
      <c r="L713" s="19"/>
      <c r="M713" s="19"/>
      <c r="N713" s="49"/>
      <c r="O713" s="252"/>
    </row>
    <row r="714" spans="1:15" s="257" customFormat="1">
      <c r="F714" s="256">
        <f>SUM(F687:F708)</f>
        <v>451.9</v>
      </c>
      <c r="L714" s="258"/>
      <c r="O714" s="259" t="e">
        <f>SUM(O687:O708)</f>
        <v>#N/A</v>
      </c>
    </row>
    <row r="715" spans="1:15">
      <c r="A715" s="345" t="s">
        <v>106</v>
      </c>
      <c r="B715" s="345"/>
      <c r="C715" s="345"/>
      <c r="D715" s="345"/>
      <c r="E715" s="345"/>
      <c r="F715" s="345"/>
      <c r="G715" s="22"/>
      <c r="H715" s="268">
        <f>SUM(H687:H713)</f>
        <v>583.33739999999989</v>
      </c>
      <c r="I715" s="268">
        <f t="shared" ref="I715:N715" si="13">SUM(I687:I713)</f>
        <v>22.195425</v>
      </c>
      <c r="J715" s="268">
        <f t="shared" si="13"/>
        <v>12.555265</v>
      </c>
      <c r="K715" s="268">
        <f t="shared" si="13"/>
        <v>89.799885000000017</v>
      </c>
      <c r="L715" s="268">
        <f t="shared" si="13"/>
        <v>200.52859999999998</v>
      </c>
      <c r="M715" s="268">
        <f t="shared" si="13"/>
        <v>4.5319550000000008</v>
      </c>
      <c r="N715" s="268">
        <f t="shared" si="13"/>
        <v>1514.1790000000001</v>
      </c>
    </row>
    <row r="716" spans="1:15">
      <c r="A716" s="345" t="s">
        <v>107</v>
      </c>
      <c r="B716" s="345"/>
      <c r="C716" s="345"/>
      <c r="D716" s="345"/>
      <c r="E716" s="345"/>
      <c r="F716" s="345"/>
      <c r="G716" s="22"/>
      <c r="H716" s="45">
        <v>1994</v>
      </c>
      <c r="I716" s="45">
        <v>69.8</v>
      </c>
      <c r="J716" s="45">
        <v>66.5</v>
      </c>
      <c r="K716" s="45">
        <v>279.2</v>
      </c>
      <c r="L716" s="45">
        <v>1100</v>
      </c>
      <c r="M716" s="47">
        <v>8.6999999999999993</v>
      </c>
      <c r="N716" s="47">
        <v>1500</v>
      </c>
    </row>
    <row r="717" spans="1:15">
      <c r="A717" s="345" t="s">
        <v>108</v>
      </c>
      <c r="B717" s="345"/>
      <c r="C717" s="345"/>
      <c r="D717" s="345"/>
      <c r="E717" s="345"/>
      <c r="F717" s="345"/>
      <c r="G717" s="22"/>
      <c r="H717" s="46">
        <v>0.27824202607823467</v>
      </c>
      <c r="I717" s="46">
        <v>0.29231224928366761</v>
      </c>
      <c r="J717" s="46">
        <v>0.18830586466165414</v>
      </c>
      <c r="K717" s="46">
        <v>0.30586181948424074</v>
      </c>
      <c r="L717" s="46">
        <v>0.17799363636363638</v>
      </c>
      <c r="M717" s="48">
        <v>0.47661839080459778</v>
      </c>
      <c r="N717" s="48">
        <v>1.0077233333333333</v>
      </c>
    </row>
    <row r="718" spans="1:15" s="23" customFormat="1">
      <c r="O718" s="238"/>
    </row>
    <row r="719" spans="1:15">
      <c r="A719" s="346" t="s">
        <v>109</v>
      </c>
      <c r="B719" s="346"/>
      <c r="C719" s="346"/>
      <c r="D719" s="347"/>
      <c r="E719" s="351" t="s">
        <v>562</v>
      </c>
      <c r="F719" s="352"/>
      <c r="G719" s="352"/>
      <c r="H719" s="352"/>
      <c r="I719" s="352"/>
      <c r="J719" s="352"/>
      <c r="K719" s="352"/>
      <c r="L719" s="352"/>
      <c r="M719" s="352"/>
      <c r="N719" s="353"/>
    </row>
    <row r="720" spans="1:15" ht="7.5" customHeight="1">
      <c r="A720" s="23"/>
      <c r="B720" s="23"/>
      <c r="C720" s="23"/>
      <c r="D720" s="18"/>
      <c r="E720" s="18"/>
      <c r="F720" s="18"/>
      <c r="G720" s="18"/>
      <c r="H720" s="18"/>
      <c r="I720" s="18"/>
      <c r="J720" s="18"/>
      <c r="K720" s="18"/>
      <c r="L720" s="18"/>
      <c r="M720" s="18"/>
    </row>
    <row r="721" spans="1:26" ht="42" customHeight="1">
      <c r="A721" s="23" t="s">
        <v>36</v>
      </c>
      <c r="B721" s="354"/>
      <c r="C721" s="354"/>
      <c r="D721" s="354"/>
      <c r="E721" s="354"/>
      <c r="F721" s="354"/>
      <c r="H721" s="346" t="s">
        <v>37</v>
      </c>
      <c r="I721" s="346"/>
      <c r="J721" s="347"/>
      <c r="K721" s="348">
        <v>1088304193</v>
      </c>
      <c r="L721" s="348"/>
      <c r="M721" s="348"/>
      <c r="N721" s="348"/>
    </row>
    <row r="724" spans="1:26" s="13" customFormat="1">
      <c r="A724" s="358" t="s">
        <v>89</v>
      </c>
      <c r="B724" s="358"/>
      <c r="C724" s="358"/>
      <c r="D724" s="358"/>
      <c r="E724" s="358"/>
      <c r="F724" s="358"/>
      <c r="G724" s="358"/>
      <c r="H724" s="358"/>
      <c r="I724" s="358"/>
      <c r="J724" s="358"/>
      <c r="K724" s="358"/>
      <c r="L724" s="358"/>
      <c r="O724" s="245"/>
    </row>
    <row r="725" spans="1:26" s="13" customFormat="1">
      <c r="A725" s="3"/>
      <c r="B725" s="3"/>
      <c r="C725" s="3"/>
      <c r="D725" s="3"/>
      <c r="E725" s="3"/>
      <c r="F725" s="3"/>
      <c r="G725" s="3"/>
      <c r="H725" s="3"/>
      <c r="I725" s="3"/>
      <c r="J725" s="3"/>
      <c r="K725" s="3"/>
      <c r="L725" s="3"/>
      <c r="O725" s="245"/>
    </row>
    <row r="726" spans="1:26" s="13" customFormat="1">
      <c r="A726" s="310" t="s">
        <v>1</v>
      </c>
      <c r="B726" s="310"/>
      <c r="C726" s="319" t="s">
        <v>39</v>
      </c>
      <c r="D726" s="319"/>
      <c r="E726" s="319"/>
      <c r="F726" s="319"/>
      <c r="G726" s="319"/>
      <c r="H726" s="319"/>
      <c r="I726" s="319"/>
      <c r="J726" s="319"/>
      <c r="K726" s="319"/>
      <c r="L726" s="319"/>
      <c r="O726" s="245"/>
    </row>
    <row r="727" spans="1:26" s="13" customFormat="1" ht="7.5" customHeight="1">
      <c r="A727" s="4"/>
      <c r="B727" s="4"/>
      <c r="C727" s="3"/>
      <c r="D727" s="3"/>
      <c r="E727" s="3"/>
      <c r="F727" s="3"/>
      <c r="G727" s="3"/>
      <c r="H727" s="3"/>
      <c r="I727" s="3"/>
      <c r="J727" s="3"/>
      <c r="K727" s="3"/>
      <c r="L727" s="3"/>
      <c r="O727" s="245"/>
    </row>
    <row r="728" spans="1:26" s="13" customFormat="1">
      <c r="A728" s="310" t="s">
        <v>5</v>
      </c>
      <c r="B728" s="310"/>
      <c r="C728" s="5" t="s">
        <v>537</v>
      </c>
      <c r="D728" s="3"/>
      <c r="E728" s="3"/>
      <c r="F728" s="3"/>
      <c r="G728" s="3"/>
      <c r="H728" s="3"/>
      <c r="I728" s="3"/>
      <c r="J728" s="3"/>
      <c r="K728" s="3"/>
      <c r="L728" s="3"/>
      <c r="O728" s="245"/>
    </row>
    <row r="729" spans="1:26" s="15" customFormat="1" ht="6.75" customHeight="1">
      <c r="A729" s="4"/>
      <c r="B729" s="6"/>
      <c r="C729" s="6"/>
      <c r="D729" s="6"/>
      <c r="E729" s="6"/>
      <c r="F729" s="6"/>
      <c r="G729" s="6"/>
      <c r="H729" s="6"/>
      <c r="I729" s="6"/>
      <c r="J729" s="6"/>
      <c r="K729" s="4"/>
      <c r="L729" s="4"/>
      <c r="M729" s="14"/>
      <c r="N729" s="14"/>
      <c r="O729" s="238"/>
      <c r="P729" s="14"/>
      <c r="Q729" s="23"/>
      <c r="R729" s="23"/>
      <c r="S729" s="23"/>
      <c r="T729" s="23"/>
      <c r="U729" s="23"/>
      <c r="V729" s="23"/>
      <c r="W729" s="23"/>
      <c r="X729" s="23"/>
      <c r="Y729" s="23"/>
      <c r="Z729" s="23"/>
    </row>
    <row r="730" spans="1:26" s="15" customFormat="1">
      <c r="A730" s="4" t="s">
        <v>6</v>
      </c>
      <c r="B730" s="4"/>
      <c r="C730" s="319" t="s">
        <v>536</v>
      </c>
      <c r="D730" s="319"/>
      <c r="E730" s="14"/>
      <c r="F730" s="14"/>
      <c r="G730" s="23"/>
      <c r="H730" s="23"/>
      <c r="I730" s="23"/>
      <c r="J730" s="23"/>
      <c r="K730" s="23"/>
      <c r="L730" s="23"/>
      <c r="M730" s="23"/>
      <c r="N730" s="23"/>
      <c r="O730" s="238"/>
      <c r="P730" s="23"/>
    </row>
    <row r="731" spans="1:26" s="15" customFormat="1" ht="9" customHeight="1">
      <c r="A731" s="4"/>
      <c r="B731" s="6"/>
      <c r="C731" s="6"/>
      <c r="D731" s="6"/>
      <c r="E731" s="6"/>
      <c r="F731" s="6"/>
      <c r="G731" s="6"/>
      <c r="H731" s="6"/>
      <c r="I731" s="6"/>
      <c r="J731" s="6"/>
      <c r="K731" s="4"/>
      <c r="L731" s="4"/>
      <c r="M731" s="14"/>
      <c r="N731" s="14"/>
      <c r="O731" s="238"/>
      <c r="P731" s="14"/>
      <c r="Q731" s="23"/>
      <c r="R731" s="23"/>
      <c r="S731" s="23"/>
      <c r="T731" s="23"/>
      <c r="U731" s="23"/>
      <c r="V731" s="23"/>
      <c r="W731" s="23"/>
      <c r="X731" s="23"/>
      <c r="Y731" s="23"/>
      <c r="Z731" s="23"/>
    </row>
    <row r="732" spans="1:26" s="15" customFormat="1">
      <c r="A732" s="310" t="s">
        <v>7</v>
      </c>
      <c r="B732" s="310"/>
      <c r="C732" s="319" t="s">
        <v>44</v>
      </c>
      <c r="D732" s="319"/>
      <c r="E732" s="6"/>
      <c r="F732" s="6"/>
      <c r="G732" s="6"/>
      <c r="H732" s="6"/>
      <c r="I732" s="6"/>
      <c r="J732" s="6"/>
      <c r="K732" s="4"/>
      <c r="L732" s="4"/>
      <c r="M732" s="14"/>
      <c r="N732" s="14"/>
      <c r="O732" s="238"/>
      <c r="P732" s="14"/>
      <c r="Q732" s="23"/>
      <c r="R732" s="23"/>
      <c r="S732" s="23"/>
      <c r="T732" s="23"/>
      <c r="U732" s="23"/>
      <c r="V732" s="23"/>
      <c r="W732" s="23"/>
      <c r="X732" s="23"/>
      <c r="Y732" s="23"/>
      <c r="Z732" s="23"/>
    </row>
    <row r="733" spans="1:26" s="15" customFormat="1" ht="9" customHeight="1">
      <c r="A733" s="4"/>
      <c r="B733" s="6"/>
      <c r="C733" s="6"/>
      <c r="D733" s="6"/>
      <c r="E733" s="6"/>
      <c r="F733" s="6"/>
      <c r="G733" s="6"/>
      <c r="H733" s="6"/>
      <c r="I733" s="6"/>
      <c r="J733" s="6"/>
      <c r="K733" s="4"/>
      <c r="L733" s="4"/>
      <c r="M733" s="14"/>
      <c r="N733" s="14"/>
      <c r="O733" s="238"/>
      <c r="P733" s="14"/>
      <c r="Q733" s="23"/>
      <c r="R733" s="23"/>
      <c r="S733" s="23"/>
      <c r="T733" s="23"/>
      <c r="U733" s="23"/>
      <c r="V733" s="23"/>
      <c r="W733" s="23"/>
      <c r="X733" s="23"/>
      <c r="Y733" s="23"/>
      <c r="Z733" s="23"/>
    </row>
    <row r="734" spans="1:26" s="15" customFormat="1">
      <c r="A734" s="321" t="s">
        <v>8</v>
      </c>
      <c r="B734" s="321"/>
      <c r="C734" s="26" t="s">
        <v>45</v>
      </c>
      <c r="D734" s="23"/>
      <c r="E734" s="23"/>
      <c r="F734" s="23"/>
      <c r="G734" s="23"/>
      <c r="H734" s="23"/>
      <c r="I734" s="23"/>
      <c r="O734" s="238"/>
    </row>
    <row r="735" spans="1:26" s="15" customFormat="1" ht="8.25" customHeight="1">
      <c r="A735" s="4"/>
      <c r="B735" s="6"/>
      <c r="C735" s="6"/>
      <c r="D735" s="6"/>
      <c r="E735" s="6"/>
      <c r="F735" s="6"/>
      <c r="G735" s="6"/>
      <c r="H735" s="6"/>
      <c r="I735" s="6"/>
      <c r="J735" s="6"/>
      <c r="K735" s="4"/>
      <c r="L735" s="4"/>
      <c r="M735" s="14"/>
      <c r="N735" s="14"/>
      <c r="O735" s="238"/>
      <c r="P735" s="14"/>
      <c r="Q735" s="23"/>
      <c r="R735" s="23"/>
      <c r="S735" s="23"/>
      <c r="T735" s="23"/>
      <c r="U735" s="23"/>
      <c r="V735" s="23"/>
      <c r="W735" s="23"/>
      <c r="X735" s="23"/>
      <c r="Y735" s="23"/>
      <c r="Z735" s="23"/>
    </row>
    <row r="736" spans="1:26" s="15" customFormat="1">
      <c r="A736" s="16" t="s">
        <v>90</v>
      </c>
      <c r="B736" s="322" t="s">
        <v>307</v>
      </c>
      <c r="C736" s="322"/>
      <c r="D736" s="6"/>
      <c r="E736" s="6"/>
      <c r="F736" s="6"/>
      <c r="G736" s="6"/>
      <c r="H736" s="6"/>
      <c r="I736" s="6"/>
      <c r="J736" s="6"/>
      <c r="K736" s="4"/>
      <c r="L736" s="4"/>
      <c r="M736" s="14"/>
      <c r="N736" s="14"/>
      <c r="O736" s="238"/>
      <c r="P736" s="14"/>
      <c r="Q736" s="23"/>
      <c r="R736" s="23"/>
      <c r="S736" s="23"/>
      <c r="T736" s="23"/>
      <c r="U736" s="23"/>
      <c r="V736" s="23"/>
      <c r="W736" s="23"/>
      <c r="X736" s="23"/>
      <c r="Y736" s="23"/>
      <c r="Z736" s="23"/>
    </row>
    <row r="737" spans="1:26" s="15" customFormat="1" ht="8.25" customHeight="1">
      <c r="A737" s="4"/>
      <c r="B737" s="6"/>
      <c r="C737" s="6"/>
      <c r="D737" s="6"/>
      <c r="E737" s="6"/>
      <c r="F737" s="6"/>
      <c r="G737" s="6"/>
      <c r="H737" s="6"/>
      <c r="I737" s="6"/>
      <c r="J737" s="6"/>
      <c r="K737" s="4"/>
      <c r="L737" s="4"/>
      <c r="M737" s="14"/>
      <c r="N737" s="14"/>
      <c r="O737" s="238"/>
      <c r="P737" s="14"/>
      <c r="Q737" s="23"/>
      <c r="R737" s="23"/>
      <c r="S737" s="23"/>
      <c r="T737" s="23"/>
      <c r="U737" s="23"/>
      <c r="V737" s="23"/>
      <c r="W737" s="23"/>
      <c r="X737" s="23"/>
      <c r="Y737" s="23"/>
      <c r="Z737" s="23"/>
    </row>
    <row r="738" spans="1:26">
      <c r="A738" s="7" t="s">
        <v>91</v>
      </c>
      <c r="B738" s="5">
        <v>14</v>
      </c>
      <c r="C738" s="7"/>
      <c r="D738" s="7"/>
      <c r="E738" s="7"/>
      <c r="F738" s="7"/>
      <c r="G738" s="7"/>
      <c r="H738" s="7"/>
      <c r="I738" s="7"/>
      <c r="J738" s="7"/>
      <c r="K738" s="7"/>
      <c r="L738" s="7"/>
    </row>
    <row r="739" spans="1:26" s="15" customFormat="1">
      <c r="A739" s="4"/>
      <c r="B739" s="6"/>
      <c r="C739" s="6"/>
      <c r="D739" s="6"/>
      <c r="E739" s="6"/>
      <c r="F739" s="6"/>
      <c r="G739" s="6"/>
      <c r="H739" s="6"/>
      <c r="I739" s="6"/>
      <c r="J739" s="6"/>
      <c r="K739" s="4"/>
      <c r="L739" s="4"/>
      <c r="M739" s="14"/>
      <c r="N739" s="14"/>
      <c r="O739" s="238"/>
      <c r="P739" s="14"/>
      <c r="Q739" s="23"/>
      <c r="R739" s="23"/>
      <c r="S739" s="23"/>
      <c r="T739" s="23"/>
      <c r="U739" s="23"/>
      <c r="V739" s="23"/>
      <c r="W739" s="23"/>
      <c r="X739" s="23"/>
      <c r="Y739" s="23"/>
      <c r="Z739" s="23"/>
    </row>
    <row r="740" spans="1:26">
      <c r="A740" s="340" t="s">
        <v>38</v>
      </c>
      <c r="B740" s="340" t="s">
        <v>92</v>
      </c>
      <c r="C740" s="340" t="s">
        <v>93</v>
      </c>
      <c r="D740" s="340" t="s">
        <v>94</v>
      </c>
      <c r="E740" s="340" t="s">
        <v>95</v>
      </c>
      <c r="F740" s="340" t="s">
        <v>96</v>
      </c>
      <c r="G740" s="340" t="s">
        <v>97</v>
      </c>
      <c r="H740" s="340" t="s">
        <v>98</v>
      </c>
      <c r="I740" s="340"/>
      <c r="J740" s="340"/>
      <c r="K740" s="340"/>
      <c r="L740" s="340"/>
      <c r="M740" s="340"/>
      <c r="N740" s="340"/>
      <c r="O740" s="252"/>
    </row>
    <row r="741" spans="1:26" ht="30">
      <c r="A741" s="340"/>
      <c r="B741" s="340"/>
      <c r="C741" s="340"/>
      <c r="D741" s="340"/>
      <c r="E741" s="340"/>
      <c r="F741" s="340"/>
      <c r="G741" s="340"/>
      <c r="H741" s="29" t="s">
        <v>99</v>
      </c>
      <c r="I741" s="29" t="s">
        <v>100</v>
      </c>
      <c r="J741" s="29" t="s">
        <v>101</v>
      </c>
      <c r="K741" s="29" t="s">
        <v>102</v>
      </c>
      <c r="L741" s="29" t="s">
        <v>103</v>
      </c>
      <c r="M741" s="29" t="s">
        <v>104</v>
      </c>
      <c r="N741" s="29" t="s">
        <v>105</v>
      </c>
      <c r="O741" s="253" t="s">
        <v>529</v>
      </c>
    </row>
    <row r="742" spans="1:26" ht="18.75" customHeight="1">
      <c r="A742" s="359" t="s">
        <v>47</v>
      </c>
      <c r="B742" s="361" t="s">
        <v>155</v>
      </c>
      <c r="C742" s="331" t="s">
        <v>66</v>
      </c>
      <c r="D742" s="50" t="s">
        <v>207</v>
      </c>
      <c r="E742" s="19" t="s">
        <v>209</v>
      </c>
      <c r="F742" s="60">
        <v>58.8</v>
      </c>
      <c r="G742" s="60">
        <v>49.98</v>
      </c>
      <c r="H742" s="60">
        <v>14.993999999999998</v>
      </c>
      <c r="I742" s="60">
        <v>0.39984000000000003</v>
      </c>
      <c r="J742" s="60">
        <v>9.9960000000000007E-2</v>
      </c>
      <c r="K742" s="60">
        <v>2.8988399999999994</v>
      </c>
      <c r="L742" s="60">
        <v>9.9959999999999987</v>
      </c>
      <c r="M742" s="60">
        <v>0.39984000000000003</v>
      </c>
      <c r="N742" s="64">
        <v>0.58799999999999997</v>
      </c>
      <c r="O742" s="252" t="e">
        <f>VLOOKUP(D742,'[1]CICLO DE MENUS'!$B$5:$I$60,8,FALSE)*F742</f>
        <v>#N/A</v>
      </c>
    </row>
    <row r="743" spans="1:26" ht="24">
      <c r="A743" s="360"/>
      <c r="B743" s="361"/>
      <c r="C743" s="332"/>
      <c r="D743" s="50" t="s">
        <v>153</v>
      </c>
      <c r="E743" s="19" t="s">
        <v>159</v>
      </c>
      <c r="F743" s="60">
        <v>37.5</v>
      </c>
      <c r="G743" s="60">
        <v>30</v>
      </c>
      <c r="H743" s="60">
        <v>22.2</v>
      </c>
      <c r="I743" s="60">
        <v>0.56999999999999995</v>
      </c>
      <c r="J743" s="60">
        <v>0.03</v>
      </c>
      <c r="K743" s="60">
        <v>4.59</v>
      </c>
      <c r="L743" s="60">
        <v>4.2</v>
      </c>
      <c r="M743" s="60">
        <v>0.09</v>
      </c>
      <c r="N743" s="64">
        <v>4.125</v>
      </c>
      <c r="O743" s="252" t="e">
        <f>VLOOKUP(D743,'[1]CICLO DE MENUS'!$B$5:$I$60,8,FALSE)*F743</f>
        <v>#N/A</v>
      </c>
    </row>
    <row r="744" spans="1:26">
      <c r="A744" s="360"/>
      <c r="B744" s="361"/>
      <c r="C744" s="332"/>
      <c r="D744" s="50" t="s">
        <v>114</v>
      </c>
      <c r="E744" s="19" t="s">
        <v>120</v>
      </c>
      <c r="F744" s="60">
        <v>4.2</v>
      </c>
      <c r="G744" s="60">
        <v>3.99</v>
      </c>
      <c r="H744" s="60">
        <v>1.5960000000000003</v>
      </c>
      <c r="I744" s="60">
        <v>5.586E-2</v>
      </c>
      <c r="J744" s="60">
        <v>3.9900000000000005E-3</v>
      </c>
      <c r="K744" s="60">
        <v>0.30723</v>
      </c>
      <c r="L744" s="60">
        <v>0.95760000000000001</v>
      </c>
      <c r="M744" s="60">
        <v>1.1970000000000001E-2</v>
      </c>
      <c r="N744" s="64">
        <v>0.16800000000000001</v>
      </c>
      <c r="O744" s="252" t="e">
        <f>VLOOKUP(D744,'[1]CICLO DE MENUS'!$B$5:$I$60,8,FALSE)*F744</f>
        <v>#N/A</v>
      </c>
    </row>
    <row r="745" spans="1:26" ht="15.75" customHeight="1">
      <c r="A745" s="360"/>
      <c r="B745" s="361"/>
      <c r="C745" s="332"/>
      <c r="D745" s="50" t="s">
        <v>115</v>
      </c>
      <c r="E745" s="19" t="s">
        <v>121</v>
      </c>
      <c r="F745" s="60">
        <v>1.1000000000000001</v>
      </c>
      <c r="G745" s="60">
        <v>1.0450000000000002</v>
      </c>
      <c r="H745" s="60">
        <v>1.5048000000000001</v>
      </c>
      <c r="I745" s="60">
        <v>4.9115000000000013E-2</v>
      </c>
      <c r="J745" s="60">
        <v>3.1350000000000006E-3</v>
      </c>
      <c r="K745" s="60">
        <v>0.30618500000000004</v>
      </c>
      <c r="L745" s="60">
        <v>0.41800000000000004</v>
      </c>
      <c r="M745" s="60">
        <v>1.3585000000000003E-2</v>
      </c>
      <c r="N745" s="64">
        <v>0.20900000000000002</v>
      </c>
      <c r="O745" s="252" t="e">
        <f>VLOOKUP(D745,'[1]CICLO DE MENUS'!$B$5:$I$60,8,FALSE)*F745</f>
        <v>#N/A</v>
      </c>
    </row>
    <row r="746" spans="1:26" ht="15" customHeight="1">
      <c r="A746" s="360"/>
      <c r="B746" s="361"/>
      <c r="C746" s="332"/>
      <c r="D746" s="50" t="s">
        <v>116</v>
      </c>
      <c r="E746" s="19" t="s">
        <v>122</v>
      </c>
      <c r="F746" s="60">
        <v>2.2000000000000002</v>
      </c>
      <c r="G746" s="60">
        <v>1.9800000000000002</v>
      </c>
      <c r="H746" s="60">
        <v>0.87120000000000009</v>
      </c>
      <c r="I746" s="60">
        <v>4.5540000000000004E-2</v>
      </c>
      <c r="J746" s="60">
        <v>1.1880000000000002E-2</v>
      </c>
      <c r="K746" s="60">
        <v>0.11682000000000002</v>
      </c>
      <c r="L746" s="60">
        <v>1.6236000000000002</v>
      </c>
      <c r="M746" s="60">
        <v>3.5640000000000005E-2</v>
      </c>
      <c r="N746" s="64">
        <v>1.012</v>
      </c>
      <c r="O746" s="252" t="e">
        <f>VLOOKUP(D746,'[1]CICLO DE MENUS'!$B$5:$I$60,8,FALSE)*F746</f>
        <v>#N/A</v>
      </c>
    </row>
    <row r="747" spans="1:26" ht="13.5" customHeight="1">
      <c r="A747" s="360"/>
      <c r="B747" s="361"/>
      <c r="C747" s="332"/>
      <c r="D747" s="50" t="s">
        <v>117</v>
      </c>
      <c r="E747" s="19" t="s">
        <v>123</v>
      </c>
      <c r="F747" s="60">
        <v>0.5</v>
      </c>
      <c r="G747" s="60">
        <v>0.5</v>
      </c>
      <c r="H747" s="60">
        <v>0</v>
      </c>
      <c r="I747" s="60">
        <v>0</v>
      </c>
      <c r="J747" s="60">
        <v>0</v>
      </c>
      <c r="K747" s="60">
        <v>0</v>
      </c>
      <c r="L747" s="60">
        <v>0.12</v>
      </c>
      <c r="M747" s="60">
        <v>1.5E-3</v>
      </c>
      <c r="N747" s="64">
        <v>193.905</v>
      </c>
      <c r="O747" s="252" t="e">
        <f>VLOOKUP(D747,'[1]CICLO DE MENUS'!$B$5:$I$60,8,FALSE)*F747</f>
        <v>#N/A</v>
      </c>
    </row>
    <row r="748" spans="1:26">
      <c r="A748" s="360"/>
      <c r="B748" s="334" t="s">
        <v>155</v>
      </c>
      <c r="C748" s="326" t="s">
        <v>143</v>
      </c>
      <c r="D748" s="69" t="s">
        <v>197</v>
      </c>
      <c r="E748" s="19" t="s">
        <v>198</v>
      </c>
      <c r="F748" s="60">
        <v>90</v>
      </c>
      <c r="G748" s="60">
        <v>83.7</v>
      </c>
      <c r="H748" s="60">
        <v>138.94200000000001</v>
      </c>
      <c r="I748" s="60">
        <v>17.325900000000001</v>
      </c>
      <c r="J748" s="60">
        <v>7.7004000000000001</v>
      </c>
      <c r="K748" s="60">
        <v>8.3699999999999997E-2</v>
      </c>
      <c r="L748" s="60">
        <v>9.2070000000000007</v>
      </c>
      <c r="M748" s="60">
        <v>0.58589999999999998</v>
      </c>
      <c r="N748" s="61">
        <v>52.731000000000002</v>
      </c>
      <c r="O748" s="252" t="e">
        <f>VLOOKUP(D748,'[1]CICLO DE MENUS'!$B$5:$I$60,8,FALSE)*F748</f>
        <v>#N/A</v>
      </c>
    </row>
    <row r="749" spans="1:26">
      <c r="A749" s="360"/>
      <c r="B749" s="335"/>
      <c r="C749" s="327"/>
      <c r="D749" s="69" t="s">
        <v>168</v>
      </c>
      <c r="E749" s="19" t="s">
        <v>169</v>
      </c>
      <c r="F749" s="60">
        <v>10</v>
      </c>
      <c r="G749" s="60">
        <v>8</v>
      </c>
      <c r="H749" s="60">
        <v>1.84</v>
      </c>
      <c r="I749" s="60">
        <v>7.2000000000000008E-2</v>
      </c>
      <c r="J749" s="60">
        <v>8.0000000000000002E-3</v>
      </c>
      <c r="K749" s="60">
        <v>0.32799999999999996</v>
      </c>
      <c r="L749" s="60">
        <v>0.72</v>
      </c>
      <c r="M749" s="60">
        <v>0.04</v>
      </c>
      <c r="N749" s="64">
        <v>0.6</v>
      </c>
      <c r="O749" s="252" t="e">
        <f>VLOOKUP(D749,'[1]CICLO DE MENUS'!$B$5:$I$60,8,FALSE)*F749</f>
        <v>#N/A</v>
      </c>
    </row>
    <row r="750" spans="1:26">
      <c r="A750" s="360"/>
      <c r="B750" s="335"/>
      <c r="C750" s="327"/>
      <c r="D750" s="69" t="s">
        <v>114</v>
      </c>
      <c r="E750" s="19" t="s">
        <v>120</v>
      </c>
      <c r="F750" s="60">
        <v>8</v>
      </c>
      <c r="G750" s="60">
        <v>7.6</v>
      </c>
      <c r="H750" s="60">
        <v>3.04</v>
      </c>
      <c r="I750" s="60">
        <v>0.10639999999999999</v>
      </c>
      <c r="J750" s="60">
        <v>7.6E-3</v>
      </c>
      <c r="K750" s="60">
        <v>0.58519999999999994</v>
      </c>
      <c r="L750" s="60">
        <v>1.8239999999999998</v>
      </c>
      <c r="M750" s="60">
        <v>2.2799999999999997E-2</v>
      </c>
      <c r="N750" s="64">
        <v>0.32</v>
      </c>
      <c r="O750" s="252" t="e">
        <f>VLOOKUP(D750,'[1]CICLO DE MENUS'!$B$5:$I$60,8,FALSE)*F750</f>
        <v>#N/A</v>
      </c>
    </row>
    <row r="751" spans="1:26">
      <c r="A751" s="360"/>
      <c r="B751" s="335"/>
      <c r="C751" s="327"/>
      <c r="D751" s="69" t="s">
        <v>113</v>
      </c>
      <c r="E751" s="19" t="s">
        <v>119</v>
      </c>
      <c r="F751" s="60">
        <v>5</v>
      </c>
      <c r="G751" s="60">
        <v>4.25</v>
      </c>
      <c r="H751" s="60">
        <v>1.9975000000000001</v>
      </c>
      <c r="I751" s="60">
        <v>2.9749999999999995E-2</v>
      </c>
      <c r="J751" s="60">
        <v>4.2500000000000003E-3</v>
      </c>
      <c r="K751" s="60">
        <v>0.40375</v>
      </c>
      <c r="L751" s="60">
        <v>1.1475</v>
      </c>
      <c r="M751" s="60">
        <v>1.7000000000000001E-2</v>
      </c>
      <c r="N751" s="64">
        <v>1.75</v>
      </c>
      <c r="O751" s="252" t="e">
        <f>VLOOKUP(D751,'[1]CICLO DE MENUS'!$B$5:$I$60,8,FALSE)*F751</f>
        <v>#N/A</v>
      </c>
    </row>
    <row r="752" spans="1:26">
      <c r="A752" s="360"/>
      <c r="B752" s="335"/>
      <c r="C752" s="327"/>
      <c r="D752" s="69" t="s">
        <v>117</v>
      </c>
      <c r="E752" s="19" t="s">
        <v>123</v>
      </c>
      <c r="F752" s="60">
        <v>0.3</v>
      </c>
      <c r="G752" s="60">
        <v>0.3</v>
      </c>
      <c r="H752" s="60">
        <v>0</v>
      </c>
      <c r="I752" s="60">
        <v>0</v>
      </c>
      <c r="J752" s="60">
        <v>0</v>
      </c>
      <c r="K752" s="60">
        <v>0</v>
      </c>
      <c r="L752" s="60">
        <v>7.1999999999999995E-2</v>
      </c>
      <c r="M752" s="60">
        <v>8.9999999999999998E-4</v>
      </c>
      <c r="N752" s="64">
        <v>116.34299999999999</v>
      </c>
      <c r="O752" s="252" t="e">
        <f>VLOOKUP(D752,'[1]CICLO DE MENUS'!$B$5:$I$60,8,FALSE)*F752</f>
        <v>#N/A</v>
      </c>
    </row>
    <row r="753" spans="1:15" ht="15" customHeight="1">
      <c r="A753" s="369" t="s">
        <v>161</v>
      </c>
      <c r="B753" s="334" t="s">
        <v>162</v>
      </c>
      <c r="C753" s="328" t="s">
        <v>54</v>
      </c>
      <c r="D753" s="68" t="s">
        <v>163</v>
      </c>
      <c r="E753" s="19" t="s">
        <v>164</v>
      </c>
      <c r="F753" s="21">
        <v>46</v>
      </c>
      <c r="G753" s="21">
        <v>46</v>
      </c>
      <c r="H753" s="21">
        <v>162.38</v>
      </c>
      <c r="I753" s="21">
        <v>3.0819999999999999</v>
      </c>
      <c r="J753" s="21">
        <v>0.18400000000000002</v>
      </c>
      <c r="K753" s="21">
        <v>36.845999999999997</v>
      </c>
      <c r="L753" s="21">
        <v>4.1399999999999997</v>
      </c>
      <c r="M753" s="21">
        <v>0.36800000000000005</v>
      </c>
      <c r="N753" s="65">
        <v>0.92</v>
      </c>
      <c r="O753" s="252" t="e">
        <f>VLOOKUP(D753,'[1]CICLO DE MENUS'!$B$5:$I$60,8,FALSE)*F753</f>
        <v>#N/A</v>
      </c>
    </row>
    <row r="754" spans="1:15" ht="12" customHeight="1">
      <c r="A754" s="370"/>
      <c r="B754" s="335"/>
      <c r="C754" s="329"/>
      <c r="D754" s="68" t="s">
        <v>117</v>
      </c>
      <c r="E754" s="19" t="s">
        <v>123</v>
      </c>
      <c r="F754" s="21">
        <v>0.5</v>
      </c>
      <c r="G754" s="21">
        <v>0.5</v>
      </c>
      <c r="H754" s="21">
        <v>0</v>
      </c>
      <c r="I754" s="21">
        <v>0</v>
      </c>
      <c r="J754" s="21">
        <v>0</v>
      </c>
      <c r="K754" s="21">
        <v>0</v>
      </c>
      <c r="L754" s="21">
        <v>7.1999999999999995E-2</v>
      </c>
      <c r="M754" s="21">
        <v>8.9999999999999998E-4</v>
      </c>
      <c r="N754" s="64">
        <v>194</v>
      </c>
      <c r="O754" s="252" t="e">
        <f>VLOOKUP(D754,'[1]CICLO DE MENUS'!$B$5:$I$60,8,FALSE)*F754</f>
        <v>#N/A</v>
      </c>
    </row>
    <row r="755" spans="1:15" ht="15.75" customHeight="1">
      <c r="A755" s="371"/>
      <c r="B755" s="336"/>
      <c r="C755" s="341"/>
      <c r="D755" s="68" t="s">
        <v>185</v>
      </c>
      <c r="E755" s="19" t="s">
        <v>186</v>
      </c>
      <c r="F755" s="19">
        <v>3</v>
      </c>
      <c r="G755" s="19">
        <v>3</v>
      </c>
      <c r="H755" s="19">
        <v>27</v>
      </c>
      <c r="I755" s="19">
        <v>0</v>
      </c>
      <c r="J755" s="19">
        <v>3</v>
      </c>
      <c r="K755" s="19">
        <v>0</v>
      </c>
      <c r="L755" s="19">
        <v>0</v>
      </c>
      <c r="M755" s="19">
        <v>0</v>
      </c>
      <c r="N755" s="70">
        <v>0</v>
      </c>
      <c r="O755" s="252" t="e">
        <f>VLOOKUP(D755,'[1]CICLO DE MENUS'!$B$5:$I$60,8,FALSE)*F755</f>
        <v>#N/A</v>
      </c>
    </row>
    <row r="756" spans="1:15" ht="17.25" customHeight="1">
      <c r="A756" s="355" t="s">
        <v>183</v>
      </c>
      <c r="B756" s="334" t="s">
        <v>162</v>
      </c>
      <c r="C756" s="331" t="s">
        <v>134</v>
      </c>
      <c r="D756" s="68" t="s">
        <v>187</v>
      </c>
      <c r="E756" s="19" t="s">
        <v>166</v>
      </c>
      <c r="F756" s="60">
        <v>83</v>
      </c>
      <c r="G756" s="60">
        <v>59.76</v>
      </c>
      <c r="H756" s="60">
        <v>78.883200000000002</v>
      </c>
      <c r="I756" s="60">
        <v>0.65736000000000006</v>
      </c>
      <c r="J756" s="60">
        <v>0.11952</v>
      </c>
      <c r="K756" s="60">
        <v>18.107279999999999</v>
      </c>
      <c r="L756" s="60">
        <v>1.7927999999999999</v>
      </c>
      <c r="M756" s="60">
        <v>0.29880000000000001</v>
      </c>
      <c r="N756" s="64">
        <v>3.32</v>
      </c>
      <c r="O756" s="252" t="e">
        <f>VLOOKUP(D756,'[1]CICLO DE MENUS'!$B$5:$I$60,8,FALSE)*F756</f>
        <v>#N/A</v>
      </c>
    </row>
    <row r="757" spans="1:15" ht="17.25" customHeight="1">
      <c r="A757" s="356"/>
      <c r="B757" s="335"/>
      <c r="C757" s="332"/>
      <c r="D757" s="68" t="s">
        <v>224</v>
      </c>
      <c r="E757" s="19" t="s">
        <v>225</v>
      </c>
      <c r="F757" s="60">
        <v>5</v>
      </c>
      <c r="G757" s="60">
        <v>5</v>
      </c>
      <c r="H757" s="60">
        <v>18.2</v>
      </c>
      <c r="I757" s="60">
        <v>0.03</v>
      </c>
      <c r="J757" s="60">
        <v>5.0000000000000001E-3</v>
      </c>
      <c r="K757" s="60">
        <v>4.51</v>
      </c>
      <c r="L757" s="60">
        <v>2.1</v>
      </c>
      <c r="M757" s="60">
        <v>0.245</v>
      </c>
      <c r="N757" s="64">
        <v>1.95</v>
      </c>
      <c r="O757" s="252" t="e">
        <f>VLOOKUP(D757,'[1]CICLO DE MENUS'!$B$5:$I$60,8,FALSE)*F757</f>
        <v>#N/A</v>
      </c>
    </row>
    <row r="758" spans="1:15" ht="18" customHeight="1">
      <c r="A758" s="357"/>
      <c r="B758" s="336"/>
      <c r="C758" s="333"/>
      <c r="D758" s="68" t="s">
        <v>117</v>
      </c>
      <c r="E758" s="19" t="s">
        <v>123</v>
      </c>
      <c r="F758" s="60">
        <v>0.2</v>
      </c>
      <c r="G758" s="60">
        <v>0.2</v>
      </c>
      <c r="H758" s="60">
        <v>0</v>
      </c>
      <c r="I758" s="60">
        <v>0</v>
      </c>
      <c r="J758" s="60">
        <v>0</v>
      </c>
      <c r="K758" s="60">
        <v>0</v>
      </c>
      <c r="L758" s="60">
        <v>4.8000000000000008E-2</v>
      </c>
      <c r="M758" s="60">
        <v>5.9999999999999995E-4</v>
      </c>
      <c r="N758" s="64">
        <v>77.562000000000012</v>
      </c>
      <c r="O758" s="252" t="e">
        <f>VLOOKUP(D758,'[1]CICLO DE MENUS'!$B$5:$I$60,8,FALSE)*F758</f>
        <v>#N/A</v>
      </c>
    </row>
    <row r="759" spans="1:15" ht="18.75" customHeight="1">
      <c r="A759" s="334" t="s">
        <v>184</v>
      </c>
      <c r="B759" s="378" t="s">
        <v>167</v>
      </c>
      <c r="C759" s="328" t="s">
        <v>63</v>
      </c>
      <c r="D759" s="68" t="e">
        <f>'[1]CICLO DE MENUS'!$A$46</f>
        <v>#REF!</v>
      </c>
      <c r="E759" s="19" t="s">
        <v>169</v>
      </c>
      <c r="F759" s="21">
        <v>50</v>
      </c>
      <c r="G759" s="21">
        <v>40</v>
      </c>
      <c r="H759" s="21">
        <v>9.1999999999999993</v>
      </c>
      <c r="I759" s="21">
        <v>0.36</v>
      </c>
      <c r="J759" s="21">
        <v>0.04</v>
      </c>
      <c r="K759" s="21">
        <v>1.64</v>
      </c>
      <c r="L759" s="21">
        <v>3.6</v>
      </c>
      <c r="M759" s="21">
        <v>0.16</v>
      </c>
      <c r="N759" s="65">
        <v>2.4</v>
      </c>
      <c r="O759" s="252" t="e">
        <f>VLOOKUP(D759,'[1]CICLO DE MENUS'!$B$5:$I$60,8,FALSE)*F759</f>
        <v>#REF!</v>
      </c>
    </row>
    <row r="760" spans="1:15" ht="14.25" customHeight="1">
      <c r="A760" s="335"/>
      <c r="B760" s="379"/>
      <c r="C760" s="329"/>
      <c r="D760" s="68" t="s">
        <v>113</v>
      </c>
      <c r="E760" s="19" t="s">
        <v>119</v>
      </c>
      <c r="F760" s="21">
        <v>10</v>
      </c>
      <c r="G760" s="21">
        <v>8.5</v>
      </c>
      <c r="H760" s="21">
        <v>3.9950000000000001</v>
      </c>
      <c r="I760" s="21">
        <v>5.949999999999999E-2</v>
      </c>
      <c r="J760" s="21">
        <v>8.5000000000000006E-3</v>
      </c>
      <c r="K760" s="21">
        <v>0.8075</v>
      </c>
      <c r="L760" s="21">
        <v>2.2949999999999999</v>
      </c>
      <c r="M760" s="21">
        <v>3.4000000000000002E-2</v>
      </c>
      <c r="N760" s="65">
        <v>3.5</v>
      </c>
      <c r="O760" s="252" t="e">
        <f>VLOOKUP(D760,'[1]CICLO DE MENUS'!$B$5:$I$60,8,FALSE)*F760</f>
        <v>#N/A</v>
      </c>
    </row>
    <row r="761" spans="1:15">
      <c r="A761" s="335"/>
      <c r="B761" s="379"/>
      <c r="C761" s="329"/>
      <c r="D761" s="68" t="s">
        <v>114</v>
      </c>
      <c r="E761" s="19" t="s">
        <v>120</v>
      </c>
      <c r="F761" s="21">
        <v>5</v>
      </c>
      <c r="G761" s="21">
        <v>4.75</v>
      </c>
      <c r="H761" s="21">
        <v>1.9</v>
      </c>
      <c r="I761" s="21">
        <v>6.649999999999999E-2</v>
      </c>
      <c r="J761" s="21">
        <v>4.7500000000000007E-3</v>
      </c>
      <c r="K761" s="21">
        <v>0.36575000000000002</v>
      </c>
      <c r="L761" s="21">
        <v>1.1399999999999999</v>
      </c>
      <c r="M761" s="21">
        <v>1.4250000000000001E-2</v>
      </c>
      <c r="N761" s="65">
        <v>0.2</v>
      </c>
      <c r="O761" s="252" t="e">
        <f>VLOOKUP(D761,'[1]CICLO DE MENUS'!$B$5:$I$60,8,FALSE)*F761</f>
        <v>#N/A</v>
      </c>
    </row>
    <row r="762" spans="1:15">
      <c r="A762" s="334" t="s">
        <v>51</v>
      </c>
      <c r="B762" s="334" t="s">
        <v>167</v>
      </c>
      <c r="C762" s="331" t="s">
        <v>81</v>
      </c>
      <c r="D762" s="68" t="s">
        <v>222</v>
      </c>
      <c r="E762" s="19" t="s">
        <v>223</v>
      </c>
      <c r="F762" s="260">
        <v>80</v>
      </c>
      <c r="G762" s="260">
        <v>60.8</v>
      </c>
      <c r="H762" s="260">
        <v>117.95199999999998</v>
      </c>
      <c r="I762" s="260">
        <v>0.2432</v>
      </c>
      <c r="J762" s="260">
        <v>6.08E-2</v>
      </c>
      <c r="K762" s="260">
        <v>28.5152</v>
      </c>
      <c r="L762" s="260">
        <v>4.8639999999999999</v>
      </c>
      <c r="M762" s="260">
        <v>6.08E-2</v>
      </c>
      <c r="N762" s="263">
        <v>0</v>
      </c>
      <c r="O762" s="252" t="e">
        <f>VLOOKUP(D762,'[1]CICLO DE MENUS'!$B$5:$I$60,8,FALSE)*F762</f>
        <v>#N/A</v>
      </c>
    </row>
    <row r="763" spans="1:15">
      <c r="A763" s="336"/>
      <c r="B763" s="336"/>
      <c r="C763" s="333"/>
      <c r="D763" s="68" t="s">
        <v>176</v>
      </c>
      <c r="E763" s="19" t="s">
        <v>177</v>
      </c>
      <c r="F763" s="21">
        <v>8</v>
      </c>
      <c r="G763" s="21">
        <v>8</v>
      </c>
      <c r="H763" s="21">
        <v>31.76</v>
      </c>
      <c r="I763" s="21">
        <v>0</v>
      </c>
      <c r="J763" s="21">
        <v>0</v>
      </c>
      <c r="K763" s="21">
        <v>7.944</v>
      </c>
      <c r="L763" s="21">
        <v>0</v>
      </c>
      <c r="M763" s="21">
        <v>8.0000000000000002E-3</v>
      </c>
      <c r="N763" s="56">
        <v>0</v>
      </c>
      <c r="O763" s="252" t="e">
        <f>VLOOKUP(D763,'[1]CICLO DE MENUS'!$B$5:$I$60,8,FALSE)*F763</f>
        <v>#N/A</v>
      </c>
    </row>
    <row r="764" spans="1:15" ht="24">
      <c r="A764" s="63" t="s">
        <v>52</v>
      </c>
      <c r="B764" s="63" t="s">
        <v>172</v>
      </c>
      <c r="C764" s="351" t="s">
        <v>74</v>
      </c>
      <c r="D764" s="353"/>
      <c r="E764" s="19"/>
      <c r="F764" s="21"/>
      <c r="G764" s="21"/>
      <c r="H764" s="21"/>
      <c r="I764" s="21"/>
      <c r="J764" s="21"/>
      <c r="K764" s="21"/>
      <c r="L764" s="21"/>
      <c r="M764" s="21"/>
      <c r="N764" s="56"/>
      <c r="O764" s="252"/>
    </row>
    <row r="765" spans="1:15">
      <c r="A765" s="63" t="s">
        <v>173</v>
      </c>
      <c r="B765" s="63" t="s">
        <v>174</v>
      </c>
      <c r="C765" s="25" t="s">
        <v>175</v>
      </c>
      <c r="D765" s="68"/>
      <c r="E765" s="19"/>
      <c r="F765" s="21"/>
      <c r="G765" s="21"/>
      <c r="H765" s="21"/>
      <c r="I765" s="21"/>
      <c r="J765" s="21"/>
      <c r="K765" s="21"/>
      <c r="L765" s="21"/>
      <c r="M765" s="21"/>
      <c r="N765" s="56"/>
      <c r="O765" s="252"/>
    </row>
    <row r="766" spans="1:15">
      <c r="A766" s="63" t="s">
        <v>178</v>
      </c>
      <c r="B766" s="63" t="s">
        <v>179</v>
      </c>
      <c r="C766" s="25" t="s">
        <v>180</v>
      </c>
      <c r="D766" s="68"/>
      <c r="E766" s="19"/>
      <c r="F766" s="21"/>
      <c r="G766" s="21"/>
      <c r="H766" s="21"/>
      <c r="I766" s="21"/>
      <c r="J766" s="21"/>
      <c r="K766" s="21"/>
      <c r="L766" s="21"/>
      <c r="M766" s="21"/>
      <c r="N766" s="56"/>
      <c r="O766" s="252"/>
    </row>
    <row r="767" spans="1:15">
      <c r="A767" s="63" t="s">
        <v>182</v>
      </c>
      <c r="B767" s="337" t="s">
        <v>190</v>
      </c>
      <c r="C767" s="338"/>
      <c r="D767" s="339"/>
      <c r="E767" s="19"/>
      <c r="F767" s="21"/>
      <c r="G767" s="21"/>
      <c r="H767" s="21"/>
      <c r="I767" s="21"/>
      <c r="J767" s="21"/>
      <c r="K767" s="21"/>
      <c r="L767" s="21"/>
      <c r="M767" s="21"/>
      <c r="N767" s="56"/>
      <c r="O767" s="252"/>
    </row>
    <row r="768" spans="1:15">
      <c r="A768" s="17"/>
      <c r="B768" s="27"/>
      <c r="C768" s="20"/>
      <c r="D768" s="51"/>
      <c r="E768" s="19"/>
      <c r="F768" s="19"/>
      <c r="G768" s="19"/>
      <c r="H768" s="19"/>
      <c r="I768" s="19"/>
      <c r="J768" s="19"/>
      <c r="K768" s="19"/>
      <c r="L768" s="19"/>
      <c r="M768" s="19"/>
      <c r="N768" s="49"/>
      <c r="O768" s="252"/>
    </row>
    <row r="769" spans="1:26" s="257" customFormat="1">
      <c r="F769" s="256">
        <f>SUM(F742:F763)</f>
        <v>508.3</v>
      </c>
      <c r="L769" s="258"/>
      <c r="O769" s="259" t="e">
        <f>SUM(O742:O763)</f>
        <v>#N/A</v>
      </c>
    </row>
    <row r="770" spans="1:26">
      <c r="A770" s="345" t="s">
        <v>106</v>
      </c>
      <c r="B770" s="345"/>
      <c r="C770" s="345"/>
      <c r="D770" s="345"/>
      <c r="E770" s="345"/>
      <c r="F770" s="345"/>
      <c r="G770" s="22"/>
      <c r="H770" s="268">
        <f>SUM(H742:H768)</f>
        <v>638.25569999999993</v>
      </c>
      <c r="I770" s="268">
        <f t="shared" ref="I770:N770" si="14">SUM(I742:I768)</f>
        <v>23.152965000000005</v>
      </c>
      <c r="J770" s="268">
        <f t="shared" si="14"/>
        <v>11.291784999999999</v>
      </c>
      <c r="K770" s="268">
        <f t="shared" si="14"/>
        <v>108.35545500000002</v>
      </c>
      <c r="L770" s="268">
        <f t="shared" si="14"/>
        <v>50.337499999999999</v>
      </c>
      <c r="M770" s="268">
        <f t="shared" si="14"/>
        <v>2.4094849999999997</v>
      </c>
      <c r="N770" s="268">
        <f t="shared" si="14"/>
        <v>655.60300000000018</v>
      </c>
    </row>
    <row r="771" spans="1:26">
      <c r="A771" s="345" t="s">
        <v>107</v>
      </c>
      <c r="B771" s="345"/>
      <c r="C771" s="345"/>
      <c r="D771" s="345"/>
      <c r="E771" s="345"/>
      <c r="F771" s="345"/>
      <c r="G771" s="22"/>
      <c r="H771" s="60">
        <v>1994</v>
      </c>
      <c r="I771" s="60">
        <v>69.8</v>
      </c>
      <c r="J771" s="60">
        <v>66.5</v>
      </c>
      <c r="K771" s="60">
        <v>279.2</v>
      </c>
      <c r="L771" s="60">
        <v>1100</v>
      </c>
      <c r="M771" s="61">
        <v>8.6999999999999993</v>
      </c>
      <c r="N771" s="61">
        <v>1500</v>
      </c>
    </row>
    <row r="772" spans="1:26">
      <c r="A772" s="345" t="s">
        <v>108</v>
      </c>
      <c r="B772" s="345"/>
      <c r="C772" s="345"/>
      <c r="D772" s="345"/>
      <c r="E772" s="345"/>
      <c r="F772" s="345"/>
      <c r="G772" s="22"/>
      <c r="H772" s="71">
        <v>0.34867442326980941</v>
      </c>
      <c r="I772" s="71">
        <v>0.39267148997134677</v>
      </c>
      <c r="J772" s="71">
        <v>0.23003533834586465</v>
      </c>
      <c r="K772" s="71">
        <v>0.39126747851002874</v>
      </c>
      <c r="L772" s="71">
        <v>0.15666990909090908</v>
      </c>
      <c r="M772" s="72">
        <v>0.28188045977011494</v>
      </c>
      <c r="N772" s="72">
        <v>0.48559200000000008</v>
      </c>
    </row>
    <row r="773" spans="1:26" s="23" customFormat="1">
      <c r="O773" s="238"/>
    </row>
    <row r="774" spans="1:26">
      <c r="A774" s="346" t="s">
        <v>109</v>
      </c>
      <c r="B774" s="346"/>
      <c r="C774" s="346"/>
      <c r="D774" s="347"/>
      <c r="E774" s="351" t="s">
        <v>562</v>
      </c>
      <c r="F774" s="352"/>
      <c r="G774" s="352"/>
      <c r="H774" s="352"/>
      <c r="I774" s="352"/>
      <c r="J774" s="352"/>
      <c r="K774" s="352"/>
      <c r="L774" s="352"/>
      <c r="M774" s="352"/>
      <c r="N774" s="353"/>
    </row>
    <row r="775" spans="1:26" ht="7.5" customHeight="1">
      <c r="A775" s="23"/>
      <c r="B775" s="23"/>
      <c r="C775" s="23"/>
      <c r="D775" s="18"/>
      <c r="E775" s="18"/>
      <c r="F775" s="18"/>
      <c r="G775" s="18"/>
      <c r="H775" s="18"/>
      <c r="I775" s="18"/>
      <c r="J775" s="18"/>
      <c r="K775" s="18"/>
      <c r="L775" s="18"/>
      <c r="M775" s="18"/>
    </row>
    <row r="776" spans="1:26" ht="42" customHeight="1">
      <c r="A776" s="23" t="s">
        <v>36</v>
      </c>
      <c r="B776" s="354"/>
      <c r="C776" s="354"/>
      <c r="D776" s="354"/>
      <c r="E776" s="354"/>
      <c r="F776" s="354"/>
      <c r="H776" s="346" t="s">
        <v>37</v>
      </c>
      <c r="I776" s="346"/>
      <c r="J776" s="347"/>
      <c r="K776" s="348">
        <v>1088304193</v>
      </c>
      <c r="L776" s="348"/>
      <c r="M776" s="348"/>
      <c r="N776" s="348"/>
    </row>
    <row r="777" spans="1:26">
      <c r="A777" s="23"/>
      <c r="B777" s="18"/>
      <c r="C777" s="18"/>
      <c r="D777" s="18"/>
      <c r="E777" s="18"/>
      <c r="F777" s="18"/>
      <c r="H777" s="23"/>
      <c r="I777" s="23"/>
      <c r="J777" s="23"/>
      <c r="K777" s="73"/>
      <c r="L777" s="73"/>
      <c r="M777" s="73"/>
      <c r="N777" s="73"/>
    </row>
    <row r="778" spans="1:26">
      <c r="A778" s="23"/>
      <c r="B778" s="18"/>
      <c r="C778" s="18"/>
      <c r="D778" s="18"/>
      <c r="E778" s="18"/>
      <c r="F778" s="18"/>
      <c r="H778" s="23"/>
      <c r="I778" s="23"/>
      <c r="J778" s="23"/>
      <c r="K778" s="73"/>
      <c r="L778" s="73"/>
      <c r="M778" s="73"/>
      <c r="N778" s="73"/>
    </row>
    <row r="779" spans="1:26" s="13" customFormat="1">
      <c r="A779" s="3"/>
      <c r="B779" s="3"/>
      <c r="C779" s="3"/>
      <c r="D779" s="3"/>
      <c r="E779" s="3"/>
      <c r="F779" s="3"/>
      <c r="G779" s="3"/>
      <c r="H779" s="3"/>
      <c r="I779" s="3"/>
      <c r="J779" s="3"/>
      <c r="K779" s="3"/>
      <c r="L779" s="3"/>
      <c r="O779" s="245"/>
    </row>
    <row r="780" spans="1:26" s="13" customFormat="1">
      <c r="A780" s="310" t="s">
        <v>1</v>
      </c>
      <c r="B780" s="310"/>
      <c r="C780" s="319" t="s">
        <v>39</v>
      </c>
      <c r="D780" s="319"/>
      <c r="E780" s="319"/>
      <c r="F780" s="319"/>
      <c r="G780" s="319"/>
      <c r="H780" s="319"/>
      <c r="I780" s="319"/>
      <c r="J780" s="319"/>
      <c r="K780" s="319"/>
      <c r="L780" s="319"/>
      <c r="O780" s="245"/>
    </row>
    <row r="781" spans="1:26" s="13" customFormat="1" ht="7.5" customHeight="1">
      <c r="A781" s="4"/>
      <c r="B781" s="4"/>
      <c r="C781" s="3"/>
      <c r="D781" s="3"/>
      <c r="E781" s="3"/>
      <c r="F781" s="3"/>
      <c r="G781" s="3"/>
      <c r="H781" s="3"/>
      <c r="I781" s="3"/>
      <c r="J781" s="3"/>
      <c r="K781" s="3"/>
      <c r="L781" s="3"/>
      <c r="O781" s="245"/>
    </row>
    <row r="782" spans="1:26" s="13" customFormat="1">
      <c r="A782" s="310" t="s">
        <v>5</v>
      </c>
      <c r="B782" s="310"/>
      <c r="C782" s="5" t="s">
        <v>537</v>
      </c>
      <c r="D782" s="3"/>
      <c r="E782" s="3"/>
      <c r="F782" s="3"/>
      <c r="G782" s="3"/>
      <c r="H782" s="3"/>
      <c r="I782" s="3"/>
      <c r="J782" s="3"/>
      <c r="K782" s="3"/>
      <c r="L782" s="3"/>
      <c r="O782" s="245"/>
    </row>
    <row r="783" spans="1:26" s="15" customFormat="1" ht="6.75" customHeight="1">
      <c r="A783" s="4"/>
      <c r="B783" s="6"/>
      <c r="C783" s="6"/>
      <c r="D783" s="6"/>
      <c r="E783" s="6"/>
      <c r="F783" s="6"/>
      <c r="G783" s="6"/>
      <c r="H783" s="6"/>
      <c r="I783" s="6"/>
      <c r="J783" s="6"/>
      <c r="K783" s="4"/>
      <c r="L783" s="4"/>
      <c r="M783" s="14"/>
      <c r="N783" s="14"/>
      <c r="O783" s="238"/>
      <c r="P783" s="14"/>
      <c r="Q783" s="23"/>
      <c r="R783" s="23"/>
      <c r="S783" s="23"/>
      <c r="T783" s="23"/>
      <c r="U783" s="23"/>
      <c r="V783" s="23"/>
      <c r="W783" s="23"/>
      <c r="X783" s="23"/>
      <c r="Y783" s="23"/>
      <c r="Z783" s="23"/>
    </row>
    <row r="784" spans="1:26" s="15" customFormat="1">
      <c r="A784" s="4" t="s">
        <v>6</v>
      </c>
      <c r="B784" s="4"/>
      <c r="C784" s="319" t="s">
        <v>536</v>
      </c>
      <c r="D784" s="319"/>
      <c r="E784" s="14"/>
      <c r="F784" s="14"/>
      <c r="G784" s="23"/>
      <c r="H784" s="23"/>
      <c r="I784" s="23"/>
      <c r="J784" s="23"/>
      <c r="K784" s="23"/>
      <c r="L784" s="23"/>
      <c r="M784" s="23"/>
      <c r="N784" s="23"/>
      <c r="O784" s="238"/>
      <c r="P784" s="23"/>
    </row>
    <row r="785" spans="1:26" s="15" customFormat="1" ht="9" customHeight="1">
      <c r="A785" s="4"/>
      <c r="B785" s="6"/>
      <c r="C785" s="6"/>
      <c r="D785" s="6"/>
      <c r="E785" s="6"/>
      <c r="F785" s="6"/>
      <c r="G785" s="6"/>
      <c r="H785" s="6"/>
      <c r="I785" s="6"/>
      <c r="J785" s="6"/>
      <c r="K785" s="4"/>
      <c r="L785" s="4"/>
      <c r="M785" s="14"/>
      <c r="N785" s="14"/>
      <c r="O785" s="238"/>
      <c r="P785" s="14"/>
      <c r="Q785" s="23"/>
      <c r="R785" s="23"/>
      <c r="S785" s="23"/>
      <c r="T785" s="23"/>
      <c r="U785" s="23"/>
      <c r="V785" s="23"/>
      <c r="W785" s="23"/>
      <c r="X785" s="23"/>
      <c r="Y785" s="23"/>
      <c r="Z785" s="23"/>
    </row>
    <row r="786" spans="1:26" s="15" customFormat="1">
      <c r="A786" s="310" t="s">
        <v>7</v>
      </c>
      <c r="B786" s="310"/>
      <c r="C786" s="319" t="s">
        <v>44</v>
      </c>
      <c r="D786" s="319"/>
      <c r="E786" s="6"/>
      <c r="F786" s="6"/>
      <c r="G786" s="6"/>
      <c r="H786" s="6"/>
      <c r="I786" s="6"/>
      <c r="J786" s="6"/>
      <c r="K786" s="4"/>
      <c r="L786" s="4"/>
      <c r="M786" s="14"/>
      <c r="N786" s="14"/>
      <c r="O786" s="238"/>
      <c r="P786" s="14"/>
      <c r="Q786" s="23"/>
      <c r="R786" s="23"/>
      <c r="S786" s="23"/>
      <c r="T786" s="23"/>
      <c r="U786" s="23"/>
      <c r="V786" s="23"/>
      <c r="W786" s="23"/>
      <c r="X786" s="23"/>
      <c r="Y786" s="23"/>
      <c r="Z786" s="23"/>
    </row>
    <row r="787" spans="1:26" s="15" customFormat="1" ht="9" customHeight="1">
      <c r="A787" s="4"/>
      <c r="B787" s="6"/>
      <c r="C787" s="6"/>
      <c r="D787" s="6"/>
      <c r="E787" s="6"/>
      <c r="F787" s="6"/>
      <c r="G787" s="6"/>
      <c r="H787" s="6"/>
      <c r="I787" s="6"/>
      <c r="J787" s="6"/>
      <c r="K787" s="4"/>
      <c r="L787" s="4"/>
      <c r="M787" s="14"/>
      <c r="N787" s="14"/>
      <c r="O787" s="238"/>
      <c r="P787" s="14"/>
      <c r="Q787" s="23"/>
      <c r="R787" s="23"/>
      <c r="S787" s="23"/>
      <c r="T787" s="23"/>
      <c r="U787" s="23"/>
      <c r="V787" s="23"/>
      <c r="W787" s="23"/>
      <c r="X787" s="23"/>
      <c r="Y787" s="23"/>
      <c r="Z787" s="23"/>
    </row>
    <row r="788" spans="1:26" s="15" customFormat="1">
      <c r="A788" s="321" t="s">
        <v>8</v>
      </c>
      <c r="B788" s="321"/>
      <c r="C788" s="26" t="s">
        <v>45</v>
      </c>
      <c r="D788" s="23"/>
      <c r="E788" s="23"/>
      <c r="F788" s="23"/>
      <c r="G788" s="23"/>
      <c r="H788" s="23"/>
      <c r="I788" s="23"/>
      <c r="O788" s="238"/>
    </row>
    <row r="789" spans="1:26" s="15" customFormat="1" ht="8.25" customHeight="1">
      <c r="A789" s="4"/>
      <c r="B789" s="6"/>
      <c r="C789" s="6"/>
      <c r="D789" s="6"/>
      <c r="E789" s="6"/>
      <c r="F789" s="6"/>
      <c r="G789" s="6"/>
      <c r="H789" s="6"/>
      <c r="I789" s="6"/>
      <c r="J789" s="6"/>
      <c r="K789" s="4"/>
      <c r="L789" s="4"/>
      <c r="M789" s="14"/>
      <c r="N789" s="14"/>
      <c r="O789" s="238"/>
      <c r="P789" s="14"/>
      <c r="Q789" s="23"/>
      <c r="R789" s="23"/>
      <c r="S789" s="23"/>
      <c r="T789" s="23"/>
      <c r="U789" s="23"/>
      <c r="V789" s="23"/>
      <c r="W789" s="23"/>
      <c r="X789" s="23"/>
      <c r="Y789" s="23"/>
      <c r="Z789" s="23"/>
    </row>
    <row r="790" spans="1:26" s="15" customFormat="1">
      <c r="A790" s="16" t="s">
        <v>90</v>
      </c>
      <c r="B790" s="322" t="s">
        <v>307</v>
      </c>
      <c r="C790" s="322"/>
      <c r="D790" s="6"/>
      <c r="E790" s="6"/>
      <c r="F790" s="6"/>
      <c r="G790" s="6"/>
      <c r="H790" s="6"/>
      <c r="I790" s="6"/>
      <c r="J790" s="6"/>
      <c r="K790" s="4"/>
      <c r="L790" s="4"/>
      <c r="M790" s="14"/>
      <c r="N790" s="14"/>
      <c r="O790" s="238"/>
      <c r="P790" s="14"/>
      <c r="Q790" s="23"/>
      <c r="R790" s="23"/>
      <c r="S790" s="23"/>
      <c r="T790" s="23"/>
      <c r="U790" s="23"/>
      <c r="V790" s="23"/>
      <c r="W790" s="23"/>
      <c r="X790" s="23"/>
      <c r="Y790" s="23"/>
      <c r="Z790" s="23"/>
    </row>
    <row r="791" spans="1:26" s="15" customFormat="1" ht="8.25" customHeight="1">
      <c r="A791" s="4"/>
      <c r="B791" s="6"/>
      <c r="C791" s="6"/>
      <c r="D791" s="6"/>
      <c r="E791" s="6"/>
      <c r="F791" s="6"/>
      <c r="G791" s="6"/>
      <c r="H791" s="6"/>
      <c r="I791" s="6"/>
      <c r="J791" s="6"/>
      <c r="K791" s="4"/>
      <c r="L791" s="4"/>
      <c r="M791" s="14"/>
      <c r="N791" s="14"/>
      <c r="O791" s="238"/>
      <c r="P791" s="14"/>
      <c r="Q791" s="23"/>
      <c r="R791" s="23"/>
      <c r="S791" s="23"/>
      <c r="T791" s="23"/>
      <c r="U791" s="23"/>
      <c r="V791" s="23"/>
      <c r="W791" s="23"/>
      <c r="X791" s="23"/>
      <c r="Y791" s="23"/>
      <c r="Z791" s="23"/>
    </row>
    <row r="792" spans="1:26">
      <c r="A792" s="7" t="s">
        <v>91</v>
      </c>
      <c r="B792" s="5">
        <v>15</v>
      </c>
      <c r="C792" s="7"/>
      <c r="D792" s="7"/>
      <c r="E792" s="7"/>
      <c r="F792" s="7"/>
      <c r="G792" s="7"/>
      <c r="H792" s="7"/>
      <c r="I792" s="7"/>
      <c r="J792" s="7"/>
      <c r="K792" s="7"/>
      <c r="L792" s="7"/>
    </row>
    <row r="793" spans="1:26" s="15" customFormat="1">
      <c r="A793" s="4"/>
      <c r="B793" s="6"/>
      <c r="C793" s="6"/>
      <c r="D793" s="6"/>
      <c r="E793" s="6"/>
      <c r="F793" s="6"/>
      <c r="G793" s="6"/>
      <c r="H793" s="6"/>
      <c r="I793" s="6"/>
      <c r="J793" s="6"/>
      <c r="K793" s="4"/>
      <c r="L793" s="4"/>
      <c r="M793" s="14"/>
      <c r="N793" s="14"/>
      <c r="O793" s="238"/>
      <c r="P793" s="14"/>
      <c r="Q793" s="23"/>
      <c r="R793" s="23"/>
      <c r="S793" s="23"/>
      <c r="T793" s="23"/>
      <c r="U793" s="23"/>
      <c r="V793" s="23"/>
      <c r="W793" s="23"/>
      <c r="X793" s="23"/>
      <c r="Y793" s="23"/>
      <c r="Z793" s="23"/>
    </row>
    <row r="794" spans="1:26">
      <c r="A794" s="340" t="s">
        <v>38</v>
      </c>
      <c r="B794" s="340" t="s">
        <v>92</v>
      </c>
      <c r="C794" s="340" t="s">
        <v>93</v>
      </c>
      <c r="D794" s="340" t="s">
        <v>94</v>
      </c>
      <c r="E794" s="340" t="s">
        <v>95</v>
      </c>
      <c r="F794" s="340" t="s">
        <v>96</v>
      </c>
      <c r="G794" s="340" t="s">
        <v>97</v>
      </c>
      <c r="H794" s="340" t="s">
        <v>98</v>
      </c>
      <c r="I794" s="340"/>
      <c r="J794" s="340"/>
      <c r="K794" s="340"/>
      <c r="L794" s="340"/>
      <c r="M794" s="340"/>
      <c r="N794" s="340"/>
      <c r="O794" s="252"/>
    </row>
    <row r="795" spans="1:26" ht="30">
      <c r="A795" s="340"/>
      <c r="B795" s="340"/>
      <c r="C795" s="340"/>
      <c r="D795" s="340"/>
      <c r="E795" s="340"/>
      <c r="F795" s="340"/>
      <c r="G795" s="340"/>
      <c r="H795" s="29" t="s">
        <v>99</v>
      </c>
      <c r="I795" s="29" t="s">
        <v>100</v>
      </c>
      <c r="J795" s="29" t="s">
        <v>101</v>
      </c>
      <c r="K795" s="29" t="s">
        <v>102</v>
      </c>
      <c r="L795" s="29" t="s">
        <v>103</v>
      </c>
      <c r="M795" s="29" t="s">
        <v>104</v>
      </c>
      <c r="N795" s="29" t="s">
        <v>105</v>
      </c>
      <c r="O795" s="253" t="s">
        <v>529</v>
      </c>
    </row>
    <row r="796" spans="1:26">
      <c r="A796" s="323" t="s">
        <v>47</v>
      </c>
      <c r="B796" s="326" t="s">
        <v>155</v>
      </c>
      <c r="C796" s="349" t="s">
        <v>546</v>
      </c>
      <c r="D796" s="50" t="s">
        <v>234</v>
      </c>
      <c r="E796" s="19" t="s">
        <v>235</v>
      </c>
      <c r="F796" s="60">
        <v>25</v>
      </c>
      <c r="G796" s="60">
        <v>25</v>
      </c>
      <c r="H796" s="60">
        <v>93.25</v>
      </c>
      <c r="I796" s="60">
        <v>5.3250000000000002</v>
      </c>
      <c r="J796" s="60">
        <v>0.27500000000000002</v>
      </c>
      <c r="K796" s="60">
        <v>15.45</v>
      </c>
      <c r="L796" s="60">
        <v>33.25</v>
      </c>
      <c r="M796" s="60">
        <v>1.55</v>
      </c>
      <c r="N796" s="64">
        <v>3.75</v>
      </c>
      <c r="O796" s="252" t="e">
        <f>VLOOKUP(D796,'[1]CICLO DE MENUS'!$B$5:$I$60,8,FALSE)*F796</f>
        <v>#N/A</v>
      </c>
    </row>
    <row r="797" spans="1:26">
      <c r="A797" s="324"/>
      <c r="B797" s="327"/>
      <c r="C797" s="350"/>
      <c r="D797" s="50" t="s">
        <v>194</v>
      </c>
      <c r="E797" s="19" t="s">
        <v>196</v>
      </c>
      <c r="F797" s="60">
        <v>8</v>
      </c>
      <c r="G797" s="60">
        <v>5.44</v>
      </c>
      <c r="H797" s="60">
        <v>9.0304000000000002</v>
      </c>
      <c r="I797" s="60">
        <v>6.5280000000000005E-2</v>
      </c>
      <c r="J797" s="60">
        <v>1.0880000000000001E-2</v>
      </c>
      <c r="K797" s="60">
        <v>2.1379199999999998</v>
      </c>
      <c r="L797" s="60">
        <v>0.43520000000000003</v>
      </c>
      <c r="M797" s="60">
        <v>2.1760000000000002E-2</v>
      </c>
      <c r="N797" s="64">
        <v>2.08</v>
      </c>
      <c r="O797" s="252" t="e">
        <f>VLOOKUP(D797,'[1]CICLO DE MENUS'!$B$5:$I$60,8,FALSE)*F797</f>
        <v>#N/A</v>
      </c>
    </row>
    <row r="798" spans="1:26">
      <c r="A798" s="324"/>
      <c r="B798" s="327"/>
      <c r="C798" s="350"/>
      <c r="D798" s="50" t="s">
        <v>113</v>
      </c>
      <c r="E798" s="19" t="s">
        <v>119</v>
      </c>
      <c r="F798" s="60">
        <v>5</v>
      </c>
      <c r="G798" s="60">
        <v>4.25</v>
      </c>
      <c r="H798" s="60">
        <v>1.9975000000000001</v>
      </c>
      <c r="I798" s="60">
        <v>2.9749999999999995E-2</v>
      </c>
      <c r="J798" s="60">
        <v>4.2500000000000003E-3</v>
      </c>
      <c r="K798" s="60">
        <v>0.40375</v>
      </c>
      <c r="L798" s="60">
        <v>1.1475</v>
      </c>
      <c r="M798" s="60">
        <v>1.7000000000000001E-2</v>
      </c>
      <c r="N798" s="64">
        <v>1.75</v>
      </c>
      <c r="O798" s="252" t="e">
        <f>VLOOKUP(D798,'[1]CICLO DE MENUS'!$B$5:$I$60,8,FALSE)*F798</f>
        <v>#N/A</v>
      </c>
    </row>
    <row r="799" spans="1:26">
      <c r="A799" s="324"/>
      <c r="B799" s="327"/>
      <c r="C799" s="350"/>
      <c r="D799" s="50" t="s">
        <v>539</v>
      </c>
      <c r="E799" s="19" t="s">
        <v>545</v>
      </c>
      <c r="F799" s="60">
        <v>10</v>
      </c>
      <c r="G799" s="60">
        <v>10</v>
      </c>
      <c r="H799" s="60">
        <v>15.2</v>
      </c>
      <c r="I799" s="60">
        <v>0.34</v>
      </c>
      <c r="J799" s="60">
        <v>0.12</v>
      </c>
      <c r="K799" s="60">
        <v>3.05</v>
      </c>
      <c r="L799" s="60">
        <v>0.5</v>
      </c>
      <c r="M799" s="60">
        <v>0.08</v>
      </c>
      <c r="N799" s="64">
        <v>0.3</v>
      </c>
      <c r="O799" s="252" t="e">
        <f>VLOOKUP(D799,'[1]CICLO DE MENUS'!$B$5:$I$60,8,FALSE)*F799</f>
        <v>#N/A</v>
      </c>
    </row>
    <row r="800" spans="1:26">
      <c r="A800" s="324"/>
      <c r="B800" s="327"/>
      <c r="C800" s="350"/>
      <c r="D800" s="50" t="s">
        <v>114</v>
      </c>
      <c r="E800" s="19" t="s">
        <v>120</v>
      </c>
      <c r="F800" s="60">
        <v>4</v>
      </c>
      <c r="G800" s="60">
        <v>3.8</v>
      </c>
      <c r="H800" s="60">
        <v>1.52</v>
      </c>
      <c r="I800" s="60">
        <v>5.3199999999999997E-2</v>
      </c>
      <c r="J800" s="60">
        <v>3.8E-3</v>
      </c>
      <c r="K800" s="60">
        <v>0.29259999999999997</v>
      </c>
      <c r="L800" s="60">
        <v>0.91199999999999992</v>
      </c>
      <c r="M800" s="60">
        <v>1.1399999999999999E-2</v>
      </c>
      <c r="N800" s="64">
        <v>0.16</v>
      </c>
      <c r="O800" s="252" t="e">
        <f>VLOOKUP(D800,'[1]CICLO DE MENUS'!$B$5:$I$60,8,FALSE)*F800</f>
        <v>#N/A</v>
      </c>
    </row>
    <row r="801" spans="1:15">
      <c r="A801" s="324"/>
      <c r="B801" s="327"/>
      <c r="C801" s="350"/>
      <c r="D801" s="50" t="s">
        <v>115</v>
      </c>
      <c r="E801" s="19" t="s">
        <v>121</v>
      </c>
      <c r="F801" s="60">
        <v>1.1000000000000001</v>
      </c>
      <c r="G801" s="60">
        <v>1.0450000000000002</v>
      </c>
      <c r="H801" s="60">
        <v>1.5048000000000001</v>
      </c>
      <c r="I801" s="60">
        <v>4.9115000000000013E-2</v>
      </c>
      <c r="J801" s="60">
        <v>3.1350000000000006E-3</v>
      </c>
      <c r="K801" s="60">
        <v>0.30618500000000004</v>
      </c>
      <c r="L801" s="60">
        <v>0.41800000000000004</v>
      </c>
      <c r="M801" s="60">
        <v>1.3585000000000003E-2</v>
      </c>
      <c r="N801" s="64">
        <v>0.20900000000000002</v>
      </c>
      <c r="O801" s="252" t="e">
        <f>VLOOKUP(D801,'[1]CICLO DE MENUS'!$B$5:$I$60,8,FALSE)*F801</f>
        <v>#N/A</v>
      </c>
    </row>
    <row r="802" spans="1:15">
      <c r="A802" s="324"/>
      <c r="B802" s="327"/>
      <c r="C802" s="350"/>
      <c r="D802" s="50" t="s">
        <v>117</v>
      </c>
      <c r="E802" s="19" t="s">
        <v>123</v>
      </c>
      <c r="F802" s="60">
        <v>0.5</v>
      </c>
      <c r="G802" s="60">
        <v>0.5</v>
      </c>
      <c r="H802" s="60">
        <v>0</v>
      </c>
      <c r="I802" s="60">
        <v>0</v>
      </c>
      <c r="J802" s="60">
        <v>0</v>
      </c>
      <c r="K802" s="60">
        <v>0</v>
      </c>
      <c r="L802" s="60">
        <v>0.12</v>
      </c>
      <c r="M802" s="60">
        <v>1.5E-3</v>
      </c>
      <c r="N802" s="64">
        <v>193.905</v>
      </c>
      <c r="O802" s="252" t="e">
        <f>VLOOKUP(D802,'[1]CICLO DE MENUS'!$B$5:$I$60,8,FALSE)*F802</f>
        <v>#N/A</v>
      </c>
    </row>
    <row r="803" spans="1:15">
      <c r="A803" s="324"/>
      <c r="B803" s="327"/>
      <c r="C803" s="350"/>
      <c r="D803" s="50" t="s">
        <v>116</v>
      </c>
      <c r="E803" s="19" t="s">
        <v>122</v>
      </c>
      <c r="F803" s="60">
        <v>3</v>
      </c>
      <c r="G803" s="60">
        <v>2.7</v>
      </c>
      <c r="H803" s="60">
        <v>1.1880000000000002</v>
      </c>
      <c r="I803" s="60">
        <v>6.2100000000000002E-2</v>
      </c>
      <c r="J803" s="60">
        <v>1.6200000000000003E-2</v>
      </c>
      <c r="K803" s="60">
        <v>0.15930000000000002</v>
      </c>
      <c r="L803" s="60">
        <v>2.214</v>
      </c>
      <c r="M803" s="60">
        <v>4.8600000000000004E-2</v>
      </c>
      <c r="N803" s="64">
        <v>1.38</v>
      </c>
      <c r="O803" s="252" t="e">
        <f>VLOOKUP(D803,'[1]CICLO DE MENUS'!$B$5:$I$60,8,FALSE)*F803</f>
        <v>#N/A</v>
      </c>
    </row>
    <row r="804" spans="1:15" ht="18.75" customHeight="1">
      <c r="A804" s="324"/>
      <c r="B804" s="326" t="s">
        <v>155</v>
      </c>
      <c r="C804" s="331" t="s">
        <v>250</v>
      </c>
      <c r="D804" s="50" t="s">
        <v>220</v>
      </c>
      <c r="E804" s="19" t="s">
        <v>221</v>
      </c>
      <c r="F804" s="19">
        <v>85</v>
      </c>
      <c r="G804" s="19">
        <v>85</v>
      </c>
      <c r="H804" s="21">
        <v>118.15</v>
      </c>
      <c r="I804" s="21">
        <v>18.53</v>
      </c>
      <c r="J804" s="21">
        <v>4.8449999999999998</v>
      </c>
      <c r="K804" s="21">
        <v>0</v>
      </c>
      <c r="L804" s="21">
        <v>5.0999999999999996</v>
      </c>
      <c r="M804" s="21">
        <v>2.2950000000000004</v>
      </c>
      <c r="N804" s="65">
        <v>43.35</v>
      </c>
      <c r="O804" s="252" t="e">
        <f>VLOOKUP(D804,'[1]CICLO DE MENUS'!$B$5:$I$60,8,FALSE)*F804</f>
        <v>#N/A</v>
      </c>
    </row>
    <row r="805" spans="1:15" ht="15.75" customHeight="1">
      <c r="A805" s="324"/>
      <c r="B805" s="327"/>
      <c r="C805" s="332"/>
      <c r="D805" s="50" t="s">
        <v>168</v>
      </c>
      <c r="E805" s="19" t="s">
        <v>169</v>
      </c>
      <c r="F805" s="19">
        <v>12</v>
      </c>
      <c r="G805" s="19">
        <v>9.6</v>
      </c>
      <c r="H805" s="21">
        <v>2.2079999999999997</v>
      </c>
      <c r="I805" s="21">
        <v>8.6400000000000005E-2</v>
      </c>
      <c r="J805" s="21">
        <v>9.5999999999999992E-3</v>
      </c>
      <c r="K805" s="21">
        <v>0.39359999999999995</v>
      </c>
      <c r="L805" s="21">
        <v>0.86399999999999988</v>
      </c>
      <c r="M805" s="21">
        <v>4.8000000000000001E-2</v>
      </c>
      <c r="N805" s="65">
        <v>0.72</v>
      </c>
      <c r="O805" s="252" t="e">
        <f>VLOOKUP(D805,'[1]CICLO DE MENUS'!$B$5:$I$60,8,FALSE)*F805</f>
        <v>#N/A</v>
      </c>
    </row>
    <row r="806" spans="1:15" ht="18.75" customHeight="1">
      <c r="A806" s="324"/>
      <c r="B806" s="327"/>
      <c r="C806" s="332"/>
      <c r="D806" s="50" t="s">
        <v>114</v>
      </c>
      <c r="E806" s="19" t="s">
        <v>120</v>
      </c>
      <c r="F806" s="19">
        <v>8</v>
      </c>
      <c r="G806" s="19">
        <v>7.6</v>
      </c>
      <c r="H806" s="21">
        <v>3.04</v>
      </c>
      <c r="I806" s="21">
        <v>0.10639999999999999</v>
      </c>
      <c r="J806" s="21">
        <v>7.6E-3</v>
      </c>
      <c r="K806" s="21">
        <v>0.58519999999999994</v>
      </c>
      <c r="L806" s="21">
        <v>1.8239999999999998</v>
      </c>
      <c r="M806" s="21">
        <v>2.2799999999999997E-2</v>
      </c>
      <c r="N806" s="65">
        <v>0.32</v>
      </c>
      <c r="O806" s="252" t="e">
        <f>VLOOKUP(D806,'[1]CICLO DE MENUS'!$B$5:$I$60,8,FALSE)*F806</f>
        <v>#N/A</v>
      </c>
    </row>
    <row r="807" spans="1:15" ht="13.5" customHeight="1">
      <c r="A807" s="324"/>
      <c r="B807" s="327"/>
      <c r="C807" s="332"/>
      <c r="D807" s="50" t="s">
        <v>185</v>
      </c>
      <c r="E807" s="19" t="s">
        <v>186</v>
      </c>
      <c r="F807" s="19">
        <v>3</v>
      </c>
      <c r="G807" s="19">
        <v>3</v>
      </c>
      <c r="H807" s="21">
        <v>27</v>
      </c>
      <c r="I807" s="21">
        <v>0</v>
      </c>
      <c r="J807" s="21">
        <v>3</v>
      </c>
      <c r="K807" s="21">
        <v>0</v>
      </c>
      <c r="L807" s="21">
        <v>0</v>
      </c>
      <c r="M807" s="21">
        <v>0</v>
      </c>
      <c r="N807" s="65">
        <v>0</v>
      </c>
      <c r="O807" s="252" t="e">
        <f>VLOOKUP(D807,'[1]CICLO DE MENUS'!$B$5:$I$60,8,FALSE)*F807</f>
        <v>#N/A</v>
      </c>
    </row>
    <row r="808" spans="1:15" ht="15.75" customHeight="1">
      <c r="A808" s="325"/>
      <c r="B808" s="330"/>
      <c r="C808" s="333"/>
      <c r="D808" s="50" t="s">
        <v>117</v>
      </c>
      <c r="E808" s="19" t="s">
        <v>123</v>
      </c>
      <c r="F808" s="19">
        <v>0.5</v>
      </c>
      <c r="G808" s="19">
        <v>0.5</v>
      </c>
      <c r="H808" s="21">
        <v>0</v>
      </c>
      <c r="I808" s="21">
        <v>0</v>
      </c>
      <c r="J808" s="21">
        <v>0</v>
      </c>
      <c r="K808" s="21">
        <v>0</v>
      </c>
      <c r="L808" s="21">
        <v>0.12</v>
      </c>
      <c r="M808" s="21">
        <v>1.5E-3</v>
      </c>
      <c r="N808" s="65">
        <v>193.905</v>
      </c>
      <c r="O808" s="252" t="e">
        <f>VLOOKUP(D808,'[1]CICLO DE MENUS'!$B$5:$I$60,8,FALSE)*F808</f>
        <v>#N/A</v>
      </c>
    </row>
    <row r="809" spans="1:15">
      <c r="A809" s="334" t="s">
        <v>161</v>
      </c>
      <c r="B809" s="326" t="s">
        <v>162</v>
      </c>
      <c r="C809" s="331" t="s">
        <v>54</v>
      </c>
      <c r="D809" s="50" t="s">
        <v>163</v>
      </c>
      <c r="E809" s="19" t="s">
        <v>164</v>
      </c>
      <c r="F809" s="60">
        <v>46</v>
      </c>
      <c r="G809" s="60">
        <v>46</v>
      </c>
      <c r="H809" s="60">
        <v>162.38</v>
      </c>
      <c r="I809" s="60">
        <v>3.0819999999999999</v>
      </c>
      <c r="J809" s="60">
        <v>0.18400000000000002</v>
      </c>
      <c r="K809" s="60">
        <v>36.845999999999997</v>
      </c>
      <c r="L809" s="60">
        <v>4.1399999999999997</v>
      </c>
      <c r="M809" s="60">
        <v>0.36800000000000005</v>
      </c>
      <c r="N809" s="64">
        <v>0.92</v>
      </c>
      <c r="O809" s="252" t="e">
        <f>VLOOKUP(D809,'[1]CICLO DE MENUS'!$B$5:$I$60,8,FALSE)*F809</f>
        <v>#N/A</v>
      </c>
    </row>
    <row r="810" spans="1:15">
      <c r="A810" s="335"/>
      <c r="B810" s="327"/>
      <c r="C810" s="332"/>
      <c r="D810" s="50" t="s">
        <v>117</v>
      </c>
      <c r="E810" s="19" t="s">
        <v>123</v>
      </c>
      <c r="F810" s="60">
        <v>0.3</v>
      </c>
      <c r="G810" s="60">
        <v>0.3</v>
      </c>
      <c r="H810" s="60">
        <v>0</v>
      </c>
      <c r="I810" s="60">
        <v>0</v>
      </c>
      <c r="J810" s="60">
        <v>0</v>
      </c>
      <c r="K810" s="60">
        <v>0</v>
      </c>
      <c r="L810" s="60">
        <v>7.1999999999999995E-2</v>
      </c>
      <c r="M810" s="60">
        <v>8.9999999999999998E-4</v>
      </c>
      <c r="N810" s="64">
        <v>116.34299999999999</v>
      </c>
      <c r="O810" s="252" t="e">
        <f>VLOOKUP(D810,'[1]CICLO DE MENUS'!$B$5:$I$60,8,FALSE)*F810</f>
        <v>#N/A</v>
      </c>
    </row>
    <row r="811" spans="1:15">
      <c r="A811" s="336"/>
      <c r="B811" s="330"/>
      <c r="C811" s="333"/>
      <c r="D811" s="50" t="s">
        <v>185</v>
      </c>
      <c r="E811" s="19" t="s">
        <v>186</v>
      </c>
      <c r="F811" s="60">
        <v>3</v>
      </c>
      <c r="G811" s="60">
        <v>3</v>
      </c>
      <c r="H811" s="60">
        <v>27</v>
      </c>
      <c r="I811" s="60">
        <v>0</v>
      </c>
      <c r="J811" s="60">
        <v>3</v>
      </c>
      <c r="K811" s="60">
        <v>0</v>
      </c>
      <c r="L811" s="60">
        <v>0</v>
      </c>
      <c r="M811" s="60">
        <v>0</v>
      </c>
      <c r="N811" s="64">
        <v>0</v>
      </c>
      <c r="O811" s="252" t="e">
        <f>VLOOKUP(D811,'[1]CICLO DE MENUS'!$B$5:$I$60,8,FALSE)*F811</f>
        <v>#N/A</v>
      </c>
    </row>
    <row r="812" spans="1:15" ht="19.5" customHeight="1">
      <c r="A812" s="355" t="s">
        <v>183</v>
      </c>
      <c r="B812" s="326" t="s">
        <v>162</v>
      </c>
      <c r="C812" s="331" t="s">
        <v>82</v>
      </c>
      <c r="D812" s="50" t="s">
        <v>194</v>
      </c>
      <c r="E812" s="19" t="s">
        <v>196</v>
      </c>
      <c r="F812" s="60">
        <v>84</v>
      </c>
      <c r="G812" s="60">
        <v>60.48</v>
      </c>
      <c r="H812" s="60">
        <v>79.83359999999999</v>
      </c>
      <c r="I812" s="60">
        <v>0.66528000000000009</v>
      </c>
      <c r="J812" s="60">
        <v>0.12096</v>
      </c>
      <c r="K812" s="60">
        <v>18.32544</v>
      </c>
      <c r="L812" s="60">
        <v>1.8144</v>
      </c>
      <c r="M812" s="60">
        <v>0.3024</v>
      </c>
      <c r="N812" s="64">
        <v>3.36</v>
      </c>
      <c r="O812" s="252" t="e">
        <f>VLOOKUP(D812,'[1]CICLO DE MENUS'!$B$5:$I$60,8,FALSE)*F812</f>
        <v>#N/A</v>
      </c>
    </row>
    <row r="813" spans="1:15">
      <c r="A813" s="356"/>
      <c r="B813" s="327"/>
      <c r="C813" s="332"/>
      <c r="D813" s="28" t="s">
        <v>185</v>
      </c>
      <c r="E813" s="19" t="s">
        <v>186</v>
      </c>
      <c r="F813" s="60">
        <v>10</v>
      </c>
      <c r="G813" s="60">
        <v>10</v>
      </c>
      <c r="H813" s="60">
        <v>90</v>
      </c>
      <c r="I813" s="60">
        <v>0</v>
      </c>
      <c r="J813" s="60">
        <v>10</v>
      </c>
      <c r="K813" s="60">
        <v>0</v>
      </c>
      <c r="L813" s="60">
        <v>0</v>
      </c>
      <c r="M813" s="60">
        <v>0</v>
      </c>
      <c r="N813" s="64">
        <v>0</v>
      </c>
      <c r="O813" s="252" t="e">
        <f>VLOOKUP(D813,'[1]CICLO DE MENUS'!$B$5:$I$60,8,FALSE)*F813</f>
        <v>#N/A</v>
      </c>
    </row>
    <row r="814" spans="1:15" ht="14.25" customHeight="1">
      <c r="A814" s="334" t="s">
        <v>184</v>
      </c>
      <c r="B814" s="326" t="s">
        <v>167</v>
      </c>
      <c r="C814" s="331" t="s">
        <v>56</v>
      </c>
      <c r="D814" s="57" t="s">
        <v>168</v>
      </c>
      <c r="E814" s="19" t="s">
        <v>169</v>
      </c>
      <c r="F814" s="19">
        <v>50</v>
      </c>
      <c r="G814" s="60">
        <v>40</v>
      </c>
      <c r="H814" s="60">
        <v>9.1999999999999993</v>
      </c>
      <c r="I814" s="60">
        <v>0.36</v>
      </c>
      <c r="J814" s="60">
        <v>0.04</v>
      </c>
      <c r="K814" s="60">
        <v>1.64</v>
      </c>
      <c r="L814" s="60">
        <v>3.6</v>
      </c>
      <c r="M814" s="60">
        <v>0.2</v>
      </c>
      <c r="N814" s="64">
        <v>3</v>
      </c>
      <c r="O814" s="252" t="e">
        <f>VLOOKUP(D814,'[1]CICLO DE MENUS'!$B$5:$I$60,8,FALSE)*F814</f>
        <v>#N/A</v>
      </c>
    </row>
    <row r="815" spans="1:15">
      <c r="A815" s="335"/>
      <c r="B815" s="327"/>
      <c r="C815" s="332"/>
      <c r="D815" s="57" t="s">
        <v>114</v>
      </c>
      <c r="E815" s="19" t="s">
        <v>120</v>
      </c>
      <c r="F815" s="19">
        <v>25</v>
      </c>
      <c r="G815" s="60">
        <v>23.75</v>
      </c>
      <c r="H815" s="60">
        <v>9.5</v>
      </c>
      <c r="I815" s="60">
        <v>0.33250000000000002</v>
      </c>
      <c r="J815" s="60">
        <v>2.375E-2</v>
      </c>
      <c r="K815" s="60">
        <v>1.8287500000000001</v>
      </c>
      <c r="L815" s="60">
        <v>5.7</v>
      </c>
      <c r="M815" s="60">
        <v>7.1249999999999994E-2</v>
      </c>
      <c r="N815" s="64">
        <v>1</v>
      </c>
      <c r="O815" s="252" t="e">
        <f>VLOOKUP(D815,'[1]CICLO DE MENUS'!$B$5:$I$60,8,FALSE)*F815</f>
        <v>#N/A</v>
      </c>
    </row>
    <row r="816" spans="1:15">
      <c r="A816" s="335"/>
      <c r="B816" s="327"/>
      <c r="C816" s="332"/>
      <c r="D816" s="57" t="s">
        <v>116</v>
      </c>
      <c r="E816" s="19" t="s">
        <v>122</v>
      </c>
      <c r="F816" s="19">
        <v>3</v>
      </c>
      <c r="G816" s="60">
        <v>2.7</v>
      </c>
      <c r="H816" s="60">
        <v>1.1880000000000002</v>
      </c>
      <c r="I816" s="60">
        <v>6.2100000000000002E-2</v>
      </c>
      <c r="J816" s="60">
        <v>1.6200000000000003E-2</v>
      </c>
      <c r="K816" s="60">
        <v>0.15930000000000002</v>
      </c>
      <c r="L816" s="60">
        <v>2.214</v>
      </c>
      <c r="M816" s="60">
        <v>4.8600000000000004E-2</v>
      </c>
      <c r="N816" s="64">
        <v>1.38</v>
      </c>
      <c r="O816" s="252" t="e">
        <f>VLOOKUP(D816,'[1]CICLO DE MENUS'!$B$5:$I$60,8,FALSE)*F816</f>
        <v>#N/A</v>
      </c>
    </row>
    <row r="817" spans="1:15">
      <c r="A817" s="335"/>
      <c r="B817" s="327"/>
      <c r="C817" s="332"/>
      <c r="D817" s="57" t="s">
        <v>189</v>
      </c>
      <c r="E817" s="19" t="s">
        <v>188</v>
      </c>
      <c r="F817" s="19">
        <v>2</v>
      </c>
      <c r="G817" s="60">
        <v>1</v>
      </c>
      <c r="H817" s="60">
        <v>0.44</v>
      </c>
      <c r="I817" s="60">
        <v>3.0000000000000001E-3</v>
      </c>
      <c r="J817" s="60">
        <v>3.0000000000000001E-3</v>
      </c>
      <c r="K817" s="60">
        <v>9.3000000000000013E-2</v>
      </c>
      <c r="L817" s="60">
        <v>0.19</v>
      </c>
      <c r="M817" s="60">
        <v>5.0000000000000001E-3</v>
      </c>
      <c r="N817" s="64">
        <v>0.08</v>
      </c>
      <c r="O817" s="252" t="e">
        <f>VLOOKUP(D817,'[1]CICLO DE MENUS'!$B$5:$I$60,8,FALSE)*F817</f>
        <v>#N/A</v>
      </c>
    </row>
    <row r="818" spans="1:15">
      <c r="A818" s="336"/>
      <c r="B818" s="330"/>
      <c r="C818" s="333"/>
      <c r="D818" s="57" t="s">
        <v>117</v>
      </c>
      <c r="E818" s="19" t="s">
        <v>123</v>
      </c>
      <c r="F818" s="19">
        <v>0.5</v>
      </c>
      <c r="G818" s="60">
        <v>0.5</v>
      </c>
      <c r="H818" s="60">
        <v>0</v>
      </c>
      <c r="I818" s="60">
        <v>0</v>
      </c>
      <c r="J818" s="60">
        <v>0</v>
      </c>
      <c r="K818" s="60">
        <v>0</v>
      </c>
      <c r="L818" s="60">
        <v>0.12</v>
      </c>
      <c r="M818" s="60">
        <v>1.5E-3</v>
      </c>
      <c r="N818" s="64">
        <v>193.905</v>
      </c>
      <c r="O818" s="252" t="e">
        <f>VLOOKUP(D818,'[1]CICLO DE MENUS'!$B$5:$I$60,8,FALSE)*F818</f>
        <v>#N/A</v>
      </c>
    </row>
    <row r="819" spans="1:15">
      <c r="A819" s="334" t="s">
        <v>51</v>
      </c>
      <c r="B819" s="326" t="s">
        <v>167</v>
      </c>
      <c r="C819" s="328" t="s">
        <v>75</v>
      </c>
      <c r="D819" s="57" t="s">
        <v>557</v>
      </c>
      <c r="E819" s="19" t="s">
        <v>239</v>
      </c>
      <c r="F819" s="260">
        <v>80</v>
      </c>
      <c r="G819" s="260">
        <v>60</v>
      </c>
      <c r="H819" s="260">
        <v>46.8</v>
      </c>
      <c r="I819" s="260">
        <v>0.54</v>
      </c>
      <c r="J819" s="260">
        <v>0.24</v>
      </c>
      <c r="K819" s="260">
        <v>9.06</v>
      </c>
      <c r="L819" s="260">
        <v>9.6</v>
      </c>
      <c r="M819" s="260">
        <v>0.18</v>
      </c>
      <c r="N819" s="261">
        <v>2.4</v>
      </c>
      <c r="O819" s="252" t="e">
        <f>VLOOKUP(D819,'[1]CICLO DE MENUS'!$B$5:$I$60,8,FALSE)*F819</f>
        <v>#N/A</v>
      </c>
    </row>
    <row r="820" spans="1:15">
      <c r="A820" s="336"/>
      <c r="B820" s="330"/>
      <c r="C820" s="341"/>
      <c r="D820" s="57" t="s">
        <v>176</v>
      </c>
      <c r="E820" s="19" t="s">
        <v>177</v>
      </c>
      <c r="F820" s="21">
        <v>8</v>
      </c>
      <c r="G820" s="21">
        <v>8</v>
      </c>
      <c r="H820" s="21">
        <v>31.76</v>
      </c>
      <c r="I820" s="21">
        <v>0</v>
      </c>
      <c r="J820" s="21">
        <v>0</v>
      </c>
      <c r="K820" s="21">
        <v>7.944</v>
      </c>
      <c r="L820" s="21">
        <v>0</v>
      </c>
      <c r="M820" s="21">
        <v>8.0000000000000002E-3</v>
      </c>
      <c r="N820" s="58">
        <v>0</v>
      </c>
      <c r="O820" s="252" t="e">
        <f>VLOOKUP(D820,'[1]CICLO DE MENUS'!$B$5:$I$60,8,FALSE)*F820</f>
        <v>#N/A</v>
      </c>
    </row>
    <row r="821" spans="1:15" ht="24">
      <c r="A821" s="27" t="s">
        <v>52</v>
      </c>
      <c r="B821" s="27" t="s">
        <v>172</v>
      </c>
      <c r="C821" s="28"/>
      <c r="D821" s="51"/>
      <c r="E821" s="19"/>
      <c r="F821" s="19"/>
      <c r="G821" s="19"/>
      <c r="H821" s="19"/>
      <c r="I821" s="19"/>
      <c r="J821" s="19"/>
      <c r="K821" s="19"/>
      <c r="L821" s="19"/>
      <c r="M821" s="19"/>
      <c r="N821" s="49"/>
      <c r="O821" s="252"/>
    </row>
    <row r="822" spans="1:15">
      <c r="A822" s="27" t="s">
        <v>173</v>
      </c>
      <c r="B822" s="27" t="s">
        <v>174</v>
      </c>
      <c r="C822" s="55" t="s">
        <v>175</v>
      </c>
      <c r="D822" s="51"/>
      <c r="E822" s="19"/>
      <c r="F822" s="19"/>
      <c r="G822" s="19"/>
      <c r="H822" s="19"/>
      <c r="I822" s="19"/>
      <c r="J822" s="19"/>
      <c r="K822" s="19"/>
      <c r="L822" s="19"/>
      <c r="M822" s="19"/>
      <c r="N822" s="49"/>
      <c r="O822" s="252"/>
    </row>
    <row r="823" spans="1:15">
      <c r="A823" s="27" t="s">
        <v>178</v>
      </c>
      <c r="B823" s="27" t="s">
        <v>179</v>
      </c>
      <c r="C823" s="55" t="s">
        <v>180</v>
      </c>
      <c r="D823" s="51"/>
      <c r="E823" s="19"/>
      <c r="F823" s="19"/>
      <c r="G823" s="19"/>
      <c r="H823" s="19"/>
      <c r="I823" s="19"/>
      <c r="J823" s="19"/>
      <c r="K823" s="19"/>
      <c r="L823" s="19"/>
      <c r="M823" s="19"/>
      <c r="N823" s="49"/>
      <c r="O823" s="252"/>
    </row>
    <row r="824" spans="1:15">
      <c r="A824" s="27" t="s">
        <v>182</v>
      </c>
      <c r="B824" s="337" t="s">
        <v>190</v>
      </c>
      <c r="C824" s="338"/>
      <c r="D824" s="339"/>
      <c r="E824" s="19"/>
      <c r="F824" s="19"/>
      <c r="G824" s="19"/>
      <c r="H824" s="19"/>
      <c r="I824" s="19"/>
      <c r="J824" s="19"/>
      <c r="K824" s="19"/>
      <c r="L824" s="19"/>
      <c r="M824" s="19"/>
      <c r="N824" s="49"/>
      <c r="O824" s="252"/>
    </row>
    <row r="825" spans="1:15">
      <c r="A825" s="27"/>
      <c r="B825" s="27"/>
      <c r="C825" s="20"/>
      <c r="D825" s="51"/>
      <c r="E825" s="19"/>
      <c r="F825" s="19"/>
      <c r="G825" s="19"/>
      <c r="H825" s="19"/>
      <c r="I825" s="19"/>
      <c r="J825" s="19"/>
      <c r="K825" s="19"/>
      <c r="L825" s="19"/>
      <c r="M825" s="19"/>
      <c r="N825" s="49"/>
      <c r="O825" s="252"/>
    </row>
    <row r="826" spans="1:15" s="257" customFormat="1">
      <c r="F826" s="264">
        <f>SUM(F796:F820)</f>
        <v>476.9</v>
      </c>
      <c r="L826" s="258"/>
      <c r="O826" s="259" t="e">
        <f>SUM(O796:O820)</f>
        <v>#N/A</v>
      </c>
    </row>
    <row r="827" spans="1:15">
      <c r="A827" s="345" t="s">
        <v>106</v>
      </c>
      <c r="B827" s="345"/>
      <c r="C827" s="345"/>
      <c r="D827" s="345"/>
      <c r="E827" s="345"/>
      <c r="F827" s="345"/>
      <c r="G827" s="22"/>
      <c r="H827" s="268">
        <f>SUM(H799:H825)</f>
        <v>627.91240000000005</v>
      </c>
      <c r="I827" s="268">
        <f t="shared" ref="I827:N827" si="15">SUM(I799:I825)</f>
        <v>24.272095000000004</v>
      </c>
      <c r="J827" s="268">
        <f t="shared" si="15"/>
        <v>21.633244999999995</v>
      </c>
      <c r="K827" s="268">
        <f t="shared" si="15"/>
        <v>80.683374999999998</v>
      </c>
      <c r="L827" s="268">
        <f t="shared" si="15"/>
        <v>39.522399999999998</v>
      </c>
      <c r="M827" s="268">
        <f t="shared" si="15"/>
        <v>3.7080350000000011</v>
      </c>
      <c r="N827" s="268">
        <f t="shared" si="15"/>
        <v>756.63700000000006</v>
      </c>
    </row>
    <row r="828" spans="1:15">
      <c r="A828" s="345" t="s">
        <v>107</v>
      </c>
      <c r="B828" s="345"/>
      <c r="C828" s="345"/>
      <c r="D828" s="345"/>
      <c r="E828" s="345"/>
      <c r="F828" s="345"/>
      <c r="G828" s="22"/>
      <c r="H828" s="60">
        <v>1994</v>
      </c>
      <c r="I828" s="60">
        <v>69.8</v>
      </c>
      <c r="J828" s="60">
        <v>66.5</v>
      </c>
      <c r="K828" s="60">
        <v>279.2</v>
      </c>
      <c r="L828" s="60">
        <v>1100</v>
      </c>
      <c r="M828" s="64">
        <v>8.6999999999999993</v>
      </c>
      <c r="N828" s="64">
        <v>1500</v>
      </c>
    </row>
    <row r="829" spans="1:15">
      <c r="A829" s="345" t="s">
        <v>108</v>
      </c>
      <c r="B829" s="345"/>
      <c r="C829" s="345"/>
      <c r="D829" s="345"/>
      <c r="E829" s="345"/>
      <c r="F829" s="345"/>
      <c r="G829" s="22"/>
      <c r="H829" s="71">
        <v>0.34953104312938815</v>
      </c>
      <c r="I829" s="71">
        <v>0.42012414040114615</v>
      </c>
      <c r="J829" s="71">
        <v>0.33334541353383462</v>
      </c>
      <c r="K829" s="71">
        <v>0.32142080945558743</v>
      </c>
      <c r="L829" s="71">
        <v>6.0628636363636357E-2</v>
      </c>
      <c r="M829" s="279">
        <v>0.59191724137931034</v>
      </c>
      <c r="N829" s="279">
        <v>0.38468800000000003</v>
      </c>
    </row>
    <row r="830" spans="1:15" s="23" customFormat="1">
      <c r="O830" s="238"/>
    </row>
    <row r="831" spans="1:15">
      <c r="A831" s="346" t="s">
        <v>109</v>
      </c>
      <c r="B831" s="346"/>
      <c r="C831" s="346"/>
      <c r="D831" s="347"/>
      <c r="E831" s="351" t="s">
        <v>562</v>
      </c>
      <c r="F831" s="352"/>
      <c r="G831" s="352"/>
      <c r="H831" s="352"/>
      <c r="I831" s="352"/>
      <c r="J831" s="352"/>
      <c r="K831" s="352"/>
      <c r="L831" s="352"/>
      <c r="M831" s="352"/>
      <c r="N831" s="353"/>
    </row>
    <row r="832" spans="1:15" ht="7.5" customHeight="1">
      <c r="A832" s="23"/>
      <c r="B832" s="23"/>
      <c r="C832" s="23"/>
      <c r="D832" s="18"/>
      <c r="E832" s="18"/>
      <c r="F832" s="18"/>
      <c r="G832" s="18"/>
      <c r="H832" s="18"/>
      <c r="I832" s="18"/>
      <c r="J832" s="18"/>
      <c r="K832" s="18"/>
      <c r="L832" s="18"/>
      <c r="M832" s="18"/>
    </row>
    <row r="833" spans="1:26" ht="42" customHeight="1">
      <c r="A833" s="23" t="s">
        <v>36</v>
      </c>
      <c r="B833" s="354"/>
      <c r="C833" s="354"/>
      <c r="D833" s="354"/>
      <c r="E833" s="354"/>
      <c r="F833" s="354"/>
      <c r="H833" s="346" t="s">
        <v>37</v>
      </c>
      <c r="I833" s="346"/>
      <c r="J833" s="347"/>
      <c r="K833" s="348">
        <v>1088304193</v>
      </c>
      <c r="L833" s="348"/>
      <c r="M833" s="348"/>
      <c r="N833" s="348"/>
    </row>
    <row r="836" spans="1:26" s="13" customFormat="1">
      <c r="A836" s="358" t="s">
        <v>89</v>
      </c>
      <c r="B836" s="358"/>
      <c r="C836" s="358"/>
      <c r="D836" s="358"/>
      <c r="E836" s="358"/>
      <c r="F836" s="358"/>
      <c r="G836" s="358"/>
      <c r="H836" s="358"/>
      <c r="I836" s="358"/>
      <c r="J836" s="358"/>
      <c r="K836" s="358"/>
      <c r="L836" s="358"/>
      <c r="O836" s="245"/>
    </row>
    <row r="837" spans="1:26" s="13" customFormat="1">
      <c r="A837" s="3"/>
      <c r="B837" s="3"/>
      <c r="C837" s="3"/>
      <c r="D837" s="3"/>
      <c r="E837" s="3"/>
      <c r="F837" s="3"/>
      <c r="G837" s="3"/>
      <c r="H837" s="3"/>
      <c r="I837" s="3"/>
      <c r="J837" s="3"/>
      <c r="K837" s="3"/>
      <c r="L837" s="3"/>
      <c r="O837" s="245"/>
    </row>
    <row r="838" spans="1:26" s="13" customFormat="1">
      <c r="A838" s="310" t="s">
        <v>1</v>
      </c>
      <c r="B838" s="310"/>
      <c r="C838" s="319" t="s">
        <v>39</v>
      </c>
      <c r="D838" s="319"/>
      <c r="E838" s="319"/>
      <c r="F838" s="319"/>
      <c r="G838" s="319"/>
      <c r="H838" s="319"/>
      <c r="I838" s="319"/>
      <c r="J838" s="319"/>
      <c r="K838" s="319"/>
      <c r="L838" s="319"/>
      <c r="O838" s="245"/>
    </row>
    <row r="839" spans="1:26" s="13" customFormat="1" ht="7.5" customHeight="1">
      <c r="A839" s="4"/>
      <c r="B839" s="4"/>
      <c r="C839" s="3"/>
      <c r="D839" s="3"/>
      <c r="E839" s="3"/>
      <c r="F839" s="3"/>
      <c r="G839" s="3"/>
      <c r="H839" s="3"/>
      <c r="I839" s="3"/>
      <c r="J839" s="3"/>
      <c r="K839" s="3"/>
      <c r="L839" s="3"/>
      <c r="O839" s="245"/>
    </row>
    <row r="840" spans="1:26" s="13" customFormat="1">
      <c r="A840" s="310" t="s">
        <v>5</v>
      </c>
      <c r="B840" s="310"/>
      <c r="C840" s="5" t="s">
        <v>537</v>
      </c>
      <c r="D840" s="3"/>
      <c r="E840" s="3"/>
      <c r="F840" s="3"/>
      <c r="G840" s="3"/>
      <c r="H840" s="3"/>
      <c r="I840" s="3"/>
      <c r="J840" s="3"/>
      <c r="K840" s="3"/>
      <c r="L840" s="3"/>
      <c r="O840" s="245"/>
    </row>
    <row r="841" spans="1:26" s="15" customFormat="1" ht="6.75" customHeight="1">
      <c r="A841" s="4"/>
      <c r="B841" s="6"/>
      <c r="C841" s="6"/>
      <c r="D841" s="6"/>
      <c r="E841" s="6"/>
      <c r="F841" s="6"/>
      <c r="G841" s="6"/>
      <c r="H841" s="6"/>
      <c r="I841" s="6"/>
      <c r="J841" s="6"/>
      <c r="K841" s="4"/>
      <c r="L841" s="4"/>
      <c r="M841" s="14"/>
      <c r="N841" s="14"/>
      <c r="O841" s="238"/>
      <c r="P841" s="14"/>
      <c r="Q841" s="23"/>
      <c r="R841" s="23"/>
      <c r="S841" s="23"/>
      <c r="T841" s="23"/>
      <c r="U841" s="23"/>
      <c r="V841" s="23"/>
      <c r="W841" s="23"/>
      <c r="X841" s="23"/>
      <c r="Y841" s="23"/>
      <c r="Z841" s="23"/>
    </row>
    <row r="842" spans="1:26" s="15" customFormat="1">
      <c r="A842" s="4" t="s">
        <v>6</v>
      </c>
      <c r="B842" s="4"/>
      <c r="C842" s="319" t="s">
        <v>536</v>
      </c>
      <c r="D842" s="319"/>
      <c r="E842" s="14"/>
      <c r="F842" s="14"/>
      <c r="G842" s="23"/>
      <c r="H842" s="23"/>
      <c r="I842" s="23"/>
      <c r="J842" s="23"/>
      <c r="K842" s="23"/>
      <c r="L842" s="23"/>
      <c r="M842" s="23"/>
      <c r="N842" s="23"/>
      <c r="O842" s="238"/>
      <c r="P842" s="23"/>
    </row>
    <row r="843" spans="1:26" s="15" customFormat="1" ht="9" customHeight="1">
      <c r="A843" s="4"/>
      <c r="B843" s="6"/>
      <c r="C843" s="6"/>
      <c r="D843" s="6"/>
      <c r="E843" s="6"/>
      <c r="F843" s="6"/>
      <c r="G843" s="6"/>
      <c r="H843" s="6"/>
      <c r="I843" s="6"/>
      <c r="J843" s="6"/>
      <c r="K843" s="4"/>
      <c r="L843" s="4"/>
      <c r="M843" s="14"/>
      <c r="N843" s="14"/>
      <c r="O843" s="238"/>
      <c r="P843" s="14"/>
      <c r="Q843" s="23"/>
      <c r="R843" s="23"/>
      <c r="S843" s="23"/>
      <c r="T843" s="23"/>
      <c r="U843" s="23"/>
      <c r="V843" s="23"/>
      <c r="W843" s="23"/>
      <c r="X843" s="23"/>
      <c r="Y843" s="23"/>
      <c r="Z843" s="23"/>
    </row>
    <row r="844" spans="1:26" s="15" customFormat="1">
      <c r="A844" s="310" t="s">
        <v>7</v>
      </c>
      <c r="B844" s="310"/>
      <c r="C844" s="319" t="s">
        <v>44</v>
      </c>
      <c r="D844" s="319"/>
      <c r="E844" s="6"/>
      <c r="F844" s="6"/>
      <c r="G844" s="6"/>
      <c r="H844" s="6"/>
      <c r="I844" s="6"/>
      <c r="J844" s="6"/>
      <c r="K844" s="4"/>
      <c r="L844" s="4"/>
      <c r="M844" s="14"/>
      <c r="N844" s="14"/>
      <c r="O844" s="238"/>
      <c r="P844" s="14"/>
      <c r="Q844" s="23"/>
      <c r="R844" s="23"/>
      <c r="S844" s="23"/>
      <c r="T844" s="23"/>
      <c r="U844" s="23"/>
      <c r="V844" s="23"/>
      <c r="W844" s="23"/>
      <c r="X844" s="23"/>
      <c r="Y844" s="23"/>
      <c r="Z844" s="23"/>
    </row>
    <row r="845" spans="1:26" s="15" customFormat="1" ht="9" customHeight="1">
      <c r="A845" s="4"/>
      <c r="B845" s="6"/>
      <c r="C845" s="6"/>
      <c r="D845" s="6"/>
      <c r="E845" s="6"/>
      <c r="F845" s="6"/>
      <c r="G845" s="6"/>
      <c r="H845" s="6"/>
      <c r="I845" s="6"/>
      <c r="J845" s="6"/>
      <c r="K845" s="4"/>
      <c r="L845" s="4"/>
      <c r="M845" s="14"/>
      <c r="N845" s="14"/>
      <c r="O845" s="238"/>
      <c r="P845" s="14"/>
      <c r="Q845" s="23"/>
      <c r="R845" s="23"/>
      <c r="S845" s="23"/>
      <c r="T845" s="23"/>
      <c r="U845" s="23"/>
      <c r="V845" s="23"/>
      <c r="W845" s="23"/>
      <c r="X845" s="23"/>
      <c r="Y845" s="23"/>
      <c r="Z845" s="23"/>
    </row>
    <row r="846" spans="1:26" s="15" customFormat="1">
      <c r="A846" s="321" t="s">
        <v>8</v>
      </c>
      <c r="B846" s="321"/>
      <c r="C846" s="75" t="s">
        <v>45</v>
      </c>
      <c r="D846" s="23"/>
      <c r="E846" s="23"/>
      <c r="F846" s="23"/>
      <c r="G846" s="23"/>
      <c r="H846" s="23"/>
      <c r="I846" s="23"/>
      <c r="O846" s="238"/>
    </row>
    <row r="847" spans="1:26" s="15" customFormat="1" ht="8.25" customHeight="1">
      <c r="A847" s="4"/>
      <c r="B847" s="6"/>
      <c r="C847" s="6"/>
      <c r="D847" s="6"/>
      <c r="E847" s="6"/>
      <c r="F847" s="6"/>
      <c r="G847" s="6"/>
      <c r="H847" s="6"/>
      <c r="I847" s="6"/>
      <c r="J847" s="6"/>
      <c r="K847" s="4"/>
      <c r="L847" s="4"/>
      <c r="M847" s="14"/>
      <c r="N847" s="14"/>
      <c r="O847" s="238"/>
      <c r="P847" s="14"/>
      <c r="Q847" s="23"/>
      <c r="R847" s="23"/>
      <c r="S847" s="23"/>
      <c r="T847" s="23"/>
      <c r="U847" s="23"/>
      <c r="V847" s="23"/>
      <c r="W847" s="23"/>
      <c r="X847" s="23"/>
      <c r="Y847" s="23"/>
      <c r="Z847" s="23"/>
    </row>
    <row r="848" spans="1:26" s="15" customFormat="1">
      <c r="A848" s="16" t="s">
        <v>90</v>
      </c>
      <c r="B848" s="322" t="s">
        <v>307</v>
      </c>
      <c r="C848" s="322"/>
      <c r="D848" s="6"/>
      <c r="E848" s="6"/>
      <c r="F848" s="6"/>
      <c r="G848" s="6"/>
      <c r="H848" s="6"/>
      <c r="I848" s="6"/>
      <c r="J848" s="6"/>
      <c r="K848" s="4"/>
      <c r="L848" s="4"/>
      <c r="M848" s="14"/>
      <c r="N848" s="14"/>
      <c r="O848" s="238"/>
      <c r="P848" s="14"/>
      <c r="Q848" s="23"/>
      <c r="R848" s="23"/>
      <c r="S848" s="23"/>
      <c r="T848" s="23"/>
      <c r="U848" s="23"/>
      <c r="V848" s="23"/>
      <c r="W848" s="23"/>
      <c r="X848" s="23"/>
      <c r="Y848" s="23"/>
      <c r="Z848" s="23"/>
    </row>
    <row r="849" spans="1:26" s="15" customFormat="1" ht="8.25" customHeight="1">
      <c r="A849" s="4"/>
      <c r="B849" s="6"/>
      <c r="C849" s="6"/>
      <c r="D849" s="6"/>
      <c r="E849" s="6"/>
      <c r="F849" s="6"/>
      <c r="G849" s="6"/>
      <c r="H849" s="6"/>
      <c r="I849" s="6"/>
      <c r="J849" s="6"/>
      <c r="K849" s="4"/>
      <c r="L849" s="4"/>
      <c r="M849" s="14"/>
      <c r="N849" s="14"/>
      <c r="O849" s="238"/>
      <c r="P849" s="14"/>
      <c r="Q849" s="23"/>
      <c r="R849" s="23"/>
      <c r="S849" s="23"/>
      <c r="T849" s="23"/>
      <c r="U849" s="23"/>
      <c r="V849" s="23"/>
      <c r="W849" s="23"/>
      <c r="X849" s="23"/>
      <c r="Y849" s="23"/>
      <c r="Z849" s="23"/>
    </row>
    <row r="850" spans="1:26">
      <c r="A850" s="7" t="s">
        <v>91</v>
      </c>
      <c r="B850" s="5">
        <v>16</v>
      </c>
      <c r="C850" s="7"/>
      <c r="D850" s="7"/>
      <c r="E850" s="7"/>
      <c r="F850" s="7"/>
      <c r="G850" s="7"/>
      <c r="H850" s="7"/>
      <c r="I850" s="7"/>
      <c r="J850" s="7"/>
      <c r="K850" s="7"/>
      <c r="L850" s="7"/>
    </row>
    <row r="851" spans="1:26" s="15" customFormat="1">
      <c r="A851" s="4"/>
      <c r="B851" s="6"/>
      <c r="C851" s="6"/>
      <c r="D851" s="6"/>
      <c r="E851" s="6"/>
      <c r="F851" s="6"/>
      <c r="G851" s="6"/>
      <c r="H851" s="6"/>
      <c r="I851" s="6"/>
      <c r="J851" s="6"/>
      <c r="K851" s="4"/>
      <c r="L851" s="4"/>
      <c r="M851" s="14"/>
      <c r="N851" s="14"/>
      <c r="O851" s="238"/>
      <c r="P851" s="14"/>
      <c r="Q851" s="23"/>
      <c r="R851" s="23"/>
      <c r="S851" s="23"/>
      <c r="T851" s="23"/>
      <c r="U851" s="23"/>
      <c r="V851" s="23"/>
      <c r="W851" s="23"/>
      <c r="X851" s="23"/>
      <c r="Y851" s="23"/>
      <c r="Z851" s="23"/>
    </row>
    <row r="852" spans="1:26">
      <c r="A852" s="340" t="s">
        <v>38</v>
      </c>
      <c r="B852" s="340" t="s">
        <v>92</v>
      </c>
      <c r="C852" s="340" t="s">
        <v>93</v>
      </c>
      <c r="D852" s="340" t="s">
        <v>94</v>
      </c>
      <c r="E852" s="340" t="s">
        <v>95</v>
      </c>
      <c r="F852" s="340" t="s">
        <v>96</v>
      </c>
      <c r="G852" s="340" t="s">
        <v>97</v>
      </c>
      <c r="H852" s="340" t="s">
        <v>98</v>
      </c>
      <c r="I852" s="340"/>
      <c r="J852" s="340"/>
      <c r="K852" s="340"/>
      <c r="L852" s="340"/>
      <c r="M852" s="340"/>
      <c r="N852" s="340"/>
      <c r="O852" s="252"/>
    </row>
    <row r="853" spans="1:26" ht="30">
      <c r="A853" s="340"/>
      <c r="B853" s="340"/>
      <c r="C853" s="340"/>
      <c r="D853" s="340"/>
      <c r="E853" s="340"/>
      <c r="F853" s="340"/>
      <c r="G853" s="340"/>
      <c r="H853" s="29" t="s">
        <v>99</v>
      </c>
      <c r="I853" s="29" t="s">
        <v>100</v>
      </c>
      <c r="J853" s="29" t="s">
        <v>101</v>
      </c>
      <c r="K853" s="29" t="s">
        <v>102</v>
      </c>
      <c r="L853" s="29" t="s">
        <v>103</v>
      </c>
      <c r="M853" s="29" t="s">
        <v>104</v>
      </c>
      <c r="N853" s="29" t="s">
        <v>105</v>
      </c>
      <c r="O853" s="253" t="s">
        <v>529</v>
      </c>
    </row>
    <row r="854" spans="1:26">
      <c r="A854" s="323" t="s">
        <v>47</v>
      </c>
      <c r="B854" s="326" t="s">
        <v>155</v>
      </c>
      <c r="C854" s="331" t="s">
        <v>144</v>
      </c>
      <c r="D854" s="50" t="s">
        <v>152</v>
      </c>
      <c r="E854" s="19" t="s">
        <v>158</v>
      </c>
      <c r="F854" s="60">
        <v>25</v>
      </c>
      <c r="G854" s="60">
        <v>25</v>
      </c>
      <c r="H854" s="21">
        <v>34.5</v>
      </c>
      <c r="I854" s="21">
        <v>2</v>
      </c>
      <c r="J854" s="21">
        <v>0.1</v>
      </c>
      <c r="K854" s="21">
        <v>5.6</v>
      </c>
      <c r="L854" s="21">
        <v>6.3</v>
      </c>
      <c r="M854" s="21">
        <v>0.4</v>
      </c>
      <c r="N854" s="65">
        <v>0.5</v>
      </c>
      <c r="O854" s="252" t="e">
        <f>VLOOKUP(D854,'[1]CICLO DE MENUS'!$B$5:$I$60,8,FALSE)*F854</f>
        <v>#N/A</v>
      </c>
    </row>
    <row r="855" spans="1:26" ht="24">
      <c r="A855" s="324"/>
      <c r="B855" s="327"/>
      <c r="C855" s="332"/>
      <c r="D855" s="50" t="s">
        <v>153</v>
      </c>
      <c r="E855" s="19" t="s">
        <v>159</v>
      </c>
      <c r="F855" s="60">
        <v>25</v>
      </c>
      <c r="G855" s="60">
        <v>20</v>
      </c>
      <c r="H855" s="60">
        <v>14.8</v>
      </c>
      <c r="I855" s="60">
        <v>0.38</v>
      </c>
      <c r="J855" s="60">
        <v>0.02</v>
      </c>
      <c r="K855" s="60">
        <v>3.06</v>
      </c>
      <c r="L855" s="60">
        <v>2.8</v>
      </c>
      <c r="M855" s="60">
        <v>0.06</v>
      </c>
      <c r="N855" s="64">
        <v>2.75</v>
      </c>
      <c r="O855" s="252" t="e">
        <f>VLOOKUP(D855,'[1]CICLO DE MENUS'!$B$5:$I$60,8,FALSE)*F855</f>
        <v>#N/A</v>
      </c>
    </row>
    <row r="856" spans="1:26">
      <c r="A856" s="324"/>
      <c r="B856" s="327"/>
      <c r="C856" s="332"/>
      <c r="D856" s="50" t="s">
        <v>113</v>
      </c>
      <c r="E856" s="19" t="s">
        <v>119</v>
      </c>
      <c r="F856" s="60">
        <v>11.8</v>
      </c>
      <c r="G856" s="60">
        <v>10.030000000000001</v>
      </c>
      <c r="H856" s="60">
        <v>4.7141000000000011</v>
      </c>
      <c r="I856" s="60">
        <v>7.0209999999999995E-2</v>
      </c>
      <c r="J856" s="60">
        <v>1.0030000000000001E-2</v>
      </c>
      <c r="K856" s="60">
        <v>0.95285000000000009</v>
      </c>
      <c r="L856" s="60">
        <v>2.7081000000000004</v>
      </c>
      <c r="M856" s="60">
        <v>4.0120000000000003E-2</v>
      </c>
      <c r="N856" s="64">
        <v>4.13</v>
      </c>
      <c r="O856" s="252" t="e">
        <f>VLOOKUP(D856,'[1]CICLO DE MENUS'!$B$5:$I$60,8,FALSE)*F856</f>
        <v>#N/A</v>
      </c>
    </row>
    <row r="857" spans="1:26">
      <c r="A857" s="324"/>
      <c r="B857" s="327"/>
      <c r="C857" s="332"/>
      <c r="D857" s="50" t="s">
        <v>168</v>
      </c>
      <c r="E857" s="19" t="s">
        <v>169</v>
      </c>
      <c r="F857" s="60">
        <v>8</v>
      </c>
      <c r="G857" s="60">
        <v>6.4</v>
      </c>
      <c r="H857" s="60">
        <v>1.4720000000000002</v>
      </c>
      <c r="I857" s="60">
        <v>5.7600000000000005E-2</v>
      </c>
      <c r="J857" s="60">
        <v>6.4000000000000012E-3</v>
      </c>
      <c r="K857" s="60">
        <v>0.26239999999999997</v>
      </c>
      <c r="L857" s="60">
        <v>0.57600000000000007</v>
      </c>
      <c r="M857" s="60">
        <v>3.2000000000000001E-2</v>
      </c>
      <c r="N857" s="64">
        <v>0.48</v>
      </c>
      <c r="O857" s="252" t="e">
        <f>VLOOKUP(D857,'[1]CICLO DE MENUS'!$B$5:$I$60,8,FALSE)*F857</f>
        <v>#N/A</v>
      </c>
    </row>
    <row r="858" spans="1:26">
      <c r="A858" s="324"/>
      <c r="B858" s="327"/>
      <c r="C858" s="332"/>
      <c r="D858" s="50" t="s">
        <v>114</v>
      </c>
      <c r="E858" s="19" t="s">
        <v>120</v>
      </c>
      <c r="F858" s="60">
        <v>3</v>
      </c>
      <c r="G858" s="60">
        <v>2.85</v>
      </c>
      <c r="H858" s="60">
        <v>1.1399999999999999</v>
      </c>
      <c r="I858" s="60">
        <v>3.9899999999999998E-2</v>
      </c>
      <c r="J858" s="60">
        <v>2.8500000000000001E-3</v>
      </c>
      <c r="K858" s="60">
        <v>0.21945000000000001</v>
      </c>
      <c r="L858" s="60">
        <v>0.68400000000000005</v>
      </c>
      <c r="M858" s="60">
        <v>8.5500000000000003E-3</v>
      </c>
      <c r="N858" s="64">
        <v>0.12</v>
      </c>
      <c r="O858" s="252" t="e">
        <f>VLOOKUP(D858,'[1]CICLO DE MENUS'!$B$5:$I$60,8,FALSE)*F858</f>
        <v>#N/A</v>
      </c>
    </row>
    <row r="859" spans="1:26">
      <c r="A859" s="324"/>
      <c r="B859" s="327"/>
      <c r="C859" s="332"/>
      <c r="D859" s="50" t="s">
        <v>115</v>
      </c>
      <c r="E859" s="19" t="s">
        <v>121</v>
      </c>
      <c r="F859" s="60">
        <v>1.1000000000000001</v>
      </c>
      <c r="G859" s="60">
        <v>1.0450000000000002</v>
      </c>
      <c r="H859" s="60">
        <v>1.5048000000000001</v>
      </c>
      <c r="I859" s="60">
        <v>4.9115000000000013E-2</v>
      </c>
      <c r="J859" s="60">
        <v>3.1350000000000006E-3</v>
      </c>
      <c r="K859" s="60">
        <v>0.30618500000000004</v>
      </c>
      <c r="L859" s="60">
        <v>0.41800000000000004</v>
      </c>
      <c r="M859" s="60">
        <v>1.3585000000000003E-2</v>
      </c>
      <c r="N859" s="64">
        <v>0.20900000000000002</v>
      </c>
      <c r="O859" s="252" t="e">
        <f>VLOOKUP(D859,'[1]CICLO DE MENUS'!$B$5:$I$60,8,FALSE)*F859</f>
        <v>#N/A</v>
      </c>
    </row>
    <row r="860" spans="1:26">
      <c r="A860" s="324"/>
      <c r="B860" s="327"/>
      <c r="C860" s="332"/>
      <c r="D860" s="50" t="s">
        <v>116</v>
      </c>
      <c r="E860" s="19" t="s">
        <v>122</v>
      </c>
      <c r="F860" s="60">
        <v>2.1</v>
      </c>
      <c r="G860" s="60">
        <v>1.89</v>
      </c>
      <c r="H860" s="60">
        <v>0.83160000000000001</v>
      </c>
      <c r="I860" s="60">
        <v>4.3469999999999995E-2</v>
      </c>
      <c r="J860" s="60">
        <v>1.1339999999999999E-2</v>
      </c>
      <c r="K860" s="60">
        <v>0.11151</v>
      </c>
      <c r="L860" s="60">
        <v>1.5497999999999998</v>
      </c>
      <c r="M860" s="60">
        <v>3.4019999999999995E-2</v>
      </c>
      <c r="N860" s="64">
        <v>0.96600000000000008</v>
      </c>
      <c r="O860" s="252" t="e">
        <f>VLOOKUP(D860,'[1]CICLO DE MENUS'!$B$5:$I$60,8,FALSE)*F860</f>
        <v>#N/A</v>
      </c>
    </row>
    <row r="861" spans="1:26">
      <c r="A861" s="324"/>
      <c r="B861" s="330"/>
      <c r="C861" s="333"/>
      <c r="D861" s="50" t="s">
        <v>117</v>
      </c>
      <c r="E861" s="19" t="s">
        <v>123</v>
      </c>
      <c r="F861" s="60">
        <v>0.5</v>
      </c>
      <c r="G861" s="60">
        <v>0.5</v>
      </c>
      <c r="H861" s="60">
        <v>0</v>
      </c>
      <c r="I861" s="60">
        <v>0</v>
      </c>
      <c r="J861" s="60">
        <v>0</v>
      </c>
      <c r="K861" s="60">
        <v>0</v>
      </c>
      <c r="L861" s="60">
        <v>0.12</v>
      </c>
      <c r="M861" s="60">
        <v>1.5E-3</v>
      </c>
      <c r="N861" s="64">
        <v>193.905</v>
      </c>
      <c r="O861" s="252" t="e">
        <f>VLOOKUP(D861,'[1]CICLO DE MENUS'!$B$5:$I$60,8,FALSE)*F861</f>
        <v>#N/A</v>
      </c>
    </row>
    <row r="862" spans="1:26" ht="17.25" customHeight="1">
      <c r="A862" s="324"/>
      <c r="B862" s="326" t="s">
        <v>155</v>
      </c>
      <c r="C862" s="328" t="s">
        <v>520</v>
      </c>
      <c r="D862" s="282" t="s">
        <v>203</v>
      </c>
      <c r="E862" s="19" t="s">
        <v>157</v>
      </c>
      <c r="F862" s="60">
        <v>85</v>
      </c>
      <c r="G862" s="60">
        <v>85</v>
      </c>
      <c r="H862" s="60">
        <v>119</v>
      </c>
      <c r="I862" s="60">
        <v>18.189999999999998</v>
      </c>
      <c r="J862" s="60">
        <v>5.0999999999999996</v>
      </c>
      <c r="K862" s="60">
        <v>0.17</v>
      </c>
      <c r="L862" s="60">
        <v>14.45</v>
      </c>
      <c r="M862" s="60">
        <v>0.68</v>
      </c>
      <c r="N862" s="64">
        <v>44.2</v>
      </c>
      <c r="O862" s="252" t="e">
        <f>VLOOKUP(D862,'[1]CICLO DE MENUS'!$B$5:$I$60,8,FALSE)*F862</f>
        <v>#N/A</v>
      </c>
    </row>
    <row r="863" spans="1:26" ht="17.25" customHeight="1">
      <c r="A863" s="233"/>
      <c r="B863" s="327"/>
      <c r="C863" s="329"/>
      <c r="D863" s="282" t="s">
        <v>168</v>
      </c>
      <c r="E863" s="19" t="s">
        <v>169</v>
      </c>
      <c r="F863" s="60">
        <v>10</v>
      </c>
      <c r="G863" s="60">
        <v>8</v>
      </c>
      <c r="H863" s="60">
        <v>1.84</v>
      </c>
      <c r="I863" s="60">
        <v>7.2000000000000008E-2</v>
      </c>
      <c r="J863" s="60">
        <v>8.0000000000000002E-3</v>
      </c>
      <c r="K863" s="60">
        <v>0.32799999999999996</v>
      </c>
      <c r="L863" s="60">
        <v>0.72</v>
      </c>
      <c r="M863" s="60">
        <v>0.04</v>
      </c>
      <c r="N863" s="64">
        <v>0.6</v>
      </c>
      <c r="O863" s="252" t="e">
        <f>VLOOKUP(D863,'[1]CICLO DE MENUS'!$B$5:$I$60,8,FALSE)*F863</f>
        <v>#N/A</v>
      </c>
    </row>
    <row r="864" spans="1:26" ht="17.25" customHeight="1">
      <c r="A864" s="233"/>
      <c r="B864" s="330"/>
      <c r="C864" s="341"/>
      <c r="D864" s="282" t="s">
        <v>114</v>
      </c>
      <c r="E864" s="19" t="s">
        <v>120</v>
      </c>
      <c r="F864" s="60">
        <v>8</v>
      </c>
      <c r="G864" s="60">
        <v>7.6</v>
      </c>
      <c r="H864" s="60">
        <v>3.04</v>
      </c>
      <c r="I864" s="60">
        <v>0.10639999999999999</v>
      </c>
      <c r="J864" s="60">
        <v>7.6E-3</v>
      </c>
      <c r="K864" s="60">
        <v>0.58519999999999994</v>
      </c>
      <c r="L864" s="60">
        <v>1.8239999999999998</v>
      </c>
      <c r="M864" s="60">
        <v>2.2799999999999997E-2</v>
      </c>
      <c r="N864" s="64">
        <v>0.32</v>
      </c>
      <c r="O864" s="252" t="e">
        <f>VLOOKUP(D864,'[1]CICLO DE MENUS'!$B$5:$I$60,8,FALSE)*F864</f>
        <v>#N/A</v>
      </c>
    </row>
    <row r="865" spans="1:15">
      <c r="A865" s="334" t="s">
        <v>161</v>
      </c>
      <c r="B865" s="326" t="s">
        <v>162</v>
      </c>
      <c r="C865" s="331" t="s">
        <v>240</v>
      </c>
      <c r="D865" s="50" t="s">
        <v>163</v>
      </c>
      <c r="E865" s="19" t="s">
        <v>164</v>
      </c>
      <c r="F865" s="60">
        <v>40</v>
      </c>
      <c r="G865" s="60">
        <v>40</v>
      </c>
      <c r="H865" s="60">
        <v>141.19999999999999</v>
      </c>
      <c r="I865" s="60">
        <v>2.68</v>
      </c>
      <c r="J865" s="60">
        <v>0.16</v>
      </c>
      <c r="K865" s="60">
        <v>32.04</v>
      </c>
      <c r="L865" s="60">
        <v>3.6</v>
      </c>
      <c r="M865" s="60">
        <v>0.32</v>
      </c>
      <c r="N865" s="64">
        <v>0.8</v>
      </c>
      <c r="O865" s="252" t="e">
        <f>VLOOKUP(D865,'[1]CICLO DE MENUS'!$B$5:$I$60,8,FALSE)*F865</f>
        <v>#N/A</v>
      </c>
    </row>
    <row r="866" spans="1:15">
      <c r="A866" s="335"/>
      <c r="B866" s="327"/>
      <c r="C866" s="332"/>
      <c r="D866" s="50" t="s">
        <v>113</v>
      </c>
      <c r="E866" s="19" t="s">
        <v>119</v>
      </c>
      <c r="F866" s="60">
        <v>7</v>
      </c>
      <c r="G866" s="60">
        <v>5.95</v>
      </c>
      <c r="H866" s="60">
        <v>2.7965000000000004</v>
      </c>
      <c r="I866" s="60">
        <v>4.165E-2</v>
      </c>
      <c r="J866" s="60">
        <v>5.9500000000000004E-3</v>
      </c>
      <c r="K866" s="60">
        <v>0.56525000000000003</v>
      </c>
      <c r="L866" s="60">
        <v>1.6065</v>
      </c>
      <c r="M866" s="60">
        <v>2.3800000000000002E-2</v>
      </c>
      <c r="N866" s="64">
        <v>2.4500000000000002</v>
      </c>
      <c r="O866" s="252" t="e">
        <f>VLOOKUP(D866,'[1]CICLO DE MENUS'!$B$5:$I$60,8,FALSE)*F866</f>
        <v>#N/A</v>
      </c>
    </row>
    <row r="867" spans="1:15">
      <c r="A867" s="335"/>
      <c r="B867" s="327"/>
      <c r="C867" s="332"/>
      <c r="D867" s="50" t="s">
        <v>208</v>
      </c>
      <c r="E867" s="19" t="s">
        <v>210</v>
      </c>
      <c r="F867" s="60">
        <v>7</v>
      </c>
      <c r="G867" s="60">
        <v>6.3</v>
      </c>
      <c r="H867" s="60">
        <v>2.7089999999999996</v>
      </c>
      <c r="I867" s="60">
        <v>0.1323</v>
      </c>
      <c r="J867" s="60">
        <v>0</v>
      </c>
      <c r="K867" s="60">
        <v>0.4536</v>
      </c>
      <c r="L867" s="60">
        <v>2.52</v>
      </c>
      <c r="M867" s="60">
        <v>6.3E-2</v>
      </c>
      <c r="N867" s="64">
        <v>0.42</v>
      </c>
      <c r="O867" s="252" t="e">
        <f>VLOOKUP(D867,'[1]CICLO DE MENUS'!$B$5:$I$60,8,FALSE)*F867</f>
        <v>#N/A</v>
      </c>
    </row>
    <row r="868" spans="1:15">
      <c r="A868" s="336"/>
      <c r="B868" s="330"/>
      <c r="C868" s="333"/>
      <c r="D868" s="50" t="s">
        <v>117</v>
      </c>
      <c r="E868" s="19" t="s">
        <v>123</v>
      </c>
      <c r="F868" s="60">
        <v>0.3</v>
      </c>
      <c r="G868" s="60">
        <v>0.3</v>
      </c>
      <c r="H868" s="60">
        <v>0</v>
      </c>
      <c r="I868" s="60">
        <v>0</v>
      </c>
      <c r="J868" s="60">
        <v>0</v>
      </c>
      <c r="K868" s="60">
        <v>0</v>
      </c>
      <c r="L868" s="60">
        <v>7.1999999999999995E-2</v>
      </c>
      <c r="M868" s="60">
        <v>8.9999999999999998E-4</v>
      </c>
      <c r="N868" s="64">
        <v>116.34299999999999</v>
      </c>
      <c r="O868" s="252" t="e">
        <f>VLOOKUP(D868,'[1]CICLO DE MENUS'!$B$5:$I$60,8,FALSE)*F868</f>
        <v>#N/A</v>
      </c>
    </row>
    <row r="869" spans="1:15" ht="24" customHeight="1">
      <c r="A869" s="355" t="s">
        <v>183</v>
      </c>
      <c r="B869" s="326" t="s">
        <v>162</v>
      </c>
      <c r="C869" s="331" t="s">
        <v>136</v>
      </c>
      <c r="D869" s="50" t="s">
        <v>153</v>
      </c>
      <c r="E869" s="19" t="s">
        <v>159</v>
      </c>
      <c r="F869" s="60">
        <v>75</v>
      </c>
      <c r="G869" s="60">
        <v>60</v>
      </c>
      <c r="H869" s="60">
        <v>44.4</v>
      </c>
      <c r="I869" s="60">
        <v>1.1399999999999999</v>
      </c>
      <c r="J869" s="60">
        <v>0.06</v>
      </c>
      <c r="K869" s="60">
        <v>9.18</v>
      </c>
      <c r="L869" s="60">
        <v>8.4</v>
      </c>
      <c r="M869" s="60">
        <v>0.18</v>
      </c>
      <c r="N869" s="64">
        <v>8.25</v>
      </c>
      <c r="O869" s="252" t="e">
        <f>VLOOKUP(D869,'[1]CICLO DE MENUS'!$B$5:$I$60,8,FALSE)*F869</f>
        <v>#N/A</v>
      </c>
    </row>
    <row r="870" spans="1:15">
      <c r="A870" s="356"/>
      <c r="B870" s="327"/>
      <c r="C870" s="332"/>
      <c r="D870" s="28" t="s">
        <v>185</v>
      </c>
      <c r="E870" s="19" t="s">
        <v>186</v>
      </c>
      <c r="F870" s="60">
        <v>10</v>
      </c>
      <c r="G870" s="60">
        <v>10</v>
      </c>
      <c r="H870" s="60">
        <v>90</v>
      </c>
      <c r="I870" s="60">
        <v>0</v>
      </c>
      <c r="J870" s="60">
        <v>10</v>
      </c>
      <c r="K870" s="60">
        <v>0</v>
      </c>
      <c r="L870" s="60">
        <v>0</v>
      </c>
      <c r="M870" s="60">
        <v>0</v>
      </c>
      <c r="N870" s="64">
        <v>0</v>
      </c>
      <c r="O870" s="252" t="e">
        <f>VLOOKUP(D870,'[1]CICLO DE MENUS'!$B$5:$I$60,8,FALSE)*F870</f>
        <v>#N/A</v>
      </c>
    </row>
    <row r="871" spans="1:15">
      <c r="A871" s="356"/>
      <c r="B871" s="327"/>
      <c r="C871" s="332"/>
      <c r="D871" s="28" t="s">
        <v>117</v>
      </c>
      <c r="E871" s="19" t="s">
        <v>123</v>
      </c>
      <c r="F871" s="60">
        <v>0.5</v>
      </c>
      <c r="G871" s="60">
        <v>0.5</v>
      </c>
      <c r="H871" s="60">
        <v>0</v>
      </c>
      <c r="I871" s="60">
        <v>0</v>
      </c>
      <c r="J871" s="60">
        <v>0</v>
      </c>
      <c r="K871" s="60">
        <v>0</v>
      </c>
      <c r="L871" s="60">
        <v>0.12</v>
      </c>
      <c r="M871" s="60">
        <v>1.5E-3</v>
      </c>
      <c r="N871" s="64">
        <v>193.905</v>
      </c>
      <c r="O871" s="252" t="e">
        <f>VLOOKUP(D871,'[1]CICLO DE MENUS'!$B$5:$I$60,8,FALSE)*F871</f>
        <v>#N/A</v>
      </c>
    </row>
    <row r="872" spans="1:15" ht="14.25" customHeight="1">
      <c r="A872" s="334" t="s">
        <v>184</v>
      </c>
      <c r="B872" s="326" t="s">
        <v>167</v>
      </c>
      <c r="C872" s="331" t="s">
        <v>56</v>
      </c>
      <c r="D872" s="57" t="s">
        <v>168</v>
      </c>
      <c r="E872" s="19" t="s">
        <v>169</v>
      </c>
      <c r="F872" s="19">
        <v>50</v>
      </c>
      <c r="G872" s="60">
        <v>40</v>
      </c>
      <c r="H872" s="60">
        <v>9.1999999999999993</v>
      </c>
      <c r="I872" s="60">
        <v>0.36</v>
      </c>
      <c r="J872" s="60">
        <v>0.04</v>
      </c>
      <c r="K872" s="60">
        <v>1.64</v>
      </c>
      <c r="L872" s="60">
        <v>3.6</v>
      </c>
      <c r="M872" s="60">
        <v>0.2</v>
      </c>
      <c r="N872" s="64">
        <v>3</v>
      </c>
      <c r="O872" s="252" t="e">
        <f>VLOOKUP(D872,'[1]CICLO DE MENUS'!$B$5:$I$60,8,FALSE)*F872</f>
        <v>#N/A</v>
      </c>
    </row>
    <row r="873" spans="1:15">
      <c r="A873" s="335"/>
      <c r="B873" s="327"/>
      <c r="C873" s="332"/>
      <c r="D873" s="57" t="s">
        <v>114</v>
      </c>
      <c r="E873" s="19" t="s">
        <v>120</v>
      </c>
      <c r="F873" s="19">
        <v>25</v>
      </c>
      <c r="G873" s="60">
        <v>23.75</v>
      </c>
      <c r="H873" s="60">
        <v>9.5</v>
      </c>
      <c r="I873" s="60">
        <v>0.33250000000000002</v>
      </c>
      <c r="J873" s="60">
        <v>2.375E-2</v>
      </c>
      <c r="K873" s="60">
        <v>1.8287500000000001</v>
      </c>
      <c r="L873" s="60">
        <v>5.7</v>
      </c>
      <c r="M873" s="60">
        <v>7.1249999999999994E-2</v>
      </c>
      <c r="N873" s="64">
        <v>1</v>
      </c>
      <c r="O873" s="252" t="e">
        <f>VLOOKUP(D873,'[1]CICLO DE MENUS'!$B$5:$I$60,8,FALSE)*F873</f>
        <v>#N/A</v>
      </c>
    </row>
    <row r="874" spans="1:15">
      <c r="A874" s="335"/>
      <c r="B874" s="327"/>
      <c r="C874" s="332"/>
      <c r="D874" s="57" t="s">
        <v>116</v>
      </c>
      <c r="E874" s="19" t="s">
        <v>122</v>
      </c>
      <c r="F874" s="19">
        <v>3</v>
      </c>
      <c r="G874" s="60">
        <v>4</v>
      </c>
      <c r="H874" s="60">
        <v>1.76</v>
      </c>
      <c r="I874" s="60">
        <v>9.1999999999999998E-2</v>
      </c>
      <c r="J874" s="60">
        <v>2.4E-2</v>
      </c>
      <c r="K874" s="60">
        <v>0.23600000000000002</v>
      </c>
      <c r="L874" s="60">
        <v>3.28</v>
      </c>
      <c r="M874" s="60">
        <v>7.2000000000000008E-2</v>
      </c>
      <c r="N874" s="64">
        <v>1.38</v>
      </c>
      <c r="O874" s="252" t="e">
        <f>VLOOKUP(D874,'[1]CICLO DE MENUS'!$B$5:$I$60,8,FALSE)*F874</f>
        <v>#N/A</v>
      </c>
    </row>
    <row r="875" spans="1:15">
      <c r="A875" s="336"/>
      <c r="B875" s="330"/>
      <c r="C875" s="333"/>
      <c r="D875" s="57" t="s">
        <v>189</v>
      </c>
      <c r="E875" s="19" t="s">
        <v>188</v>
      </c>
      <c r="F875" s="19">
        <v>2</v>
      </c>
      <c r="G875" s="60">
        <v>1</v>
      </c>
      <c r="H875" s="60">
        <v>0.44</v>
      </c>
      <c r="I875" s="60">
        <v>3.0000000000000001E-3</v>
      </c>
      <c r="J875" s="60">
        <v>3.0000000000000001E-3</v>
      </c>
      <c r="K875" s="60">
        <v>9.3000000000000013E-2</v>
      </c>
      <c r="L875" s="60">
        <v>0.19</v>
      </c>
      <c r="M875" s="60">
        <v>5.0000000000000001E-3</v>
      </c>
      <c r="N875" s="64">
        <v>0.08</v>
      </c>
      <c r="O875" s="252" t="e">
        <f>VLOOKUP(D875,'[1]CICLO DE MENUS'!$B$5:$I$60,8,FALSE)*F875</f>
        <v>#N/A</v>
      </c>
    </row>
    <row r="876" spans="1:15">
      <c r="A876" s="334" t="s">
        <v>51</v>
      </c>
      <c r="B876" s="326" t="s">
        <v>167</v>
      </c>
      <c r="C876" s="328" t="s">
        <v>73</v>
      </c>
      <c r="D876" s="57" t="s">
        <v>176</v>
      </c>
      <c r="E876" s="19" t="s">
        <v>177</v>
      </c>
      <c r="F876" s="21">
        <v>8</v>
      </c>
      <c r="G876" s="21">
        <v>8</v>
      </c>
      <c r="H876" s="21">
        <v>31.76</v>
      </c>
      <c r="I876" s="21">
        <v>0</v>
      </c>
      <c r="J876" s="21">
        <v>0</v>
      </c>
      <c r="K876" s="21">
        <v>7.944</v>
      </c>
      <c r="L876" s="21">
        <v>0</v>
      </c>
      <c r="M876" s="21">
        <v>8.0000000000000002E-3</v>
      </c>
      <c r="N876" s="58">
        <v>0</v>
      </c>
      <c r="O876" s="252" t="e">
        <f>VLOOKUP(D876,'[1]CICLO DE MENUS'!$B$5:$I$60,8,FALSE)*F876</f>
        <v>#N/A</v>
      </c>
    </row>
    <row r="877" spans="1:15">
      <c r="A877" s="336"/>
      <c r="B877" s="330"/>
      <c r="C877" s="341"/>
      <c r="D877" s="57" t="s">
        <v>205</v>
      </c>
      <c r="E877" s="19" t="s">
        <v>242</v>
      </c>
      <c r="F877" s="21">
        <v>189</v>
      </c>
      <c r="G877" s="21">
        <v>60.48</v>
      </c>
      <c r="H877" s="21">
        <v>36.287999999999997</v>
      </c>
      <c r="I877" s="21">
        <v>0.90720000000000001</v>
      </c>
      <c r="J877" s="21">
        <v>0.3024</v>
      </c>
      <c r="K877" s="21">
        <v>7.4995200000000004</v>
      </c>
      <c r="L877" s="21">
        <v>5.4431999999999992</v>
      </c>
      <c r="M877" s="21">
        <v>1.02816</v>
      </c>
      <c r="N877" s="58">
        <v>11.34</v>
      </c>
      <c r="O877" s="252" t="e">
        <f>VLOOKUP(D877,'[1]CICLO DE MENUS'!$B$5:$I$60,8,FALSE)*F877</f>
        <v>#N/A</v>
      </c>
    </row>
    <row r="878" spans="1:15" ht="24">
      <c r="A878" s="27" t="s">
        <v>52</v>
      </c>
      <c r="B878" s="27" t="s">
        <v>172</v>
      </c>
      <c r="C878" s="28"/>
      <c r="D878" s="51"/>
      <c r="E878" s="19"/>
      <c r="F878" s="19"/>
      <c r="G878" s="19"/>
      <c r="H878" s="19"/>
      <c r="I878" s="19"/>
      <c r="J878" s="19"/>
      <c r="K878" s="19"/>
      <c r="L878" s="19"/>
      <c r="M878" s="19"/>
      <c r="N878" s="49"/>
      <c r="O878" s="252"/>
    </row>
    <row r="879" spans="1:15">
      <c r="A879" s="27" t="s">
        <v>173</v>
      </c>
      <c r="B879" s="27" t="s">
        <v>174</v>
      </c>
      <c r="C879" s="55" t="s">
        <v>175</v>
      </c>
      <c r="D879" s="51"/>
      <c r="E879" s="19"/>
      <c r="F879" s="19"/>
      <c r="G879" s="19"/>
      <c r="H879" s="19"/>
      <c r="I879" s="19"/>
      <c r="J879" s="19"/>
      <c r="K879" s="19"/>
      <c r="L879" s="19"/>
      <c r="M879" s="19"/>
      <c r="N879" s="49"/>
      <c r="O879" s="252"/>
    </row>
    <row r="880" spans="1:15">
      <c r="A880" s="27" t="s">
        <v>178</v>
      </c>
      <c r="B880" s="27" t="s">
        <v>179</v>
      </c>
      <c r="C880" s="55" t="s">
        <v>180</v>
      </c>
      <c r="D880" s="51"/>
      <c r="E880" s="19"/>
      <c r="F880" s="19"/>
      <c r="G880" s="19"/>
      <c r="H880" s="19"/>
      <c r="I880" s="19"/>
      <c r="J880" s="19"/>
      <c r="K880" s="19"/>
      <c r="L880" s="19"/>
      <c r="M880" s="19"/>
      <c r="N880" s="49"/>
      <c r="O880" s="252"/>
    </row>
    <row r="881" spans="1:26">
      <c r="A881" s="27" t="s">
        <v>182</v>
      </c>
      <c r="B881" s="337" t="s">
        <v>190</v>
      </c>
      <c r="C881" s="338"/>
      <c r="D881" s="339"/>
      <c r="E881" s="19"/>
      <c r="F881" s="19"/>
      <c r="G881" s="19"/>
      <c r="H881" s="19"/>
      <c r="I881" s="19"/>
      <c r="J881" s="19"/>
      <c r="K881" s="19"/>
      <c r="L881" s="19"/>
      <c r="M881" s="19"/>
      <c r="N881" s="49"/>
      <c r="O881" s="252"/>
    </row>
    <row r="882" spans="1:26">
      <c r="A882" s="27"/>
      <c r="B882" s="27"/>
      <c r="C882" s="20"/>
      <c r="D882" s="51"/>
      <c r="E882" s="19"/>
      <c r="F882" s="19"/>
      <c r="G882" s="19"/>
      <c r="H882" s="19"/>
      <c r="I882" s="19"/>
      <c r="J882" s="19"/>
      <c r="K882" s="19"/>
      <c r="L882" s="19"/>
      <c r="M882" s="19"/>
      <c r="N882" s="49"/>
      <c r="O882" s="252"/>
    </row>
    <row r="883" spans="1:26" s="257" customFormat="1">
      <c r="F883" s="256">
        <f>SUM(F854:F877)</f>
        <v>596.29999999999995</v>
      </c>
      <c r="L883" s="258"/>
      <c r="O883" s="259" t="e">
        <f>SUM(O854:O877)</f>
        <v>#N/A</v>
      </c>
    </row>
    <row r="884" spans="1:26">
      <c r="A884" s="345" t="s">
        <v>106</v>
      </c>
      <c r="B884" s="345"/>
      <c r="C884" s="345"/>
      <c r="D884" s="345"/>
      <c r="E884" s="345"/>
      <c r="F884" s="345"/>
      <c r="G884" s="22"/>
      <c r="H884" s="268">
        <f>SUM(H856:H882)</f>
        <v>503.59599999999989</v>
      </c>
      <c r="I884" s="268">
        <f t="shared" ref="I884:N884" si="16">SUM(I856:I882)</f>
        <v>24.317344999999996</v>
      </c>
      <c r="J884" s="268">
        <f t="shared" si="16"/>
        <v>15.768454999999999</v>
      </c>
      <c r="K884" s="268">
        <f t="shared" si="16"/>
        <v>64.415715000000006</v>
      </c>
      <c r="L884" s="268">
        <f t="shared" si="16"/>
        <v>57.581600000000002</v>
      </c>
      <c r="M884" s="268">
        <f t="shared" si="16"/>
        <v>2.8461850000000002</v>
      </c>
      <c r="N884" s="268">
        <f t="shared" si="16"/>
        <v>583.89800000000002</v>
      </c>
    </row>
    <row r="885" spans="1:26">
      <c r="A885" s="345" t="s">
        <v>107</v>
      </c>
      <c r="B885" s="345"/>
      <c r="C885" s="345"/>
      <c r="D885" s="345"/>
      <c r="E885" s="345"/>
      <c r="F885" s="345"/>
      <c r="G885" s="22"/>
      <c r="H885" s="60">
        <v>1994</v>
      </c>
      <c r="I885" s="60">
        <v>69.8</v>
      </c>
      <c r="J885" s="60">
        <v>66.5</v>
      </c>
      <c r="K885" s="60">
        <v>279.2</v>
      </c>
      <c r="L885" s="60">
        <v>1100</v>
      </c>
      <c r="M885" s="64">
        <v>8.6999999999999993</v>
      </c>
      <c r="N885" s="64">
        <v>1500</v>
      </c>
    </row>
    <row r="886" spans="1:26">
      <c r="A886" s="345" t="s">
        <v>108</v>
      </c>
      <c r="B886" s="345"/>
      <c r="C886" s="345"/>
      <c r="D886" s="345"/>
      <c r="E886" s="345"/>
      <c r="F886" s="345"/>
      <c r="G886" s="22"/>
      <c r="H886" s="71">
        <v>0.29029287863590769</v>
      </c>
      <c r="I886" s="71">
        <v>0.39440895415472782</v>
      </c>
      <c r="J886" s="71">
        <v>0.25824969924812036</v>
      </c>
      <c r="K886" s="71">
        <v>0.27255073424068771</v>
      </c>
      <c r="L886" s="71">
        <v>5.9257818181818182E-2</v>
      </c>
      <c r="M886" s="279">
        <v>0.37110747126436783</v>
      </c>
      <c r="N886" s="279">
        <v>0.39316533333333331</v>
      </c>
    </row>
    <row r="887" spans="1:26" s="23" customFormat="1">
      <c r="O887" s="238"/>
    </row>
    <row r="888" spans="1:26">
      <c r="A888" s="346" t="s">
        <v>109</v>
      </c>
      <c r="B888" s="346"/>
      <c r="C888" s="346"/>
      <c r="D888" s="347"/>
      <c r="E888" s="351" t="s">
        <v>562</v>
      </c>
      <c r="F888" s="352"/>
      <c r="G888" s="352"/>
      <c r="H888" s="352"/>
      <c r="I888" s="352"/>
      <c r="J888" s="352"/>
      <c r="K888" s="352"/>
      <c r="L888" s="352"/>
      <c r="M888" s="352"/>
      <c r="N888" s="353"/>
    </row>
    <row r="889" spans="1:26" ht="7.5" customHeight="1">
      <c r="A889" s="23"/>
      <c r="B889" s="23"/>
      <c r="C889" s="23"/>
      <c r="D889" s="18"/>
      <c r="E889" s="18"/>
      <c r="F889" s="18"/>
      <c r="G889" s="18"/>
      <c r="H889" s="18"/>
      <c r="I889" s="18"/>
      <c r="J889" s="18"/>
      <c r="K889" s="18"/>
      <c r="L889" s="18"/>
      <c r="M889" s="18"/>
    </row>
    <row r="890" spans="1:26" ht="42" customHeight="1">
      <c r="A890" s="23" t="s">
        <v>36</v>
      </c>
      <c r="B890" s="354"/>
      <c r="C890" s="354"/>
      <c r="D890" s="354"/>
      <c r="E890" s="354"/>
      <c r="F890" s="354"/>
      <c r="H890" s="346" t="s">
        <v>37</v>
      </c>
      <c r="I890" s="346"/>
      <c r="J890" s="347"/>
      <c r="K890" s="348">
        <v>1088304193</v>
      </c>
      <c r="L890" s="348"/>
      <c r="M890" s="348"/>
      <c r="N890" s="348"/>
    </row>
    <row r="892" spans="1:26" s="13" customFormat="1">
      <c r="A892" s="3"/>
      <c r="B892" s="3"/>
      <c r="C892" s="3"/>
      <c r="D892" s="3"/>
      <c r="E892" s="3"/>
      <c r="F892" s="3"/>
      <c r="G892" s="3"/>
      <c r="H892" s="3"/>
      <c r="I892" s="3"/>
      <c r="J892" s="3"/>
      <c r="K892" s="3"/>
      <c r="L892" s="3"/>
      <c r="O892" s="245"/>
    </row>
    <row r="893" spans="1:26" s="13" customFormat="1">
      <c r="A893" s="310" t="s">
        <v>1</v>
      </c>
      <c r="B893" s="310"/>
      <c r="C893" s="319" t="s">
        <v>39</v>
      </c>
      <c r="D893" s="319"/>
      <c r="E893" s="319"/>
      <c r="F893" s="319"/>
      <c r="G893" s="319"/>
      <c r="H893" s="319"/>
      <c r="I893" s="319"/>
      <c r="J893" s="319"/>
      <c r="K893" s="319"/>
      <c r="L893" s="319"/>
      <c r="O893" s="245"/>
    </row>
    <row r="894" spans="1:26" s="13" customFormat="1" ht="7.5" customHeight="1">
      <c r="A894" s="4"/>
      <c r="B894" s="4"/>
      <c r="C894" s="3"/>
      <c r="D894" s="3"/>
      <c r="E894" s="3"/>
      <c r="F894" s="3"/>
      <c r="G894" s="3"/>
      <c r="H894" s="3"/>
      <c r="I894" s="3"/>
      <c r="J894" s="3"/>
      <c r="K894" s="3"/>
      <c r="L894" s="3"/>
      <c r="O894" s="245"/>
    </row>
    <row r="895" spans="1:26" s="13" customFormat="1">
      <c r="A895" s="310" t="s">
        <v>5</v>
      </c>
      <c r="B895" s="310"/>
      <c r="C895" s="5" t="s">
        <v>537</v>
      </c>
      <c r="D895" s="3"/>
      <c r="E895" s="3"/>
      <c r="F895" s="3"/>
      <c r="G895" s="3"/>
      <c r="H895" s="3"/>
      <c r="I895" s="3"/>
      <c r="J895" s="3"/>
      <c r="K895" s="3"/>
      <c r="L895" s="3"/>
      <c r="O895" s="245"/>
    </row>
    <row r="896" spans="1:26" s="15" customFormat="1" ht="6.75" customHeight="1">
      <c r="A896" s="4"/>
      <c r="B896" s="6"/>
      <c r="C896" s="6"/>
      <c r="D896" s="6"/>
      <c r="E896" s="6"/>
      <c r="F896" s="6"/>
      <c r="G896" s="6"/>
      <c r="H896" s="6"/>
      <c r="I896" s="6"/>
      <c r="J896" s="6"/>
      <c r="K896" s="4"/>
      <c r="L896" s="4"/>
      <c r="M896" s="14"/>
      <c r="N896" s="14"/>
      <c r="O896" s="238"/>
      <c r="P896" s="14"/>
      <c r="Q896" s="23"/>
      <c r="R896" s="23"/>
      <c r="S896" s="23"/>
      <c r="T896" s="23"/>
      <c r="U896" s="23"/>
      <c r="V896" s="23"/>
      <c r="W896" s="23"/>
      <c r="X896" s="23"/>
      <c r="Y896" s="23"/>
      <c r="Z896" s="23"/>
    </row>
    <row r="897" spans="1:26" s="15" customFormat="1">
      <c r="A897" s="4" t="s">
        <v>6</v>
      </c>
      <c r="B897" s="4"/>
      <c r="C897" s="319" t="s">
        <v>536</v>
      </c>
      <c r="D897" s="319"/>
      <c r="E897" s="14"/>
      <c r="F897" s="14"/>
      <c r="G897" s="23"/>
      <c r="H897" s="23"/>
      <c r="I897" s="23"/>
      <c r="J897" s="23"/>
      <c r="K897" s="23"/>
      <c r="L897" s="23"/>
      <c r="M897" s="23"/>
      <c r="N897" s="23"/>
      <c r="O897" s="238"/>
      <c r="P897" s="23"/>
    </row>
    <row r="898" spans="1:26" s="15" customFormat="1" ht="9" customHeight="1">
      <c r="A898" s="4"/>
      <c r="B898" s="6"/>
      <c r="C898" s="6"/>
      <c r="D898" s="6"/>
      <c r="E898" s="6"/>
      <c r="F898" s="6"/>
      <c r="G898" s="6"/>
      <c r="H898" s="6"/>
      <c r="I898" s="6"/>
      <c r="J898" s="6"/>
      <c r="K898" s="4"/>
      <c r="L898" s="4"/>
      <c r="M898" s="14"/>
      <c r="N898" s="14"/>
      <c r="O898" s="238"/>
      <c r="P898" s="14"/>
      <c r="Q898" s="23"/>
      <c r="R898" s="23"/>
      <c r="S898" s="23"/>
      <c r="T898" s="23"/>
      <c r="U898" s="23"/>
      <c r="V898" s="23"/>
      <c r="W898" s="23"/>
      <c r="X898" s="23"/>
      <c r="Y898" s="23"/>
      <c r="Z898" s="23"/>
    </row>
    <row r="899" spans="1:26" s="15" customFormat="1">
      <c r="A899" s="310" t="s">
        <v>7</v>
      </c>
      <c r="B899" s="310"/>
      <c r="C899" s="319" t="s">
        <v>44</v>
      </c>
      <c r="D899" s="319"/>
      <c r="E899" s="6"/>
      <c r="F899" s="6"/>
      <c r="G899" s="6"/>
      <c r="H899" s="6"/>
      <c r="I899" s="6"/>
      <c r="J899" s="6"/>
      <c r="K899" s="4"/>
      <c r="L899" s="4"/>
      <c r="M899" s="14"/>
      <c r="N899" s="14"/>
      <c r="O899" s="238"/>
      <c r="P899" s="14"/>
      <c r="Q899" s="23"/>
      <c r="R899" s="23"/>
      <c r="S899" s="23"/>
      <c r="T899" s="23"/>
      <c r="U899" s="23"/>
      <c r="V899" s="23"/>
      <c r="W899" s="23"/>
      <c r="X899" s="23"/>
      <c r="Y899" s="23"/>
      <c r="Z899" s="23"/>
    </row>
    <row r="900" spans="1:26" s="15" customFormat="1" ht="9" customHeight="1">
      <c r="A900" s="4"/>
      <c r="B900" s="6"/>
      <c r="C900" s="6"/>
      <c r="D900" s="6"/>
      <c r="E900" s="6"/>
      <c r="F900" s="6"/>
      <c r="G900" s="6"/>
      <c r="H900" s="6"/>
      <c r="I900" s="6"/>
      <c r="J900" s="6"/>
      <c r="K900" s="4"/>
      <c r="L900" s="4"/>
      <c r="M900" s="14"/>
      <c r="N900" s="14"/>
      <c r="O900" s="238"/>
      <c r="P900" s="14"/>
      <c r="Q900" s="23"/>
      <c r="R900" s="23"/>
      <c r="S900" s="23"/>
      <c r="T900" s="23"/>
      <c r="U900" s="23"/>
      <c r="V900" s="23"/>
      <c r="W900" s="23"/>
      <c r="X900" s="23"/>
      <c r="Y900" s="23"/>
      <c r="Z900" s="23"/>
    </row>
    <row r="901" spans="1:26" s="15" customFormat="1">
      <c r="A901" s="321" t="s">
        <v>8</v>
      </c>
      <c r="B901" s="321"/>
      <c r="C901" s="26" t="s">
        <v>45</v>
      </c>
      <c r="D901" s="23"/>
      <c r="E901" s="23"/>
      <c r="F901" s="23"/>
      <c r="G901" s="23"/>
      <c r="H901" s="23"/>
      <c r="I901" s="23"/>
      <c r="O901" s="238"/>
    </row>
    <row r="902" spans="1:26" s="15" customFormat="1" ht="8.25" customHeight="1">
      <c r="A902" s="4"/>
      <c r="B902" s="6"/>
      <c r="C902" s="6"/>
      <c r="D902" s="6"/>
      <c r="E902" s="6"/>
      <c r="F902" s="6"/>
      <c r="G902" s="6"/>
      <c r="H902" s="6"/>
      <c r="I902" s="6"/>
      <c r="J902" s="6"/>
      <c r="K902" s="4"/>
      <c r="L902" s="4"/>
      <c r="M902" s="14"/>
      <c r="N902" s="14"/>
      <c r="O902" s="238"/>
      <c r="P902" s="14"/>
      <c r="Q902" s="23"/>
      <c r="R902" s="23"/>
      <c r="S902" s="23"/>
      <c r="T902" s="23"/>
      <c r="U902" s="23"/>
      <c r="V902" s="23"/>
      <c r="W902" s="23"/>
      <c r="X902" s="23"/>
      <c r="Y902" s="23"/>
      <c r="Z902" s="23"/>
    </row>
    <row r="903" spans="1:26" s="15" customFormat="1">
      <c r="A903" s="16" t="s">
        <v>90</v>
      </c>
      <c r="B903" s="322" t="s">
        <v>307</v>
      </c>
      <c r="C903" s="322"/>
      <c r="D903" s="6"/>
      <c r="E903" s="6"/>
      <c r="F903" s="6"/>
      <c r="G903" s="6"/>
      <c r="H903" s="6"/>
      <c r="I903" s="6"/>
      <c r="J903" s="6"/>
      <c r="K903" s="4"/>
      <c r="L903" s="4"/>
      <c r="M903" s="14"/>
      <c r="N903" s="14"/>
      <c r="O903" s="238"/>
      <c r="P903" s="14"/>
      <c r="Q903" s="23"/>
      <c r="R903" s="23"/>
      <c r="S903" s="23"/>
      <c r="T903" s="23"/>
      <c r="U903" s="23"/>
      <c r="V903" s="23"/>
      <c r="W903" s="23"/>
      <c r="X903" s="23"/>
      <c r="Y903" s="23"/>
      <c r="Z903" s="23"/>
    </row>
    <row r="904" spans="1:26" s="15" customFormat="1" ht="8.25" customHeight="1">
      <c r="A904" s="4"/>
      <c r="B904" s="6"/>
      <c r="C904" s="6"/>
      <c r="D904" s="6"/>
      <c r="E904" s="6"/>
      <c r="F904" s="6"/>
      <c r="G904" s="6"/>
      <c r="H904" s="6"/>
      <c r="I904" s="6"/>
      <c r="J904" s="6"/>
      <c r="K904" s="4"/>
      <c r="L904" s="4"/>
      <c r="M904" s="14"/>
      <c r="N904" s="14"/>
      <c r="O904" s="238"/>
      <c r="P904" s="14"/>
      <c r="Q904" s="23"/>
      <c r="R904" s="23"/>
      <c r="S904" s="23"/>
      <c r="T904" s="23"/>
      <c r="U904" s="23"/>
      <c r="V904" s="23"/>
      <c r="W904" s="23"/>
      <c r="X904" s="23"/>
      <c r="Y904" s="23"/>
      <c r="Z904" s="23"/>
    </row>
    <row r="905" spans="1:26">
      <c r="A905" s="7" t="s">
        <v>91</v>
      </c>
      <c r="B905" s="5">
        <v>17</v>
      </c>
      <c r="C905" s="7"/>
      <c r="D905" s="7"/>
      <c r="E905" s="7"/>
      <c r="F905" s="7"/>
      <c r="G905" s="7"/>
      <c r="H905" s="7"/>
      <c r="I905" s="7"/>
      <c r="J905" s="7"/>
      <c r="K905" s="7"/>
      <c r="L905" s="7"/>
    </row>
    <row r="906" spans="1:26" s="15" customFormat="1">
      <c r="A906" s="4"/>
      <c r="B906" s="6"/>
      <c r="C906" s="6"/>
      <c r="D906" s="6"/>
      <c r="E906" s="6"/>
      <c r="F906" s="6"/>
      <c r="G906" s="6"/>
      <c r="H906" s="6"/>
      <c r="I906" s="6"/>
      <c r="J906" s="6"/>
      <c r="K906" s="4"/>
      <c r="L906" s="4"/>
      <c r="M906" s="14"/>
      <c r="N906" s="14"/>
      <c r="O906" s="238"/>
      <c r="P906" s="14"/>
      <c r="Q906" s="23"/>
      <c r="R906" s="23"/>
      <c r="S906" s="23"/>
      <c r="T906" s="23"/>
      <c r="U906" s="23"/>
      <c r="V906" s="23"/>
      <c r="W906" s="23"/>
      <c r="X906" s="23"/>
      <c r="Y906" s="23"/>
      <c r="Z906" s="23"/>
    </row>
    <row r="907" spans="1:26">
      <c r="A907" s="340" t="s">
        <v>38</v>
      </c>
      <c r="B907" s="340" t="s">
        <v>92</v>
      </c>
      <c r="C907" s="340" t="s">
        <v>93</v>
      </c>
      <c r="D907" s="340" t="s">
        <v>94</v>
      </c>
      <c r="E907" s="340" t="s">
        <v>95</v>
      </c>
      <c r="F907" s="340" t="s">
        <v>96</v>
      </c>
      <c r="G907" s="340" t="s">
        <v>97</v>
      </c>
      <c r="H907" s="340" t="s">
        <v>98</v>
      </c>
      <c r="I907" s="340"/>
      <c r="J907" s="340"/>
      <c r="K907" s="340"/>
      <c r="L907" s="340"/>
      <c r="M907" s="340"/>
      <c r="N907" s="340"/>
      <c r="O907" s="252"/>
    </row>
    <row r="908" spans="1:26" ht="30">
      <c r="A908" s="340"/>
      <c r="B908" s="340"/>
      <c r="C908" s="340"/>
      <c r="D908" s="340"/>
      <c r="E908" s="340"/>
      <c r="F908" s="340"/>
      <c r="G908" s="340"/>
      <c r="H908" s="29" t="s">
        <v>99</v>
      </c>
      <c r="I908" s="29" t="s">
        <v>100</v>
      </c>
      <c r="J908" s="29" t="s">
        <v>101</v>
      </c>
      <c r="K908" s="29" t="s">
        <v>102</v>
      </c>
      <c r="L908" s="29" t="s">
        <v>103</v>
      </c>
      <c r="M908" s="29" t="s">
        <v>104</v>
      </c>
      <c r="N908" s="29" t="s">
        <v>105</v>
      </c>
      <c r="O908" s="253" t="s">
        <v>529</v>
      </c>
    </row>
    <row r="909" spans="1:26" ht="15" customHeight="1">
      <c r="A909" s="334" t="s">
        <v>47</v>
      </c>
      <c r="B909" s="334" t="s">
        <v>155</v>
      </c>
      <c r="C909" s="328" t="s">
        <v>128</v>
      </c>
      <c r="D909" s="74" t="s">
        <v>197</v>
      </c>
      <c r="E909" s="19" t="s">
        <v>198</v>
      </c>
      <c r="F909" s="60">
        <v>90</v>
      </c>
      <c r="G909" s="60">
        <v>83.7</v>
      </c>
      <c r="H909" s="60">
        <v>138.94200000000001</v>
      </c>
      <c r="I909" s="60">
        <v>17.325900000000001</v>
      </c>
      <c r="J909" s="60">
        <v>7.7004000000000001</v>
      </c>
      <c r="K909" s="60">
        <v>8.3699999999999997E-2</v>
      </c>
      <c r="L909" s="60">
        <v>9.2070000000000007</v>
      </c>
      <c r="M909" s="60">
        <v>0.58589999999999998</v>
      </c>
      <c r="N909" s="61">
        <v>52.731000000000002</v>
      </c>
      <c r="O909" s="252" t="e">
        <f>VLOOKUP(D909,'[1]CICLO DE MENUS'!$B$5:$I$60,8,FALSE)*F909</f>
        <v>#N/A</v>
      </c>
    </row>
    <row r="910" spans="1:26" ht="13.5" customHeight="1">
      <c r="A910" s="335"/>
      <c r="B910" s="335"/>
      <c r="C910" s="329"/>
      <c r="D910" s="74" t="s">
        <v>185</v>
      </c>
      <c r="E910" s="19" t="s">
        <v>186</v>
      </c>
      <c r="F910" s="21">
        <v>6</v>
      </c>
      <c r="G910" s="19">
        <v>6</v>
      </c>
      <c r="H910" s="60">
        <v>54</v>
      </c>
      <c r="I910" s="60">
        <v>0</v>
      </c>
      <c r="J910" s="60">
        <v>6</v>
      </c>
      <c r="K910" s="60">
        <v>0</v>
      </c>
      <c r="L910" s="60">
        <v>0</v>
      </c>
      <c r="M910" s="60">
        <v>0</v>
      </c>
      <c r="N910" s="64">
        <v>0</v>
      </c>
      <c r="O910" s="252" t="e">
        <f>VLOOKUP(D910,'[1]CICLO DE MENUS'!$B$5:$I$60,8,FALSE)*F910</f>
        <v>#N/A</v>
      </c>
    </row>
    <row r="911" spans="1:26" ht="15" customHeight="1">
      <c r="A911" s="335"/>
      <c r="B911" s="335"/>
      <c r="C911" s="329"/>
      <c r="D911" s="74" t="s">
        <v>117</v>
      </c>
      <c r="E911" s="19" t="s">
        <v>123</v>
      </c>
      <c r="F911" s="21">
        <v>0.5</v>
      </c>
      <c r="G911" s="19">
        <v>0.5</v>
      </c>
      <c r="H911" s="60">
        <v>0</v>
      </c>
      <c r="I911" s="60">
        <v>0</v>
      </c>
      <c r="J911" s="60">
        <v>0</v>
      </c>
      <c r="K911" s="60">
        <v>0</v>
      </c>
      <c r="L911" s="60">
        <v>0.12</v>
      </c>
      <c r="M911" s="60">
        <v>1.5E-3</v>
      </c>
      <c r="N911" s="64">
        <v>193.905</v>
      </c>
      <c r="O911" s="252" t="e">
        <f>VLOOKUP(D911,'[1]CICLO DE MENUS'!$B$5:$I$60,8,FALSE)*F911</f>
        <v>#N/A</v>
      </c>
    </row>
    <row r="912" spans="1:26" ht="15.75" customHeight="1">
      <c r="A912" s="335"/>
      <c r="B912" s="334" t="s">
        <v>162</v>
      </c>
      <c r="C912" s="386" t="s">
        <v>559</v>
      </c>
      <c r="D912" s="50" t="s">
        <v>539</v>
      </c>
      <c r="E912" s="19" t="s">
        <v>545</v>
      </c>
      <c r="F912" s="60">
        <v>20</v>
      </c>
      <c r="G912" s="60">
        <v>20</v>
      </c>
      <c r="H912" s="60">
        <v>30.4</v>
      </c>
      <c r="I912" s="60">
        <v>0.68</v>
      </c>
      <c r="J912" s="60">
        <v>0.24</v>
      </c>
      <c r="K912" s="60">
        <v>6.1</v>
      </c>
      <c r="L912" s="60">
        <v>1</v>
      </c>
      <c r="M912" s="60">
        <v>0.16</v>
      </c>
      <c r="N912" s="64">
        <v>0.6</v>
      </c>
      <c r="O912" s="252" t="e">
        <f>VLOOKUP(D912,'[1]CICLO DE MENUS'!$B$5:$I$60,8,FALSE)*F912</f>
        <v>#N/A</v>
      </c>
    </row>
    <row r="913" spans="1:15" ht="14.25" customHeight="1">
      <c r="A913" s="335"/>
      <c r="B913" s="335"/>
      <c r="C913" s="387"/>
      <c r="D913" s="50" t="s">
        <v>154</v>
      </c>
      <c r="E913" s="19" t="s">
        <v>160</v>
      </c>
      <c r="F913" s="60">
        <v>13</v>
      </c>
      <c r="G913" s="60">
        <v>13</v>
      </c>
      <c r="H913" s="60">
        <v>64.87</v>
      </c>
      <c r="I913" s="60">
        <v>3.4190000000000005</v>
      </c>
      <c r="J913" s="60">
        <v>3.4580000000000002</v>
      </c>
      <c r="K913" s="60">
        <v>4.992</v>
      </c>
      <c r="L913" s="60">
        <v>122.2</v>
      </c>
      <c r="M913" s="60">
        <v>6.5000000000000002E-2</v>
      </c>
      <c r="N913" s="64">
        <v>47.97</v>
      </c>
      <c r="O913" s="252" t="e">
        <f>VLOOKUP(D913,'[1]CICLO DE MENUS'!$B$5:$I$60,8,FALSE)*F913</f>
        <v>#N/A</v>
      </c>
    </row>
    <row r="914" spans="1:15" ht="15.75" customHeight="1">
      <c r="A914" s="335"/>
      <c r="B914" s="335"/>
      <c r="C914" s="387"/>
      <c r="D914" s="50" t="s">
        <v>224</v>
      </c>
      <c r="E914" s="19" t="s">
        <v>225</v>
      </c>
      <c r="F914" s="60">
        <v>5</v>
      </c>
      <c r="G914" s="60">
        <v>5</v>
      </c>
      <c r="H914" s="60">
        <v>18.2</v>
      </c>
      <c r="I914" s="60">
        <v>0.03</v>
      </c>
      <c r="J914" s="60">
        <v>5.0000000000000001E-3</v>
      </c>
      <c r="K914" s="60">
        <v>4.51</v>
      </c>
      <c r="L914" s="60">
        <v>2.1</v>
      </c>
      <c r="M914" s="60">
        <v>0.245</v>
      </c>
      <c r="N914" s="64">
        <v>1.95</v>
      </c>
      <c r="O914" s="252" t="e">
        <f>VLOOKUP(D914,'[1]CICLO DE MENUS'!$B$5:$I$60,8,FALSE)*F914</f>
        <v>#N/A</v>
      </c>
    </row>
    <row r="915" spans="1:15" ht="15" customHeight="1">
      <c r="A915" s="334" t="s">
        <v>161</v>
      </c>
      <c r="B915" s="334" t="s">
        <v>162</v>
      </c>
      <c r="C915" s="328" t="s">
        <v>54</v>
      </c>
      <c r="D915" s="69" t="s">
        <v>163</v>
      </c>
      <c r="E915" s="19" t="s">
        <v>164</v>
      </c>
      <c r="F915" s="60">
        <v>46</v>
      </c>
      <c r="G915" s="60">
        <v>46</v>
      </c>
      <c r="H915" s="60">
        <v>162.38</v>
      </c>
      <c r="I915" s="60">
        <v>3.0819999999999999</v>
      </c>
      <c r="J915" s="60">
        <v>0.18400000000000002</v>
      </c>
      <c r="K915" s="60">
        <v>36.845999999999997</v>
      </c>
      <c r="L915" s="60">
        <v>4.1399999999999997</v>
      </c>
      <c r="M915" s="60">
        <v>0.36800000000000005</v>
      </c>
      <c r="N915" s="64">
        <v>0.92</v>
      </c>
      <c r="O915" s="252" t="e">
        <f>VLOOKUP(D915,'[1]CICLO DE MENUS'!$B$5:$I$60,8,FALSE)*F915</f>
        <v>#N/A</v>
      </c>
    </row>
    <row r="916" spans="1:15" ht="17.25" customHeight="1">
      <c r="A916" s="335"/>
      <c r="B916" s="335"/>
      <c r="C916" s="329"/>
      <c r="D916" s="69" t="s">
        <v>117</v>
      </c>
      <c r="E916" s="19" t="s">
        <v>123</v>
      </c>
      <c r="F916" s="60">
        <v>0.3</v>
      </c>
      <c r="G916" s="60">
        <v>0.3</v>
      </c>
      <c r="H916" s="60">
        <v>0</v>
      </c>
      <c r="I916" s="60">
        <v>0</v>
      </c>
      <c r="J916" s="60">
        <v>0</v>
      </c>
      <c r="K916" s="60">
        <v>0</v>
      </c>
      <c r="L916" s="60">
        <v>7.1999999999999995E-2</v>
      </c>
      <c r="M916" s="60">
        <v>8.9999999999999998E-4</v>
      </c>
      <c r="N916" s="64">
        <v>116.34299999999999</v>
      </c>
      <c r="O916" s="252" t="e">
        <f>VLOOKUP(D916,'[1]CICLO DE MENUS'!$B$5:$I$60,8,FALSE)*F916</f>
        <v>#N/A</v>
      </c>
    </row>
    <row r="917" spans="1:15" ht="14.25" customHeight="1">
      <c r="A917" s="336"/>
      <c r="B917" s="336"/>
      <c r="C917" s="341"/>
      <c r="D917" s="69" t="s">
        <v>185</v>
      </c>
      <c r="E917" s="19" t="s">
        <v>186</v>
      </c>
      <c r="F917" s="60">
        <v>3</v>
      </c>
      <c r="G917" s="60">
        <v>3</v>
      </c>
      <c r="H917" s="60">
        <v>27</v>
      </c>
      <c r="I917" s="60">
        <v>0</v>
      </c>
      <c r="J917" s="60">
        <v>3</v>
      </c>
      <c r="K917" s="60">
        <v>0</v>
      </c>
      <c r="L917" s="60">
        <v>0</v>
      </c>
      <c r="M917" s="60">
        <v>0</v>
      </c>
      <c r="N917" s="64">
        <v>0</v>
      </c>
      <c r="O917" s="252" t="e">
        <f>VLOOKUP(D917,'[1]CICLO DE MENUS'!$B$5:$I$60,8,FALSE)*F917</f>
        <v>#N/A</v>
      </c>
    </row>
    <row r="918" spans="1:15" ht="28.5" customHeight="1">
      <c r="A918" s="334" t="s">
        <v>165</v>
      </c>
      <c r="B918" s="334" t="s">
        <v>162</v>
      </c>
      <c r="C918" s="328" t="s">
        <v>141</v>
      </c>
      <c r="D918" s="50" t="s">
        <v>153</v>
      </c>
      <c r="E918" s="19" t="s">
        <v>159</v>
      </c>
      <c r="F918" s="60">
        <v>75</v>
      </c>
      <c r="G918" s="60">
        <v>60</v>
      </c>
      <c r="H918" s="60">
        <v>44.4</v>
      </c>
      <c r="I918" s="60">
        <v>1.1399999999999999</v>
      </c>
      <c r="J918" s="60">
        <v>0.06</v>
      </c>
      <c r="K918" s="60">
        <v>9.18</v>
      </c>
      <c r="L918" s="60">
        <v>8.4</v>
      </c>
      <c r="M918" s="60">
        <v>0.18</v>
      </c>
      <c r="N918" s="64">
        <v>8.25</v>
      </c>
      <c r="O918" s="252" t="e">
        <f>VLOOKUP(D918,'[1]CICLO DE MENUS'!$B$5:$I$60,8,FALSE)*F918</f>
        <v>#N/A</v>
      </c>
    </row>
    <row r="919" spans="1:15" ht="17.25" customHeight="1">
      <c r="A919" s="336"/>
      <c r="B919" s="336"/>
      <c r="C919" s="341"/>
      <c r="D919" s="69" t="s">
        <v>214</v>
      </c>
      <c r="E919" s="19" t="s">
        <v>215</v>
      </c>
      <c r="F919" s="60">
        <v>4</v>
      </c>
      <c r="G919" s="60">
        <v>4</v>
      </c>
      <c r="H919" s="60">
        <v>29.72</v>
      </c>
      <c r="I919" s="60">
        <v>3.2000000000000001E-2</v>
      </c>
      <c r="J919" s="60">
        <v>3.2880000000000003</v>
      </c>
      <c r="K919" s="60">
        <v>0</v>
      </c>
      <c r="L919" s="60">
        <v>0.88</v>
      </c>
      <c r="M919" s="60">
        <v>8.0000000000000002E-3</v>
      </c>
      <c r="N919" s="64">
        <v>8.92</v>
      </c>
      <c r="O919" s="252" t="e">
        <f>VLOOKUP(D919,'[1]CICLO DE MENUS'!$B$5:$I$60,8,FALSE)*F919</f>
        <v>#N/A</v>
      </c>
    </row>
    <row r="920" spans="1:15" ht="15.75" customHeight="1">
      <c r="A920" s="334" t="s">
        <v>50</v>
      </c>
      <c r="B920" s="334" t="s">
        <v>167</v>
      </c>
      <c r="C920" s="331" t="s">
        <v>146</v>
      </c>
      <c r="D920" s="68" t="s">
        <v>168</v>
      </c>
      <c r="E920" s="19" t="s">
        <v>169</v>
      </c>
      <c r="F920" s="60">
        <v>45</v>
      </c>
      <c r="G920" s="60">
        <v>36</v>
      </c>
      <c r="H920" s="60">
        <v>8.2799999999999994</v>
      </c>
      <c r="I920" s="60">
        <v>0.32400000000000001</v>
      </c>
      <c r="J920" s="60">
        <v>3.6000000000000004E-2</v>
      </c>
      <c r="K920" s="60">
        <v>1.476</v>
      </c>
      <c r="L920" s="60">
        <v>3.24</v>
      </c>
      <c r="M920" s="60">
        <v>0.18</v>
      </c>
      <c r="N920" s="64">
        <v>2.7</v>
      </c>
      <c r="O920" s="252" t="e">
        <f>VLOOKUP(D920,'[1]CICLO DE MENUS'!$B$5:$I$60,8,FALSE)*F920</f>
        <v>#N/A</v>
      </c>
    </row>
    <row r="921" spans="1:15" ht="15.75" customHeight="1">
      <c r="A921" s="335"/>
      <c r="B921" s="335"/>
      <c r="C921" s="332"/>
      <c r="D921" s="68" t="s">
        <v>113</v>
      </c>
      <c r="E921" s="19" t="s">
        <v>119</v>
      </c>
      <c r="F921" s="60">
        <v>35</v>
      </c>
      <c r="G921" s="60">
        <v>29.75</v>
      </c>
      <c r="H921" s="60">
        <v>13.9825</v>
      </c>
      <c r="I921" s="60">
        <v>0.20824999999999999</v>
      </c>
      <c r="J921" s="60">
        <v>2.9750000000000002E-2</v>
      </c>
      <c r="K921" s="60">
        <v>2.8262499999999999</v>
      </c>
      <c r="L921" s="60">
        <v>8.0325000000000006</v>
      </c>
      <c r="M921" s="60">
        <v>0.11900000000000001</v>
      </c>
      <c r="N921" s="64">
        <v>12.25</v>
      </c>
      <c r="O921" s="252" t="e">
        <f>VLOOKUP(D921,'[1]CICLO DE MENUS'!$B$5:$I$60,8,FALSE)*F921</f>
        <v>#N/A</v>
      </c>
    </row>
    <row r="922" spans="1:15">
      <c r="A922" s="335"/>
      <c r="B922" s="335"/>
      <c r="C922" s="332"/>
      <c r="D922" s="57" t="s">
        <v>116</v>
      </c>
      <c r="E922" s="19" t="s">
        <v>122</v>
      </c>
      <c r="F922" s="60">
        <v>3</v>
      </c>
      <c r="G922" s="60">
        <v>4</v>
      </c>
      <c r="H922" s="60">
        <v>1.76</v>
      </c>
      <c r="I922" s="60">
        <v>9.1999999999999998E-2</v>
      </c>
      <c r="J922" s="60">
        <v>2.4E-2</v>
      </c>
      <c r="K922" s="60">
        <v>0.23600000000000002</v>
      </c>
      <c r="L922" s="60">
        <v>3.28</v>
      </c>
      <c r="M922" s="60">
        <v>7.2000000000000008E-2</v>
      </c>
      <c r="N922" s="64">
        <v>1.38</v>
      </c>
      <c r="O922" s="252" t="e">
        <f>VLOOKUP(D922,'[1]CICLO DE MENUS'!$B$5:$I$60,8,FALSE)*F922</f>
        <v>#N/A</v>
      </c>
    </row>
    <row r="923" spans="1:15">
      <c r="A923" s="336"/>
      <c r="B923" s="336"/>
      <c r="C923" s="333"/>
      <c r="D923" s="57" t="s">
        <v>189</v>
      </c>
      <c r="E923" s="19" t="s">
        <v>188</v>
      </c>
      <c r="F923" s="60">
        <v>2</v>
      </c>
      <c r="G923" s="60">
        <v>1</v>
      </c>
      <c r="H923" s="60">
        <v>0.44</v>
      </c>
      <c r="I923" s="60">
        <v>3.0000000000000001E-3</v>
      </c>
      <c r="J923" s="60">
        <v>3.0000000000000001E-3</v>
      </c>
      <c r="K923" s="60">
        <v>9.3000000000000013E-2</v>
      </c>
      <c r="L923" s="60">
        <v>0.19</v>
      </c>
      <c r="M923" s="60">
        <v>5.0000000000000001E-3</v>
      </c>
      <c r="N923" s="64">
        <v>0.08</v>
      </c>
      <c r="O923" s="252" t="e">
        <f>VLOOKUP(D923,'[1]CICLO DE MENUS'!$B$5:$I$60,8,FALSE)*F923</f>
        <v>#N/A</v>
      </c>
    </row>
    <row r="924" spans="1:15">
      <c r="A924" s="334" t="s">
        <v>51</v>
      </c>
      <c r="B924" s="326" t="s">
        <v>167</v>
      </c>
      <c r="C924" s="328" t="s">
        <v>135</v>
      </c>
      <c r="D924" s="57" t="s">
        <v>176</v>
      </c>
      <c r="E924" s="19" t="s">
        <v>177</v>
      </c>
      <c r="F924" s="60">
        <v>8</v>
      </c>
      <c r="G924" s="60">
        <v>8</v>
      </c>
      <c r="H924" s="60">
        <v>31.76</v>
      </c>
      <c r="I924" s="60">
        <v>0</v>
      </c>
      <c r="J924" s="60">
        <v>0</v>
      </c>
      <c r="K924" s="60">
        <v>7.944</v>
      </c>
      <c r="L924" s="60">
        <v>0</v>
      </c>
      <c r="M924" s="60">
        <v>8.0000000000000002E-3</v>
      </c>
      <c r="N924" s="64">
        <v>0</v>
      </c>
      <c r="O924" s="252" t="e">
        <f>VLOOKUP(D924,'[1]CICLO DE MENUS'!$B$5:$I$60,8,FALSE)*F924</f>
        <v>#N/A</v>
      </c>
    </row>
    <row r="925" spans="1:15" ht="21" customHeight="1">
      <c r="A925" s="336"/>
      <c r="B925" s="330"/>
      <c r="C925" s="341"/>
      <c r="D925" s="69" t="s">
        <v>228</v>
      </c>
      <c r="E925" s="19" t="s">
        <v>229</v>
      </c>
      <c r="F925" s="60">
        <v>100</v>
      </c>
      <c r="G925" s="60">
        <v>60</v>
      </c>
      <c r="H925" s="60">
        <v>28.8</v>
      </c>
      <c r="I925" s="60">
        <v>0.54</v>
      </c>
      <c r="J925" s="60">
        <v>0.06</v>
      </c>
      <c r="K925" s="60">
        <v>5.34</v>
      </c>
      <c r="L925" s="60">
        <v>6</v>
      </c>
      <c r="M925" s="60">
        <v>0.36</v>
      </c>
      <c r="N925" s="64">
        <v>0</v>
      </c>
      <c r="O925" s="252" t="e">
        <f>VLOOKUP(D925,'[1]CICLO DE MENUS'!$B$5:$I$60,8,FALSE)*F925</f>
        <v>#N/A</v>
      </c>
    </row>
    <row r="926" spans="1:15" ht="27.75" customHeight="1">
      <c r="A926" s="27" t="s">
        <v>52</v>
      </c>
      <c r="B926" s="27" t="s">
        <v>172</v>
      </c>
      <c r="C926" s="351" t="s">
        <v>74</v>
      </c>
      <c r="D926" s="353"/>
      <c r="E926" s="30"/>
      <c r="F926" s="30"/>
      <c r="G926" s="30"/>
      <c r="H926" s="30"/>
      <c r="I926" s="30"/>
      <c r="J926" s="30"/>
      <c r="K926" s="30"/>
      <c r="L926" s="30"/>
      <c r="M926" s="30"/>
      <c r="N926" s="41"/>
      <c r="O926" s="252"/>
    </row>
    <row r="927" spans="1:15" ht="22.5" customHeight="1">
      <c r="A927" s="27" t="s">
        <v>173</v>
      </c>
      <c r="B927" s="27" t="s">
        <v>174</v>
      </c>
      <c r="C927" s="55" t="s">
        <v>175</v>
      </c>
      <c r="D927" s="69"/>
      <c r="E927" s="30"/>
      <c r="F927" s="30"/>
      <c r="G927" s="30"/>
      <c r="H927" s="31"/>
      <c r="I927" s="31"/>
      <c r="J927" s="31"/>
      <c r="K927" s="31"/>
      <c r="L927" s="31"/>
      <c r="M927" s="31"/>
      <c r="N927" s="32"/>
      <c r="O927" s="252"/>
    </row>
    <row r="928" spans="1:15" ht="21" customHeight="1">
      <c r="A928" s="27" t="s">
        <v>178</v>
      </c>
      <c r="B928" s="27" t="s">
        <v>179</v>
      </c>
      <c r="C928" s="55" t="s">
        <v>180</v>
      </c>
      <c r="D928" s="68"/>
      <c r="E928" s="30"/>
      <c r="F928" s="30"/>
      <c r="G928" s="30"/>
      <c r="H928" s="30"/>
      <c r="I928" s="30"/>
      <c r="J928" s="30"/>
      <c r="K928" s="30"/>
      <c r="L928" s="30"/>
      <c r="M928" s="30"/>
      <c r="N928" s="32"/>
      <c r="O928" s="252"/>
    </row>
    <row r="929" spans="1:15" ht="30.75" customHeight="1">
      <c r="A929" s="37" t="s">
        <v>182</v>
      </c>
      <c r="B929" s="342" t="s">
        <v>190</v>
      </c>
      <c r="C929" s="343"/>
      <c r="D929" s="344"/>
      <c r="E929" s="30"/>
      <c r="F929" s="30"/>
      <c r="G929" s="30"/>
      <c r="H929" s="30"/>
      <c r="I929" s="30"/>
      <c r="J929" s="30"/>
      <c r="K929" s="30"/>
      <c r="L929" s="30"/>
      <c r="M929" s="30"/>
      <c r="N929" s="41"/>
      <c r="O929" s="252"/>
    </row>
    <row r="930" spans="1:15">
      <c r="A930" s="17"/>
      <c r="B930" s="17"/>
      <c r="C930" s="42"/>
      <c r="D930" s="40"/>
      <c r="E930" s="30"/>
      <c r="F930" s="30"/>
      <c r="G930" s="30"/>
      <c r="H930" s="30"/>
      <c r="I930" s="30"/>
      <c r="J930" s="30"/>
      <c r="K930" s="30"/>
      <c r="L930" s="30"/>
      <c r="M930" s="30"/>
      <c r="N930" s="33"/>
      <c r="O930" s="252"/>
    </row>
    <row r="931" spans="1:15" s="257" customFormat="1">
      <c r="F931" s="256">
        <f>SUM(F909:F925)</f>
        <v>455.8</v>
      </c>
      <c r="L931" s="258"/>
      <c r="O931" s="259" t="e">
        <f>SUM(O909:O925)</f>
        <v>#N/A</v>
      </c>
    </row>
    <row r="932" spans="1:15">
      <c r="A932" s="345" t="s">
        <v>106</v>
      </c>
      <c r="B932" s="345"/>
      <c r="C932" s="345"/>
      <c r="D932" s="345"/>
      <c r="E932" s="345"/>
      <c r="F932" s="345"/>
      <c r="G932" s="45"/>
      <c r="H932" s="268">
        <f>SUM(H904:H930)</f>
        <v>654.93449999999996</v>
      </c>
      <c r="I932" s="268">
        <f t="shared" ref="I932:N932" si="17">SUM(I904:I930)</f>
        <v>26.876150000000003</v>
      </c>
      <c r="J932" s="268">
        <f t="shared" si="17"/>
        <v>24.088150000000002</v>
      </c>
      <c r="K932" s="268">
        <f t="shared" si="17"/>
        <v>79.626950000000008</v>
      </c>
      <c r="L932" s="268">
        <f t="shared" si="17"/>
        <v>168.86150000000001</v>
      </c>
      <c r="M932" s="268">
        <f t="shared" si="17"/>
        <v>2.3582999999999998</v>
      </c>
      <c r="N932" s="268">
        <f t="shared" si="17"/>
        <v>447.99899999999997</v>
      </c>
    </row>
    <row r="933" spans="1:15">
      <c r="A933" s="345" t="s">
        <v>107</v>
      </c>
      <c r="B933" s="345"/>
      <c r="C933" s="345"/>
      <c r="D933" s="345"/>
      <c r="E933" s="345"/>
      <c r="F933" s="345"/>
      <c r="G933" s="45"/>
      <c r="H933" s="60">
        <v>1994</v>
      </c>
      <c r="I933" s="60">
        <v>69.8</v>
      </c>
      <c r="J933" s="60">
        <v>66.5</v>
      </c>
      <c r="K933" s="60">
        <v>279.2</v>
      </c>
      <c r="L933" s="60">
        <v>1100</v>
      </c>
      <c r="M933" s="64">
        <v>8.6999999999999993</v>
      </c>
      <c r="N933" s="64">
        <v>1500</v>
      </c>
    </row>
    <row r="934" spans="1:15">
      <c r="A934" s="345" t="s">
        <v>108</v>
      </c>
      <c r="B934" s="345"/>
      <c r="C934" s="345"/>
      <c r="D934" s="345"/>
      <c r="E934" s="345"/>
      <c r="F934" s="345"/>
      <c r="G934" s="46"/>
      <c r="H934" s="71">
        <v>0.33387216649949847</v>
      </c>
      <c r="I934" s="71">
        <v>0.4043512893982808</v>
      </c>
      <c r="J934" s="71">
        <v>0.37123413533834587</v>
      </c>
      <c r="K934" s="71">
        <v>0.28522012893982807</v>
      </c>
      <c r="L934" s="71">
        <v>0.15416145454545455</v>
      </c>
      <c r="M934" s="279">
        <v>0.27630689655172408</v>
      </c>
      <c r="N934" s="279">
        <v>0.30425199999999997</v>
      </c>
    </row>
    <row r="935" spans="1:15" s="23" customFormat="1">
      <c r="O935" s="238"/>
    </row>
    <row r="936" spans="1:15">
      <c r="A936" s="346" t="s">
        <v>109</v>
      </c>
      <c r="B936" s="346"/>
      <c r="C936" s="346"/>
      <c r="D936" s="347"/>
      <c r="E936" s="351" t="s">
        <v>562</v>
      </c>
      <c r="F936" s="352"/>
      <c r="G936" s="352"/>
      <c r="H936" s="352"/>
      <c r="I936" s="352"/>
      <c r="J936" s="352"/>
      <c r="K936" s="352"/>
      <c r="L936" s="352"/>
      <c r="M936" s="352"/>
      <c r="N936" s="353"/>
    </row>
    <row r="937" spans="1:15" ht="7.5" customHeight="1">
      <c r="A937" s="23"/>
      <c r="B937" s="23"/>
      <c r="C937" s="23"/>
      <c r="D937" s="18"/>
      <c r="E937" s="18"/>
      <c r="F937" s="18"/>
      <c r="G937" s="18"/>
      <c r="H937" s="18"/>
      <c r="I937" s="18"/>
      <c r="J937" s="18"/>
      <c r="K937" s="18"/>
      <c r="L937" s="18"/>
      <c r="M937" s="18"/>
    </row>
    <row r="938" spans="1:15" ht="42" customHeight="1">
      <c r="A938" s="23" t="s">
        <v>36</v>
      </c>
      <c r="B938" s="354"/>
      <c r="C938" s="354"/>
      <c r="D938" s="354"/>
      <c r="E938" s="354"/>
      <c r="F938" s="354"/>
      <c r="H938" s="346" t="s">
        <v>37</v>
      </c>
      <c r="I938" s="346"/>
      <c r="J938" s="347"/>
      <c r="K938" s="348">
        <v>1088304193</v>
      </c>
      <c r="L938" s="348"/>
      <c r="M938" s="348"/>
      <c r="N938" s="348"/>
    </row>
    <row r="942" spans="1:15" s="13" customFormat="1">
      <c r="A942" s="358" t="s">
        <v>89</v>
      </c>
      <c r="B942" s="358"/>
      <c r="C942" s="358"/>
      <c r="D942" s="358"/>
      <c r="E942" s="358"/>
      <c r="F942" s="358"/>
      <c r="G942" s="358"/>
      <c r="H942" s="358"/>
      <c r="I942" s="358"/>
      <c r="J942" s="358"/>
      <c r="K942" s="358"/>
      <c r="L942" s="358"/>
      <c r="O942" s="245"/>
    </row>
    <row r="943" spans="1:15" s="13" customFormat="1">
      <c r="A943" s="3"/>
      <c r="B943" s="3"/>
      <c r="C943" s="3"/>
      <c r="D943" s="3"/>
      <c r="E943" s="3"/>
      <c r="F943" s="3"/>
      <c r="G943" s="3"/>
      <c r="H943" s="3"/>
      <c r="I943" s="3"/>
      <c r="J943" s="3"/>
      <c r="K943" s="3"/>
      <c r="L943" s="3"/>
      <c r="O943" s="245"/>
    </row>
    <row r="944" spans="1:15" s="13" customFormat="1">
      <c r="A944" s="310" t="s">
        <v>1</v>
      </c>
      <c r="B944" s="310"/>
      <c r="C944" s="319" t="s">
        <v>39</v>
      </c>
      <c r="D944" s="319"/>
      <c r="E944" s="319"/>
      <c r="F944" s="319"/>
      <c r="G944" s="319"/>
      <c r="H944" s="319"/>
      <c r="I944" s="319"/>
      <c r="J944" s="319"/>
      <c r="K944" s="319"/>
      <c r="L944" s="319"/>
      <c r="O944" s="245"/>
    </row>
    <row r="945" spans="1:26" s="13" customFormat="1" ht="7.5" customHeight="1">
      <c r="A945" s="4"/>
      <c r="B945" s="4"/>
      <c r="C945" s="3"/>
      <c r="D945" s="3"/>
      <c r="E945" s="3"/>
      <c r="F945" s="3"/>
      <c r="G945" s="3"/>
      <c r="H945" s="3"/>
      <c r="I945" s="3"/>
      <c r="J945" s="3"/>
      <c r="K945" s="3"/>
      <c r="L945" s="3"/>
      <c r="O945" s="245"/>
    </row>
    <row r="946" spans="1:26" s="13" customFormat="1">
      <c r="A946" s="310" t="s">
        <v>5</v>
      </c>
      <c r="B946" s="310"/>
      <c r="C946" s="5" t="s">
        <v>537</v>
      </c>
      <c r="D946" s="3"/>
      <c r="E946" s="3"/>
      <c r="F946" s="3"/>
      <c r="G946" s="3"/>
      <c r="H946" s="3"/>
      <c r="I946" s="3"/>
      <c r="J946" s="3"/>
      <c r="K946" s="3"/>
      <c r="L946" s="3"/>
      <c r="O946" s="245"/>
    </row>
    <row r="947" spans="1:26" s="15" customFormat="1" ht="6.75" customHeight="1">
      <c r="A947" s="4"/>
      <c r="B947" s="6"/>
      <c r="C947" s="6"/>
      <c r="D947" s="6"/>
      <c r="E947" s="6"/>
      <c r="F947" s="6"/>
      <c r="G947" s="6"/>
      <c r="H947" s="6"/>
      <c r="I947" s="6"/>
      <c r="J947" s="6"/>
      <c r="K947" s="4"/>
      <c r="L947" s="4"/>
      <c r="M947" s="14"/>
      <c r="N947" s="14"/>
      <c r="O947" s="238"/>
      <c r="P947" s="14"/>
      <c r="Q947" s="23"/>
      <c r="R947" s="23"/>
      <c r="S947" s="23"/>
      <c r="T947" s="23"/>
      <c r="U947" s="23"/>
      <c r="V947" s="23"/>
      <c r="W947" s="23"/>
      <c r="X947" s="23"/>
      <c r="Y947" s="23"/>
      <c r="Z947" s="23"/>
    </row>
    <row r="948" spans="1:26" s="15" customFormat="1">
      <c r="A948" s="4" t="s">
        <v>6</v>
      </c>
      <c r="B948" s="4"/>
      <c r="C948" s="319" t="s">
        <v>536</v>
      </c>
      <c r="D948" s="319"/>
      <c r="E948" s="14"/>
      <c r="F948" s="14"/>
      <c r="G948" s="23"/>
      <c r="H948" s="23"/>
      <c r="I948" s="23"/>
      <c r="J948" s="23"/>
      <c r="K948" s="23"/>
      <c r="L948" s="23"/>
      <c r="M948" s="23"/>
      <c r="N948" s="23"/>
      <c r="O948" s="238"/>
      <c r="P948" s="23"/>
    </row>
    <row r="949" spans="1:26" s="15" customFormat="1" ht="9" customHeight="1">
      <c r="A949" s="4"/>
      <c r="B949" s="6"/>
      <c r="C949" s="6"/>
      <c r="D949" s="6"/>
      <c r="E949" s="6"/>
      <c r="F949" s="6"/>
      <c r="G949" s="6"/>
      <c r="H949" s="6"/>
      <c r="I949" s="6"/>
      <c r="J949" s="6"/>
      <c r="K949" s="4"/>
      <c r="L949" s="4"/>
      <c r="M949" s="14"/>
      <c r="N949" s="14"/>
      <c r="O949" s="238"/>
      <c r="P949" s="14"/>
      <c r="Q949" s="23"/>
      <c r="R949" s="23"/>
      <c r="S949" s="23"/>
      <c r="T949" s="23"/>
      <c r="U949" s="23"/>
      <c r="V949" s="23"/>
      <c r="W949" s="23"/>
      <c r="X949" s="23"/>
      <c r="Y949" s="23"/>
      <c r="Z949" s="23"/>
    </row>
    <row r="950" spans="1:26" s="15" customFormat="1">
      <c r="A950" s="310" t="s">
        <v>7</v>
      </c>
      <c r="B950" s="310"/>
      <c r="C950" s="319" t="s">
        <v>44</v>
      </c>
      <c r="D950" s="319"/>
      <c r="E950" s="6"/>
      <c r="F950" s="6"/>
      <c r="G950" s="6"/>
      <c r="H950" s="6"/>
      <c r="I950" s="6"/>
      <c r="J950" s="6"/>
      <c r="K950" s="4"/>
      <c r="L950" s="4"/>
      <c r="M950" s="14"/>
      <c r="N950" s="14"/>
      <c r="O950" s="238"/>
      <c r="P950" s="14"/>
      <c r="Q950" s="23"/>
      <c r="R950" s="23"/>
      <c r="S950" s="23"/>
      <c r="T950" s="23"/>
      <c r="U950" s="23"/>
      <c r="V950" s="23"/>
      <c r="W950" s="23"/>
      <c r="X950" s="23"/>
      <c r="Y950" s="23"/>
      <c r="Z950" s="23"/>
    </row>
    <row r="951" spans="1:26" s="15" customFormat="1" ht="9" customHeight="1">
      <c r="A951" s="4"/>
      <c r="B951" s="6"/>
      <c r="C951" s="6"/>
      <c r="D951" s="6"/>
      <c r="E951" s="6"/>
      <c r="F951" s="6"/>
      <c r="G951" s="6"/>
      <c r="H951" s="6"/>
      <c r="I951" s="6"/>
      <c r="J951" s="6"/>
      <c r="K951" s="4"/>
      <c r="L951" s="4"/>
      <c r="M951" s="14"/>
      <c r="N951" s="14"/>
      <c r="O951" s="238"/>
      <c r="P951" s="14"/>
      <c r="Q951" s="23"/>
      <c r="R951" s="23"/>
      <c r="S951" s="23"/>
      <c r="T951" s="23"/>
      <c r="U951" s="23"/>
      <c r="V951" s="23"/>
      <c r="W951" s="23"/>
      <c r="X951" s="23"/>
      <c r="Y951" s="23"/>
      <c r="Z951" s="23"/>
    </row>
    <row r="952" spans="1:26" s="15" customFormat="1">
      <c r="A952" s="321" t="s">
        <v>8</v>
      </c>
      <c r="B952" s="321"/>
      <c r="C952" s="26" t="s">
        <v>45</v>
      </c>
      <c r="D952" s="23"/>
      <c r="E952" s="23"/>
      <c r="F952" s="23"/>
      <c r="G952" s="23"/>
      <c r="H952" s="23"/>
      <c r="I952" s="23"/>
      <c r="O952" s="238"/>
    </row>
    <row r="953" spans="1:26" s="15" customFormat="1" ht="8.25" customHeight="1">
      <c r="A953" s="4"/>
      <c r="B953" s="6"/>
      <c r="C953" s="6"/>
      <c r="D953" s="6"/>
      <c r="E953" s="6"/>
      <c r="F953" s="6"/>
      <c r="G953" s="6"/>
      <c r="H953" s="6"/>
      <c r="I953" s="6"/>
      <c r="J953" s="6"/>
      <c r="K953" s="4"/>
      <c r="L953" s="4"/>
      <c r="M953" s="14"/>
      <c r="N953" s="14"/>
      <c r="O953" s="238"/>
      <c r="P953" s="14"/>
      <c r="Q953" s="23"/>
      <c r="R953" s="23"/>
      <c r="S953" s="23"/>
      <c r="T953" s="23"/>
      <c r="U953" s="23"/>
      <c r="V953" s="23"/>
      <c r="W953" s="23"/>
      <c r="X953" s="23"/>
      <c r="Y953" s="23"/>
      <c r="Z953" s="23"/>
    </row>
    <row r="954" spans="1:26" s="15" customFormat="1">
      <c r="A954" s="16" t="s">
        <v>90</v>
      </c>
      <c r="B954" s="322" t="s">
        <v>307</v>
      </c>
      <c r="C954" s="322"/>
      <c r="D954" s="6"/>
      <c r="E954" s="6"/>
      <c r="F954" s="6"/>
      <c r="G954" s="6"/>
      <c r="H954" s="6"/>
      <c r="I954" s="6"/>
      <c r="J954" s="6"/>
      <c r="K954" s="4"/>
      <c r="L954" s="4"/>
      <c r="M954" s="14"/>
      <c r="N954" s="14"/>
      <c r="O954" s="238"/>
      <c r="P954" s="14"/>
      <c r="Q954" s="23"/>
      <c r="R954" s="23"/>
      <c r="S954" s="23"/>
      <c r="T954" s="23"/>
      <c r="U954" s="23"/>
      <c r="V954" s="23"/>
      <c r="W954" s="23"/>
      <c r="X954" s="23"/>
      <c r="Y954" s="23"/>
      <c r="Z954" s="23"/>
    </row>
    <row r="955" spans="1:26" s="15" customFormat="1" ht="8.25" customHeight="1">
      <c r="A955" s="4"/>
      <c r="B955" s="6"/>
      <c r="C955" s="6"/>
      <c r="D955" s="6"/>
      <c r="E955" s="6"/>
      <c r="F955" s="6"/>
      <c r="G955" s="6"/>
      <c r="H955" s="6"/>
      <c r="I955" s="6"/>
      <c r="J955" s="6"/>
      <c r="K955" s="4"/>
      <c r="L955" s="4"/>
      <c r="M955" s="14"/>
      <c r="N955" s="14"/>
      <c r="O955" s="238"/>
      <c r="P955" s="14"/>
      <c r="Q955" s="23"/>
      <c r="R955" s="23"/>
      <c r="S955" s="23"/>
      <c r="T955" s="23"/>
      <c r="U955" s="23"/>
      <c r="V955" s="23"/>
      <c r="W955" s="23"/>
      <c r="X955" s="23"/>
      <c r="Y955" s="23"/>
      <c r="Z955" s="23"/>
    </row>
    <row r="956" spans="1:26">
      <c r="A956" s="7" t="s">
        <v>91</v>
      </c>
      <c r="B956" s="5">
        <v>18</v>
      </c>
      <c r="C956" s="7"/>
      <c r="D956" s="7"/>
      <c r="E956" s="7"/>
      <c r="F956" s="7"/>
      <c r="G956" s="7"/>
      <c r="H956" s="7"/>
      <c r="I956" s="7"/>
      <c r="J956" s="7"/>
      <c r="K956" s="7"/>
      <c r="L956" s="7"/>
    </row>
    <row r="957" spans="1:26" s="15" customFormat="1">
      <c r="A957" s="4"/>
      <c r="B957" s="6"/>
      <c r="C957" s="6"/>
      <c r="D957" s="6"/>
      <c r="E957" s="6"/>
      <c r="F957" s="6"/>
      <c r="G957" s="6"/>
      <c r="H957" s="6"/>
      <c r="I957" s="6"/>
      <c r="J957" s="6"/>
      <c r="K957" s="4"/>
      <c r="L957" s="4"/>
      <c r="M957" s="14"/>
      <c r="N957" s="14"/>
      <c r="O957" s="238"/>
      <c r="P957" s="14"/>
      <c r="Q957" s="23"/>
      <c r="R957" s="23"/>
      <c r="S957" s="23"/>
      <c r="T957" s="23"/>
      <c r="U957" s="23"/>
      <c r="V957" s="23"/>
      <c r="W957" s="23"/>
      <c r="X957" s="23"/>
      <c r="Y957" s="23"/>
      <c r="Z957" s="23"/>
    </row>
    <row r="958" spans="1:26">
      <c r="A958" s="340" t="s">
        <v>38</v>
      </c>
      <c r="B958" s="340" t="s">
        <v>92</v>
      </c>
      <c r="C958" s="340" t="s">
        <v>93</v>
      </c>
      <c r="D958" s="340" t="s">
        <v>94</v>
      </c>
      <c r="E958" s="340" t="s">
        <v>95</v>
      </c>
      <c r="F958" s="340" t="s">
        <v>96</v>
      </c>
      <c r="G958" s="340" t="s">
        <v>97</v>
      </c>
      <c r="H958" s="340" t="s">
        <v>98</v>
      </c>
      <c r="I958" s="340"/>
      <c r="J958" s="340"/>
      <c r="K958" s="340"/>
      <c r="L958" s="340"/>
      <c r="M958" s="340"/>
      <c r="N958" s="340"/>
      <c r="O958" s="252"/>
    </row>
    <row r="959" spans="1:26" ht="30">
      <c r="A959" s="340"/>
      <c r="B959" s="340"/>
      <c r="C959" s="340"/>
      <c r="D959" s="340"/>
      <c r="E959" s="340"/>
      <c r="F959" s="340"/>
      <c r="G959" s="340"/>
      <c r="H959" s="29" t="s">
        <v>99</v>
      </c>
      <c r="I959" s="29" t="s">
        <v>100</v>
      </c>
      <c r="J959" s="29" t="s">
        <v>101</v>
      </c>
      <c r="K959" s="29" t="s">
        <v>102</v>
      </c>
      <c r="L959" s="29" t="s">
        <v>103</v>
      </c>
      <c r="M959" s="29" t="s">
        <v>104</v>
      </c>
      <c r="N959" s="29" t="s">
        <v>105</v>
      </c>
      <c r="O959" s="253" t="s">
        <v>529</v>
      </c>
    </row>
    <row r="960" spans="1:26" ht="18.75" customHeight="1">
      <c r="A960" s="359" t="s">
        <v>47</v>
      </c>
      <c r="B960" s="361" t="s">
        <v>155</v>
      </c>
      <c r="C960" s="331" t="s">
        <v>569</v>
      </c>
      <c r="D960" s="50" t="s">
        <v>207</v>
      </c>
      <c r="E960" s="19" t="s">
        <v>209</v>
      </c>
      <c r="F960" s="60">
        <v>23.5</v>
      </c>
      <c r="G960" s="60">
        <v>19.975000000000001</v>
      </c>
      <c r="H960" s="60">
        <v>5.9924999999999997</v>
      </c>
      <c r="I960" s="60">
        <v>0.15980000000000003</v>
      </c>
      <c r="J960" s="60">
        <v>3.9950000000000006E-2</v>
      </c>
      <c r="K960" s="60">
        <v>1.15855</v>
      </c>
      <c r="L960" s="60">
        <v>3.9950000000000001</v>
      </c>
      <c r="M960" s="60">
        <v>0.15980000000000003</v>
      </c>
      <c r="N960" s="64">
        <v>0.23499999999999999</v>
      </c>
      <c r="O960" s="252" t="e">
        <f>VLOOKUP(D960,'[1]CICLO DE MENUS'!$B$5:$I$60,8,FALSE)*F960</f>
        <v>#N/A</v>
      </c>
    </row>
    <row r="961" spans="1:15">
      <c r="A961" s="360"/>
      <c r="B961" s="361"/>
      <c r="C961" s="332"/>
      <c r="D961" s="50" t="s">
        <v>113</v>
      </c>
      <c r="E961" s="19" t="s">
        <v>119</v>
      </c>
      <c r="F961" s="60">
        <v>23.5</v>
      </c>
      <c r="G961" s="60">
        <v>19.975000000000001</v>
      </c>
      <c r="H961" s="60">
        <v>9.3882500000000011</v>
      </c>
      <c r="I961" s="60">
        <v>0.139825</v>
      </c>
      <c r="J961" s="60">
        <v>1.9975000000000003E-2</v>
      </c>
      <c r="K961" s="60">
        <v>1.8976250000000001</v>
      </c>
      <c r="L961" s="60">
        <v>5.3932500000000001</v>
      </c>
      <c r="M961" s="60">
        <v>7.9900000000000013E-2</v>
      </c>
      <c r="N961" s="64">
        <v>8.2249999999999996</v>
      </c>
      <c r="O961" s="252" t="e">
        <f>VLOOKUP(D961,'[1]CICLO DE MENUS'!$B$5:$I$60,8,FALSE)*F961</f>
        <v>#N/A</v>
      </c>
    </row>
    <row r="962" spans="1:15">
      <c r="A962" s="360"/>
      <c r="B962" s="361"/>
      <c r="C962" s="332"/>
      <c r="D962" s="50" t="s">
        <v>208</v>
      </c>
      <c r="E962" s="19" t="s">
        <v>210</v>
      </c>
      <c r="F962" s="60">
        <v>22.2</v>
      </c>
      <c r="G962" s="60">
        <v>19.98</v>
      </c>
      <c r="H962" s="60">
        <v>8.5914000000000001</v>
      </c>
      <c r="I962" s="60">
        <v>0.41958000000000006</v>
      </c>
      <c r="J962" s="60">
        <v>0</v>
      </c>
      <c r="K962" s="60">
        <v>1.4385599999999998</v>
      </c>
      <c r="L962" s="60">
        <v>7.9920000000000009</v>
      </c>
      <c r="M962" s="60">
        <v>0.19980000000000001</v>
      </c>
      <c r="N962" s="64">
        <v>1.3319999999999999</v>
      </c>
      <c r="O962" s="252" t="e">
        <f>VLOOKUP(D962,'[1]CICLO DE MENUS'!$B$5:$I$60,8,FALSE)*F962</f>
        <v>#N/A</v>
      </c>
    </row>
    <row r="963" spans="1:15" ht="15.75" customHeight="1">
      <c r="A963" s="360"/>
      <c r="B963" s="361"/>
      <c r="C963" s="332"/>
      <c r="D963" s="50" t="s">
        <v>114</v>
      </c>
      <c r="E963" s="19" t="s">
        <v>120</v>
      </c>
      <c r="F963" s="60">
        <v>4.2</v>
      </c>
      <c r="G963" s="60">
        <v>3.99</v>
      </c>
      <c r="H963" s="60">
        <v>1.5960000000000003</v>
      </c>
      <c r="I963" s="60">
        <v>5.586E-2</v>
      </c>
      <c r="J963" s="60">
        <v>3.9900000000000005E-3</v>
      </c>
      <c r="K963" s="60">
        <v>0.30723</v>
      </c>
      <c r="L963" s="60">
        <v>0.95760000000000001</v>
      </c>
      <c r="M963" s="60">
        <v>1.1970000000000001E-2</v>
      </c>
      <c r="N963" s="64">
        <v>0.16800000000000001</v>
      </c>
      <c r="O963" s="252" t="e">
        <f>VLOOKUP(D963,'[1]CICLO DE MENUS'!$B$5:$I$60,8,FALSE)*F963</f>
        <v>#N/A</v>
      </c>
    </row>
    <row r="964" spans="1:15" ht="21" customHeight="1">
      <c r="A964" s="360"/>
      <c r="B964" s="361"/>
      <c r="C964" s="332"/>
      <c r="D964" s="50" t="s">
        <v>153</v>
      </c>
      <c r="E964" s="19" t="s">
        <v>118</v>
      </c>
      <c r="F964" s="60">
        <v>30</v>
      </c>
      <c r="G964" s="60">
        <v>30</v>
      </c>
      <c r="H964" s="60">
        <v>24</v>
      </c>
      <c r="I964" s="60">
        <v>0.66</v>
      </c>
      <c r="J964" s="60">
        <v>0.03</v>
      </c>
      <c r="K964" s="60">
        <v>5.0699999999999994</v>
      </c>
      <c r="L964" s="60">
        <v>3.6</v>
      </c>
      <c r="M964" s="60">
        <v>0.24</v>
      </c>
      <c r="N964" s="64">
        <v>1.8</v>
      </c>
      <c r="O964" s="252" t="e">
        <f>VLOOKUP(D964,'[1]CICLO DE MENUS'!$B$5:$I$60,8,FALSE)*F964</f>
        <v>#N/A</v>
      </c>
    </row>
    <row r="965" spans="1:15" ht="15.75" customHeight="1">
      <c r="A965" s="360"/>
      <c r="B965" s="361"/>
      <c r="C965" s="332"/>
      <c r="D965" s="50" t="s">
        <v>154</v>
      </c>
      <c r="E965" s="19" t="s">
        <v>160</v>
      </c>
      <c r="F965" s="60">
        <v>13</v>
      </c>
      <c r="G965" s="60">
        <v>13</v>
      </c>
      <c r="H965" s="60">
        <v>64.87</v>
      </c>
      <c r="I965" s="60">
        <v>3.4190000000000005</v>
      </c>
      <c r="J965" s="60">
        <v>3.4580000000000002</v>
      </c>
      <c r="K965" s="60">
        <v>4.992</v>
      </c>
      <c r="L965" s="60">
        <v>122.2</v>
      </c>
      <c r="M965" s="60">
        <v>6.5000000000000002E-2</v>
      </c>
      <c r="N965" s="64">
        <v>47.97</v>
      </c>
      <c r="O965" s="252" t="e">
        <f>VLOOKUP(D965,'[1]CICLO DE MENUS'!$B$5:$I$60,8,FALSE)*F965</f>
        <v>#N/A</v>
      </c>
    </row>
    <row r="966" spans="1:15" ht="15" customHeight="1">
      <c r="A966" s="360"/>
      <c r="B966" s="361"/>
      <c r="C966" s="332"/>
      <c r="D966" s="50" t="s">
        <v>116</v>
      </c>
      <c r="E966" s="19" t="s">
        <v>122</v>
      </c>
      <c r="F966" s="60">
        <v>2</v>
      </c>
      <c r="G966" s="60">
        <v>1.8</v>
      </c>
      <c r="H966" s="60">
        <v>0.79200000000000004</v>
      </c>
      <c r="I966" s="60">
        <v>4.1399999999999999E-2</v>
      </c>
      <c r="J966" s="60">
        <v>1.0800000000000001E-2</v>
      </c>
      <c r="K966" s="60">
        <v>0.10620000000000002</v>
      </c>
      <c r="L966" s="60">
        <v>1.476</v>
      </c>
      <c r="M966" s="60">
        <v>3.2400000000000005E-2</v>
      </c>
      <c r="N966" s="64">
        <v>0.92</v>
      </c>
      <c r="O966" s="252" t="e">
        <f>VLOOKUP(D966,'[1]CICLO DE MENUS'!$B$5:$I$60,8,FALSE)*F966</f>
        <v>#N/A</v>
      </c>
    </row>
    <row r="967" spans="1:15" ht="13.5" customHeight="1">
      <c r="A967" s="360"/>
      <c r="B967" s="361"/>
      <c r="C967" s="332"/>
      <c r="D967" s="50" t="s">
        <v>117</v>
      </c>
      <c r="E967" s="19" t="s">
        <v>123</v>
      </c>
      <c r="F967" s="60">
        <v>0.5</v>
      </c>
      <c r="G967" s="60">
        <v>0.5</v>
      </c>
      <c r="H967" s="60">
        <v>0</v>
      </c>
      <c r="I967" s="60">
        <v>0</v>
      </c>
      <c r="J967" s="60">
        <v>0</v>
      </c>
      <c r="K967" s="60">
        <v>0</v>
      </c>
      <c r="L967" s="60">
        <v>0.12</v>
      </c>
      <c r="M967" s="60">
        <v>1.5E-3</v>
      </c>
      <c r="N967" s="64">
        <v>193.905</v>
      </c>
      <c r="O967" s="252" t="e">
        <f>VLOOKUP(D967,'[1]CICLO DE MENUS'!$B$5:$I$60,8,FALSE)*F967</f>
        <v>#N/A</v>
      </c>
    </row>
    <row r="968" spans="1:15">
      <c r="A968" s="360"/>
      <c r="B968" s="334" t="s">
        <v>155</v>
      </c>
      <c r="C968" s="326" t="s">
        <v>88</v>
      </c>
      <c r="D968" s="69" t="s">
        <v>203</v>
      </c>
      <c r="E968" s="19" t="s">
        <v>204</v>
      </c>
      <c r="F968" s="60">
        <v>85</v>
      </c>
      <c r="G968" s="60">
        <v>85</v>
      </c>
      <c r="H968" s="60">
        <v>119</v>
      </c>
      <c r="I968" s="60">
        <v>18.189999999999998</v>
      </c>
      <c r="J968" s="60">
        <v>5.0999999999999996</v>
      </c>
      <c r="K968" s="60">
        <v>0.17</v>
      </c>
      <c r="L968" s="60">
        <v>14.45</v>
      </c>
      <c r="M968" s="60">
        <v>0.68</v>
      </c>
      <c r="N968" s="64">
        <v>44.2</v>
      </c>
      <c r="O968" s="252" t="e">
        <f>VLOOKUP(D968,'[1]CICLO DE MENUS'!$B$5:$I$60,8,FALSE)*F968</f>
        <v>#N/A</v>
      </c>
    </row>
    <row r="969" spans="1:15">
      <c r="A969" s="360"/>
      <c r="B969" s="335"/>
      <c r="C969" s="327"/>
      <c r="D969" s="69" t="s">
        <v>168</v>
      </c>
      <c r="E969" s="19" t="s">
        <v>169</v>
      </c>
      <c r="F969" s="60">
        <v>12</v>
      </c>
      <c r="G969" s="60">
        <v>9.6</v>
      </c>
      <c r="H969" s="60">
        <v>2.2079999999999997</v>
      </c>
      <c r="I969" s="60">
        <v>8.6400000000000005E-2</v>
      </c>
      <c r="J969" s="60">
        <v>9.5999999999999992E-3</v>
      </c>
      <c r="K969" s="60">
        <v>0.39359999999999995</v>
      </c>
      <c r="L969" s="60">
        <v>0.86399999999999988</v>
      </c>
      <c r="M969" s="60">
        <v>4.8000000000000001E-2</v>
      </c>
      <c r="N969" s="64">
        <v>0.72</v>
      </c>
      <c r="O969" s="252" t="e">
        <f>VLOOKUP(D969,'[1]CICLO DE MENUS'!$B$5:$I$60,8,FALSE)*F969</f>
        <v>#N/A</v>
      </c>
    </row>
    <row r="970" spans="1:15">
      <c r="A970" s="360"/>
      <c r="B970" s="335"/>
      <c r="C970" s="327"/>
      <c r="D970" s="69" t="s">
        <v>114</v>
      </c>
      <c r="E970" s="19" t="s">
        <v>120</v>
      </c>
      <c r="F970" s="60">
        <v>6</v>
      </c>
      <c r="G970" s="60">
        <v>5.7</v>
      </c>
      <c r="H970" s="60">
        <v>2.2799999999999998</v>
      </c>
      <c r="I970" s="60">
        <v>7.9799999999999996E-2</v>
      </c>
      <c r="J970" s="60">
        <v>5.7000000000000002E-3</v>
      </c>
      <c r="K970" s="60">
        <v>0.43890000000000001</v>
      </c>
      <c r="L970" s="60">
        <v>1.3680000000000001</v>
      </c>
      <c r="M970" s="60">
        <v>1.7100000000000001E-2</v>
      </c>
      <c r="N970" s="64">
        <v>0.24</v>
      </c>
      <c r="O970" s="252" t="e">
        <f>VLOOKUP(D970,'[1]CICLO DE MENUS'!$B$5:$I$60,8,FALSE)*F970</f>
        <v>#N/A</v>
      </c>
    </row>
    <row r="971" spans="1:15">
      <c r="A971" s="360"/>
      <c r="B971" s="335"/>
      <c r="C971" s="327"/>
      <c r="D971" s="69" t="s">
        <v>185</v>
      </c>
      <c r="E971" s="19" t="s">
        <v>186</v>
      </c>
      <c r="F971" s="60">
        <v>3</v>
      </c>
      <c r="G971" s="60">
        <v>3</v>
      </c>
      <c r="H971" s="60">
        <v>27</v>
      </c>
      <c r="I971" s="60">
        <v>0</v>
      </c>
      <c r="J971" s="60">
        <v>3</v>
      </c>
      <c r="K971" s="60">
        <v>0</v>
      </c>
      <c r="L971" s="60">
        <v>0</v>
      </c>
      <c r="M971" s="60">
        <v>0</v>
      </c>
      <c r="N971" s="64">
        <v>0</v>
      </c>
      <c r="O971" s="252" t="e">
        <f>VLOOKUP(D971,'[1]CICLO DE MENUS'!$B$5:$I$60,8,FALSE)*F971</f>
        <v>#N/A</v>
      </c>
    </row>
    <row r="972" spans="1:15">
      <c r="A972" s="360"/>
      <c r="B972" s="335"/>
      <c r="C972" s="327"/>
      <c r="D972" s="69" t="s">
        <v>117</v>
      </c>
      <c r="E972" s="19" t="s">
        <v>123</v>
      </c>
      <c r="F972" s="60">
        <v>0.5</v>
      </c>
      <c r="G972" s="60">
        <v>0.5</v>
      </c>
      <c r="H972" s="60">
        <v>0</v>
      </c>
      <c r="I972" s="60">
        <v>0</v>
      </c>
      <c r="J972" s="60">
        <v>0</v>
      </c>
      <c r="K972" s="60">
        <v>0</v>
      </c>
      <c r="L972" s="60">
        <v>0.12</v>
      </c>
      <c r="M972" s="60">
        <v>1.5E-3</v>
      </c>
      <c r="N972" s="64">
        <v>193.905</v>
      </c>
      <c r="O972" s="252" t="e">
        <f>VLOOKUP(D972,'[1]CICLO DE MENUS'!$B$5:$I$60,8,FALSE)*F972</f>
        <v>#N/A</v>
      </c>
    </row>
    <row r="973" spans="1:15" ht="15" customHeight="1">
      <c r="A973" s="369" t="s">
        <v>161</v>
      </c>
      <c r="B973" s="334" t="s">
        <v>162</v>
      </c>
      <c r="C973" s="328" t="s">
        <v>54</v>
      </c>
      <c r="D973" s="68" t="s">
        <v>163</v>
      </c>
      <c r="E973" s="19" t="s">
        <v>164</v>
      </c>
      <c r="F973" s="21">
        <v>46</v>
      </c>
      <c r="G973" s="21">
        <v>46</v>
      </c>
      <c r="H973" s="21">
        <v>162.38</v>
      </c>
      <c r="I973" s="21">
        <v>3.0819999999999999</v>
      </c>
      <c r="J973" s="21">
        <v>0.18400000000000002</v>
      </c>
      <c r="K973" s="21">
        <v>36.845999999999997</v>
      </c>
      <c r="L973" s="21">
        <v>4.1399999999999997</v>
      </c>
      <c r="M973" s="21">
        <v>0.36800000000000005</v>
      </c>
      <c r="N973" s="65">
        <v>0.92</v>
      </c>
      <c r="O973" s="252" t="e">
        <f>VLOOKUP(D973,'[1]CICLO DE MENUS'!$B$5:$I$60,8,FALSE)*F973</f>
        <v>#N/A</v>
      </c>
    </row>
    <row r="974" spans="1:15" ht="12" customHeight="1">
      <c r="A974" s="370"/>
      <c r="B974" s="335"/>
      <c r="C974" s="329"/>
      <c r="D974" s="68" t="s">
        <v>117</v>
      </c>
      <c r="E974" s="19" t="s">
        <v>123</v>
      </c>
      <c r="F974" s="21">
        <v>0.5</v>
      </c>
      <c r="G974" s="21">
        <v>0.5</v>
      </c>
      <c r="H974" s="21">
        <v>0</v>
      </c>
      <c r="I974" s="21">
        <v>0</v>
      </c>
      <c r="J974" s="21">
        <v>0</v>
      </c>
      <c r="K974" s="21">
        <v>0</v>
      </c>
      <c r="L974" s="21">
        <v>7.1999999999999995E-2</v>
      </c>
      <c r="M974" s="21">
        <v>8.9999999999999998E-4</v>
      </c>
      <c r="N974" s="64">
        <v>194</v>
      </c>
      <c r="O974" s="252" t="e">
        <f>VLOOKUP(D974,'[1]CICLO DE MENUS'!$B$5:$I$60,8,FALSE)*F974</f>
        <v>#N/A</v>
      </c>
    </row>
    <row r="975" spans="1:15" ht="15.75" customHeight="1">
      <c r="A975" s="371"/>
      <c r="B975" s="336"/>
      <c r="C975" s="341"/>
      <c r="D975" s="68" t="s">
        <v>185</v>
      </c>
      <c r="E975" s="19" t="s">
        <v>186</v>
      </c>
      <c r="F975" s="19">
        <v>3</v>
      </c>
      <c r="G975" s="19">
        <v>3</v>
      </c>
      <c r="H975" s="19">
        <v>27</v>
      </c>
      <c r="I975" s="19">
        <v>0</v>
      </c>
      <c r="J975" s="19">
        <v>3</v>
      </c>
      <c r="K975" s="19">
        <v>0</v>
      </c>
      <c r="L975" s="19">
        <v>0</v>
      </c>
      <c r="M975" s="19">
        <v>0</v>
      </c>
      <c r="N975" s="70">
        <v>0</v>
      </c>
      <c r="O975" s="252" t="e">
        <f>VLOOKUP(D975,'[1]CICLO DE MENUS'!$B$5:$I$60,8,FALSE)*F975</f>
        <v>#N/A</v>
      </c>
    </row>
    <row r="976" spans="1:15" ht="23.25" customHeight="1">
      <c r="A976" s="355" t="s">
        <v>183</v>
      </c>
      <c r="B976" s="334" t="s">
        <v>162</v>
      </c>
      <c r="C976" s="331" t="s">
        <v>148</v>
      </c>
      <c r="D976" s="74" t="s">
        <v>199</v>
      </c>
      <c r="E976" s="19" t="s">
        <v>200</v>
      </c>
      <c r="F976" s="60">
        <v>60</v>
      </c>
      <c r="G976" s="60">
        <v>60</v>
      </c>
      <c r="H976" s="60">
        <v>57.6</v>
      </c>
      <c r="I976" s="60">
        <v>1.32</v>
      </c>
      <c r="J976" s="60">
        <v>0.06</v>
      </c>
      <c r="K976" s="60">
        <v>12.66</v>
      </c>
      <c r="L976" s="60">
        <v>6.6</v>
      </c>
      <c r="M976" s="60">
        <v>0.6</v>
      </c>
      <c r="N976" s="64">
        <v>10.8</v>
      </c>
      <c r="O976" s="252" t="e">
        <f>VLOOKUP(D976,'[1]CICLO DE MENUS'!$B$5:$I$60,8,FALSE)*F976</f>
        <v>#N/A</v>
      </c>
    </row>
    <row r="977" spans="1:15" ht="13.5" customHeight="1">
      <c r="A977" s="357"/>
      <c r="B977" s="336"/>
      <c r="C977" s="333"/>
      <c r="D977" s="68" t="s">
        <v>117</v>
      </c>
      <c r="E977" s="19" t="s">
        <v>123</v>
      </c>
      <c r="F977" s="60">
        <v>0.5</v>
      </c>
      <c r="G977" s="60">
        <v>0.5</v>
      </c>
      <c r="H977" s="60">
        <v>0</v>
      </c>
      <c r="I977" s="60">
        <v>0</v>
      </c>
      <c r="J977" s="60">
        <v>0</v>
      </c>
      <c r="K977" s="60">
        <v>0</v>
      </c>
      <c r="L977" s="60">
        <v>0.12</v>
      </c>
      <c r="M977" s="60">
        <v>1.5E-3</v>
      </c>
      <c r="N977" s="64">
        <v>193.905</v>
      </c>
      <c r="O977" s="252" t="e">
        <f>VLOOKUP(D977,'[1]CICLO DE MENUS'!$B$5:$I$60,8,FALSE)*F977</f>
        <v>#N/A</v>
      </c>
    </row>
    <row r="978" spans="1:15" ht="18.75" customHeight="1">
      <c r="A978" s="334" t="s">
        <v>184</v>
      </c>
      <c r="B978" s="378" t="s">
        <v>167</v>
      </c>
      <c r="C978" s="328" t="s">
        <v>64</v>
      </c>
      <c r="D978" s="68" t="s">
        <v>168</v>
      </c>
      <c r="E978" s="19" t="s">
        <v>169</v>
      </c>
      <c r="F978" s="21">
        <v>31</v>
      </c>
      <c r="G978" s="21">
        <v>24.8</v>
      </c>
      <c r="H978" s="21">
        <v>5.7039999999999997</v>
      </c>
      <c r="I978" s="21">
        <v>0.22320000000000001</v>
      </c>
      <c r="J978" s="21">
        <v>2.4800000000000003E-2</v>
      </c>
      <c r="K978" s="21">
        <v>1.0167999999999999</v>
      </c>
      <c r="L978" s="21">
        <v>2.2320000000000002</v>
      </c>
      <c r="M978" s="21">
        <v>0.124</v>
      </c>
      <c r="N978" s="65">
        <v>1.86</v>
      </c>
      <c r="O978" s="252" t="e">
        <f>VLOOKUP(D978,'[1]CICLO DE MENUS'!$B$5:$I$60,8,FALSE)*F978</f>
        <v>#N/A</v>
      </c>
    </row>
    <row r="979" spans="1:15">
      <c r="A979" s="335"/>
      <c r="B979" s="379"/>
      <c r="C979" s="329"/>
      <c r="D979" s="68" t="s">
        <v>116</v>
      </c>
      <c r="E979" s="19" t="s">
        <v>122</v>
      </c>
      <c r="F979" s="21">
        <v>3</v>
      </c>
      <c r="G979" s="21">
        <v>2.7</v>
      </c>
      <c r="H979" s="21">
        <v>1.1880000000000002</v>
      </c>
      <c r="I979" s="21">
        <v>6.2100000000000002E-2</v>
      </c>
      <c r="J979" s="21">
        <v>1.6200000000000003E-2</v>
      </c>
      <c r="K979" s="21">
        <v>0.15930000000000002</v>
      </c>
      <c r="L979" s="21">
        <v>2.214</v>
      </c>
      <c r="M979" s="21">
        <v>4.8600000000000004E-2</v>
      </c>
      <c r="N979" s="65">
        <v>1.38</v>
      </c>
      <c r="O979" s="252" t="e">
        <f>VLOOKUP(D979,'[1]CICLO DE MENUS'!$B$5:$I$60,8,FALSE)*F979</f>
        <v>#N/A</v>
      </c>
    </row>
    <row r="980" spans="1:15">
      <c r="A980" s="336"/>
      <c r="B980" s="380"/>
      <c r="C980" s="341"/>
      <c r="D980" s="68" t="s">
        <v>117</v>
      </c>
      <c r="E980" s="19" t="s">
        <v>123</v>
      </c>
      <c r="F980" s="21">
        <v>2</v>
      </c>
      <c r="G980" s="21">
        <v>2</v>
      </c>
      <c r="H980" s="21">
        <v>0</v>
      </c>
      <c r="I980" s="21">
        <v>0</v>
      </c>
      <c r="J980" s="21">
        <v>0</v>
      </c>
      <c r="K980" s="21">
        <v>0</v>
      </c>
      <c r="L980" s="21">
        <v>0.48</v>
      </c>
      <c r="M980" s="21">
        <v>6.0000000000000001E-3</v>
      </c>
      <c r="N980" s="65">
        <v>775.62</v>
      </c>
      <c r="O980" s="252" t="e">
        <f>VLOOKUP(D980,'[1]CICLO DE MENUS'!$B$5:$I$60,8,FALSE)*F980</f>
        <v>#N/A</v>
      </c>
    </row>
    <row r="981" spans="1:15">
      <c r="A981" s="334" t="s">
        <v>51</v>
      </c>
      <c r="B981" s="334" t="s">
        <v>167</v>
      </c>
      <c r="C981" s="331" t="s">
        <v>57</v>
      </c>
      <c r="D981" s="68" t="s">
        <v>230</v>
      </c>
      <c r="E981" s="19" t="s">
        <v>231</v>
      </c>
      <c r="F981" s="21">
        <v>99</v>
      </c>
      <c r="G981" s="21">
        <v>59.4</v>
      </c>
      <c r="H981" s="21">
        <v>34.451999999999998</v>
      </c>
      <c r="I981" s="21">
        <v>1.0097999999999998</v>
      </c>
      <c r="J981" s="21">
        <v>5.9400000000000001E-2</v>
      </c>
      <c r="K981" s="21">
        <v>7.4249999999999998</v>
      </c>
      <c r="L981" s="21">
        <v>5.94</v>
      </c>
      <c r="M981" s="21">
        <v>0.47520000000000001</v>
      </c>
      <c r="N981" s="56">
        <v>0.99</v>
      </c>
      <c r="O981" s="252" t="e">
        <f>VLOOKUP(D981,'[1]CICLO DE MENUS'!$B$5:$I$60,8,FALSE)*F981</f>
        <v>#N/A</v>
      </c>
    </row>
    <row r="982" spans="1:15">
      <c r="A982" s="336"/>
      <c r="B982" s="336"/>
      <c r="C982" s="333"/>
      <c r="D982" s="68" t="s">
        <v>176</v>
      </c>
      <c r="E982" s="19" t="s">
        <v>177</v>
      </c>
      <c r="F982" s="21">
        <v>8</v>
      </c>
      <c r="G982" s="21">
        <v>8</v>
      </c>
      <c r="H982" s="21">
        <v>31.76</v>
      </c>
      <c r="I982" s="21">
        <v>0</v>
      </c>
      <c r="J982" s="21">
        <v>0</v>
      </c>
      <c r="K982" s="21">
        <v>7.944</v>
      </c>
      <c r="L982" s="21">
        <v>0</v>
      </c>
      <c r="M982" s="21">
        <v>8.0000000000000002E-3</v>
      </c>
      <c r="N982" s="56">
        <v>0</v>
      </c>
      <c r="O982" s="252" t="e">
        <f>VLOOKUP(D982,'[1]CICLO DE MENUS'!$B$5:$I$60,8,FALSE)*F982</f>
        <v>#N/A</v>
      </c>
    </row>
    <row r="983" spans="1:15" ht="24">
      <c r="A983" s="63" t="s">
        <v>52</v>
      </c>
      <c r="B983" s="63" t="s">
        <v>172</v>
      </c>
      <c r="C983" s="351" t="s">
        <v>74</v>
      </c>
      <c r="D983" s="353"/>
      <c r="E983" s="19"/>
      <c r="F983" s="21"/>
      <c r="G983" s="21"/>
      <c r="H983" s="21"/>
      <c r="I983" s="21"/>
      <c r="J983" s="21"/>
      <c r="K983" s="21"/>
      <c r="L983" s="21"/>
      <c r="M983" s="21"/>
      <c r="N983" s="56"/>
      <c r="O983" s="252"/>
    </row>
    <row r="984" spans="1:15">
      <c r="A984" s="63" t="s">
        <v>173</v>
      </c>
      <c r="B984" s="63" t="s">
        <v>174</v>
      </c>
      <c r="C984" s="25" t="s">
        <v>175</v>
      </c>
      <c r="D984" s="68"/>
      <c r="E984" s="19"/>
      <c r="F984" s="21"/>
      <c r="G984" s="21"/>
      <c r="H984" s="21"/>
      <c r="I984" s="21"/>
      <c r="J984" s="21"/>
      <c r="K984" s="21"/>
      <c r="L984" s="21"/>
      <c r="M984" s="21"/>
      <c r="N984" s="56"/>
      <c r="O984" s="252"/>
    </row>
    <row r="985" spans="1:15">
      <c r="A985" s="63" t="s">
        <v>178</v>
      </c>
      <c r="B985" s="63" t="s">
        <v>179</v>
      </c>
      <c r="C985" s="25" t="s">
        <v>180</v>
      </c>
      <c r="D985" s="68"/>
      <c r="E985" s="19"/>
      <c r="F985" s="21"/>
      <c r="G985" s="21"/>
      <c r="H985" s="21"/>
      <c r="I985" s="21"/>
      <c r="J985" s="21"/>
      <c r="K985" s="21"/>
      <c r="L985" s="21"/>
      <c r="M985" s="21"/>
      <c r="N985" s="56"/>
      <c r="O985" s="252"/>
    </row>
    <row r="986" spans="1:15">
      <c r="A986" s="63" t="s">
        <v>182</v>
      </c>
      <c r="B986" s="337" t="s">
        <v>190</v>
      </c>
      <c r="C986" s="338"/>
      <c r="D986" s="339"/>
      <c r="E986" s="19"/>
      <c r="F986" s="21"/>
      <c r="G986" s="21"/>
      <c r="H986" s="21"/>
      <c r="I986" s="21"/>
      <c r="J986" s="21"/>
      <c r="K986" s="21"/>
      <c r="L986" s="21"/>
      <c r="M986" s="21"/>
      <c r="N986" s="56"/>
      <c r="O986" s="252"/>
    </row>
    <row r="987" spans="1:15">
      <c r="A987" s="17"/>
      <c r="B987" s="27"/>
      <c r="C987" s="20"/>
      <c r="D987" s="51"/>
      <c r="E987" s="19"/>
      <c r="F987" s="19"/>
      <c r="G987" s="19"/>
      <c r="H987" s="19"/>
      <c r="I987" s="19"/>
      <c r="J987" s="19"/>
      <c r="K987" s="19"/>
      <c r="L987" s="19"/>
      <c r="M987" s="19"/>
      <c r="N987" s="49"/>
      <c r="O987" s="252"/>
    </row>
    <row r="988" spans="1:15" s="257" customFormat="1">
      <c r="F988" s="256">
        <f>SUM(F960:F982)</f>
        <v>478.4</v>
      </c>
      <c r="L988" s="258"/>
      <c r="O988" s="259" t="e">
        <f>SUM(O960:O982)</f>
        <v>#N/A</v>
      </c>
    </row>
    <row r="989" spans="1:15">
      <c r="A989" s="345" t="s">
        <v>106</v>
      </c>
      <c r="B989" s="345"/>
      <c r="C989" s="345"/>
      <c r="D989" s="345"/>
      <c r="E989" s="345"/>
      <c r="F989" s="345"/>
      <c r="G989" s="22"/>
      <c r="H989" s="268">
        <f>SUM(H961:H987)</f>
        <v>579.80964999999992</v>
      </c>
      <c r="I989" s="268">
        <f t="shared" ref="I989:N989" si="18">SUM(I961:I987)</f>
        <v>28.788964999999997</v>
      </c>
      <c r="J989" s="268">
        <f t="shared" si="18"/>
        <v>14.982464999999999</v>
      </c>
      <c r="K989" s="268">
        <f t="shared" si="18"/>
        <v>80.865214999999992</v>
      </c>
      <c r="L989" s="268">
        <f t="shared" si="18"/>
        <v>180.33884999999998</v>
      </c>
      <c r="M989" s="268">
        <f t="shared" si="18"/>
        <v>3.0093700000000001</v>
      </c>
      <c r="N989" s="268">
        <f t="shared" si="18"/>
        <v>1672.86</v>
      </c>
    </row>
    <row r="990" spans="1:15">
      <c r="A990" s="345" t="s">
        <v>107</v>
      </c>
      <c r="B990" s="345"/>
      <c r="C990" s="345"/>
      <c r="D990" s="345"/>
      <c r="E990" s="345"/>
      <c r="F990" s="345"/>
      <c r="G990" s="22"/>
      <c r="H990" s="60">
        <v>1994</v>
      </c>
      <c r="I990" s="60">
        <v>69.8</v>
      </c>
      <c r="J990" s="60">
        <v>66.5</v>
      </c>
      <c r="K990" s="60">
        <v>279.2</v>
      </c>
      <c r="L990" s="60">
        <v>1100</v>
      </c>
      <c r="M990" s="61">
        <v>8.6999999999999993</v>
      </c>
      <c r="N990" s="61">
        <v>1500</v>
      </c>
    </row>
    <row r="991" spans="1:15">
      <c r="A991" s="345" t="s">
        <v>108</v>
      </c>
      <c r="B991" s="345"/>
      <c r="C991" s="345"/>
      <c r="D991" s="345"/>
      <c r="E991" s="345"/>
      <c r="F991" s="345"/>
      <c r="G991" s="22"/>
      <c r="H991" s="71">
        <v>0.30225584252758275</v>
      </c>
      <c r="I991" s="71">
        <v>0.43551812320916911</v>
      </c>
      <c r="J991" s="71">
        <v>0.23103180451127822</v>
      </c>
      <c r="K991" s="71">
        <v>0.30022838467048713</v>
      </c>
      <c r="L991" s="71">
        <v>0.1717744090909091</v>
      </c>
      <c r="M991" s="72">
        <v>0.39303103448275861</v>
      </c>
      <c r="N991" s="72">
        <v>1.1190800000000001</v>
      </c>
    </row>
    <row r="992" spans="1:15" s="23" customFormat="1">
      <c r="O992" s="238"/>
    </row>
    <row r="993" spans="1:26">
      <c r="A993" s="346" t="s">
        <v>109</v>
      </c>
      <c r="B993" s="346"/>
      <c r="C993" s="346"/>
      <c r="D993" s="347"/>
      <c r="E993" s="351" t="s">
        <v>562</v>
      </c>
      <c r="F993" s="352"/>
      <c r="G993" s="352"/>
      <c r="H993" s="352"/>
      <c r="I993" s="352"/>
      <c r="J993" s="352"/>
      <c r="K993" s="352"/>
      <c r="L993" s="352"/>
      <c r="M993" s="352"/>
      <c r="N993" s="353"/>
    </row>
    <row r="994" spans="1:26" ht="7.5" customHeight="1">
      <c r="A994" s="23"/>
      <c r="B994" s="23"/>
      <c r="C994" s="23"/>
      <c r="D994" s="18"/>
      <c r="E994" s="18"/>
      <c r="F994" s="18"/>
      <c r="G994" s="18"/>
      <c r="H994" s="18"/>
      <c r="I994" s="18"/>
      <c r="J994" s="18"/>
      <c r="K994" s="18"/>
      <c r="L994" s="18"/>
      <c r="M994" s="18"/>
    </row>
    <row r="995" spans="1:26" ht="42" customHeight="1">
      <c r="A995" s="23" t="s">
        <v>36</v>
      </c>
      <c r="B995" s="354"/>
      <c r="C995" s="354"/>
      <c r="D995" s="354"/>
      <c r="E995" s="354"/>
      <c r="F995" s="354"/>
      <c r="H995" s="346" t="s">
        <v>37</v>
      </c>
      <c r="I995" s="346"/>
      <c r="J995" s="347"/>
      <c r="K995" s="348">
        <v>1088304193</v>
      </c>
      <c r="L995" s="348"/>
      <c r="M995" s="348"/>
      <c r="N995" s="348"/>
    </row>
    <row r="996" spans="1:26">
      <c r="A996" s="23"/>
      <c r="B996" s="18"/>
      <c r="C996" s="18"/>
      <c r="D996" s="18"/>
      <c r="E996" s="18"/>
      <c r="F996" s="18"/>
      <c r="H996" s="23"/>
      <c r="I996" s="23"/>
      <c r="J996" s="23"/>
      <c r="K996" s="73"/>
      <c r="L996" s="73"/>
      <c r="M996" s="73"/>
      <c r="N996" s="73"/>
    </row>
    <row r="997" spans="1:26">
      <c r="A997" s="23"/>
      <c r="B997" s="18"/>
      <c r="C997" s="18"/>
      <c r="D997" s="18"/>
      <c r="E997" s="18"/>
      <c r="F997" s="18"/>
      <c r="H997" s="23"/>
      <c r="I997" s="23"/>
      <c r="J997" s="23"/>
      <c r="K997" s="73"/>
      <c r="L997" s="73"/>
      <c r="M997" s="73"/>
      <c r="N997" s="73"/>
    </row>
    <row r="998" spans="1:26" s="13" customFormat="1">
      <c r="A998" s="358" t="s">
        <v>89</v>
      </c>
      <c r="B998" s="358"/>
      <c r="C998" s="358"/>
      <c r="D998" s="358"/>
      <c r="E998" s="358"/>
      <c r="F998" s="358"/>
      <c r="G998" s="358"/>
      <c r="H998" s="358"/>
      <c r="I998" s="358"/>
      <c r="J998" s="358"/>
      <c r="K998" s="358"/>
      <c r="L998" s="358"/>
      <c r="O998" s="245"/>
    </row>
    <row r="999" spans="1:26" s="13" customFormat="1">
      <c r="A999" s="3"/>
      <c r="B999" s="3"/>
      <c r="C999" s="3"/>
      <c r="D999" s="3"/>
      <c r="E999" s="3"/>
      <c r="F999" s="3"/>
      <c r="G999" s="3"/>
      <c r="H999" s="3"/>
      <c r="I999" s="3"/>
      <c r="J999" s="3"/>
      <c r="K999" s="3"/>
      <c r="L999" s="3"/>
      <c r="O999" s="245"/>
    </row>
    <row r="1000" spans="1:26" s="13" customFormat="1">
      <c r="A1000" s="310" t="s">
        <v>1</v>
      </c>
      <c r="B1000" s="310"/>
      <c r="C1000" s="319" t="s">
        <v>39</v>
      </c>
      <c r="D1000" s="319"/>
      <c r="E1000" s="319"/>
      <c r="F1000" s="319"/>
      <c r="G1000" s="319"/>
      <c r="H1000" s="319"/>
      <c r="I1000" s="319"/>
      <c r="J1000" s="319"/>
      <c r="K1000" s="319"/>
      <c r="L1000" s="319"/>
      <c r="O1000" s="245"/>
    </row>
    <row r="1001" spans="1:26" s="13" customFormat="1" ht="7.5" customHeight="1">
      <c r="A1001" s="4"/>
      <c r="B1001" s="4"/>
      <c r="C1001" s="3"/>
      <c r="D1001" s="3"/>
      <c r="E1001" s="3"/>
      <c r="F1001" s="3"/>
      <c r="G1001" s="3"/>
      <c r="H1001" s="3"/>
      <c r="I1001" s="3"/>
      <c r="J1001" s="3"/>
      <c r="K1001" s="3"/>
      <c r="L1001" s="3"/>
      <c r="O1001" s="245"/>
    </row>
    <row r="1002" spans="1:26" s="13" customFormat="1">
      <c r="A1002" s="310" t="s">
        <v>5</v>
      </c>
      <c r="B1002" s="310"/>
      <c r="C1002" s="5" t="s">
        <v>537</v>
      </c>
      <c r="D1002" s="3"/>
      <c r="E1002" s="3"/>
      <c r="F1002" s="3"/>
      <c r="G1002" s="3"/>
      <c r="H1002" s="3"/>
      <c r="I1002" s="3"/>
      <c r="J1002" s="3"/>
      <c r="K1002" s="3"/>
      <c r="L1002" s="3"/>
      <c r="O1002" s="245"/>
    </row>
    <row r="1003" spans="1:26" s="15" customFormat="1" ht="6.75" customHeight="1">
      <c r="A1003" s="4"/>
      <c r="B1003" s="6"/>
      <c r="C1003" s="6"/>
      <c r="D1003" s="6"/>
      <c r="E1003" s="6"/>
      <c r="F1003" s="6"/>
      <c r="G1003" s="6"/>
      <c r="H1003" s="6"/>
      <c r="I1003" s="6"/>
      <c r="J1003" s="6"/>
      <c r="K1003" s="4"/>
      <c r="L1003" s="4"/>
      <c r="M1003" s="14"/>
      <c r="N1003" s="14"/>
      <c r="O1003" s="238"/>
      <c r="P1003" s="14"/>
      <c r="Q1003" s="23"/>
      <c r="R1003" s="23"/>
      <c r="S1003" s="23"/>
      <c r="T1003" s="23"/>
      <c r="U1003" s="23"/>
      <c r="V1003" s="23"/>
      <c r="W1003" s="23"/>
      <c r="X1003" s="23"/>
      <c r="Y1003" s="23"/>
      <c r="Z1003" s="23"/>
    </row>
    <row r="1004" spans="1:26" s="15" customFormat="1">
      <c r="A1004" s="4" t="s">
        <v>6</v>
      </c>
      <c r="B1004" s="4"/>
      <c r="C1004" s="319" t="s">
        <v>536</v>
      </c>
      <c r="D1004" s="319"/>
      <c r="E1004" s="14"/>
      <c r="F1004" s="14"/>
      <c r="G1004" s="23"/>
      <c r="H1004" s="23"/>
      <c r="I1004" s="23"/>
      <c r="J1004" s="23"/>
      <c r="K1004" s="23"/>
      <c r="L1004" s="23"/>
      <c r="M1004" s="23"/>
      <c r="N1004" s="23"/>
      <c r="O1004" s="238"/>
      <c r="P1004" s="23"/>
    </row>
    <row r="1005" spans="1:26" s="15" customFormat="1" ht="9" customHeight="1">
      <c r="A1005" s="4"/>
      <c r="B1005" s="6"/>
      <c r="C1005" s="6"/>
      <c r="D1005" s="6"/>
      <c r="E1005" s="6"/>
      <c r="F1005" s="6"/>
      <c r="G1005" s="6"/>
      <c r="H1005" s="6"/>
      <c r="I1005" s="6"/>
      <c r="J1005" s="6"/>
      <c r="K1005" s="4"/>
      <c r="L1005" s="4"/>
      <c r="M1005" s="14"/>
      <c r="N1005" s="14"/>
      <c r="O1005" s="238"/>
      <c r="P1005" s="14"/>
      <c r="Q1005" s="23"/>
      <c r="R1005" s="23"/>
      <c r="S1005" s="23"/>
      <c r="T1005" s="23"/>
      <c r="U1005" s="23"/>
      <c r="V1005" s="23"/>
      <c r="W1005" s="23"/>
      <c r="X1005" s="23"/>
      <c r="Y1005" s="23"/>
      <c r="Z1005" s="23"/>
    </row>
    <row r="1006" spans="1:26" s="15" customFormat="1">
      <c r="A1006" s="310" t="s">
        <v>7</v>
      </c>
      <c r="B1006" s="310"/>
      <c r="C1006" s="319" t="s">
        <v>44</v>
      </c>
      <c r="D1006" s="319"/>
      <c r="E1006" s="6"/>
      <c r="F1006" s="6"/>
      <c r="G1006" s="6"/>
      <c r="H1006" s="6"/>
      <c r="I1006" s="6"/>
      <c r="J1006" s="6"/>
      <c r="K1006" s="4"/>
      <c r="L1006" s="4"/>
      <c r="M1006" s="14"/>
      <c r="N1006" s="14"/>
      <c r="O1006" s="238"/>
      <c r="P1006" s="14"/>
      <c r="Q1006" s="23"/>
      <c r="R1006" s="23"/>
      <c r="S1006" s="23"/>
      <c r="T1006" s="23"/>
      <c r="U1006" s="23"/>
      <c r="V1006" s="23"/>
      <c r="W1006" s="23"/>
      <c r="X1006" s="23"/>
      <c r="Y1006" s="23"/>
      <c r="Z1006" s="23"/>
    </row>
    <row r="1007" spans="1:26" s="15" customFormat="1" ht="9" customHeight="1">
      <c r="A1007" s="4"/>
      <c r="B1007" s="6"/>
      <c r="C1007" s="6"/>
      <c r="D1007" s="6"/>
      <c r="E1007" s="6"/>
      <c r="F1007" s="6"/>
      <c r="G1007" s="6"/>
      <c r="H1007" s="6"/>
      <c r="I1007" s="6"/>
      <c r="J1007" s="6"/>
      <c r="K1007" s="4"/>
      <c r="L1007" s="4"/>
      <c r="M1007" s="14"/>
      <c r="N1007" s="14"/>
      <c r="O1007" s="238"/>
      <c r="P1007" s="14"/>
      <c r="Q1007" s="23"/>
      <c r="R1007" s="23"/>
      <c r="S1007" s="23"/>
      <c r="T1007" s="23"/>
      <c r="U1007" s="23"/>
      <c r="V1007" s="23"/>
      <c r="W1007" s="23"/>
      <c r="X1007" s="23"/>
      <c r="Y1007" s="23"/>
      <c r="Z1007" s="23"/>
    </row>
    <row r="1008" spans="1:26" s="15" customFormat="1">
      <c r="A1008" s="321" t="s">
        <v>8</v>
      </c>
      <c r="B1008" s="321"/>
      <c r="C1008" s="26" t="s">
        <v>45</v>
      </c>
      <c r="D1008" s="23"/>
      <c r="E1008" s="23"/>
      <c r="F1008" s="23"/>
      <c r="G1008" s="23"/>
      <c r="H1008" s="23"/>
      <c r="I1008" s="23"/>
      <c r="O1008" s="238"/>
    </row>
    <row r="1009" spans="1:26" s="15" customFormat="1" ht="8.25" customHeight="1">
      <c r="A1009" s="4"/>
      <c r="B1009" s="6"/>
      <c r="C1009" s="6"/>
      <c r="D1009" s="6"/>
      <c r="E1009" s="6"/>
      <c r="F1009" s="6"/>
      <c r="G1009" s="6"/>
      <c r="H1009" s="6"/>
      <c r="I1009" s="6"/>
      <c r="J1009" s="6"/>
      <c r="K1009" s="4"/>
      <c r="L1009" s="4"/>
      <c r="M1009" s="14"/>
      <c r="N1009" s="14"/>
      <c r="O1009" s="238"/>
      <c r="P1009" s="14"/>
      <c r="Q1009" s="23"/>
      <c r="R1009" s="23"/>
      <c r="S1009" s="23"/>
      <c r="T1009" s="23"/>
      <c r="U1009" s="23"/>
      <c r="V1009" s="23"/>
      <c r="W1009" s="23"/>
      <c r="X1009" s="23"/>
      <c r="Y1009" s="23"/>
      <c r="Z1009" s="23"/>
    </row>
    <row r="1010" spans="1:26" s="15" customFormat="1">
      <c r="A1010" s="16" t="s">
        <v>90</v>
      </c>
      <c r="B1010" s="322" t="s">
        <v>307</v>
      </c>
      <c r="C1010" s="322"/>
      <c r="D1010" s="6"/>
      <c r="E1010" s="6"/>
      <c r="F1010" s="6"/>
      <c r="G1010" s="6"/>
      <c r="H1010" s="6"/>
      <c r="I1010" s="6"/>
      <c r="J1010" s="6"/>
      <c r="K1010" s="4"/>
      <c r="L1010" s="4"/>
      <c r="M1010" s="14"/>
      <c r="N1010" s="14"/>
      <c r="O1010" s="238"/>
      <c r="P1010" s="14"/>
      <c r="Q1010" s="23"/>
      <c r="R1010" s="23"/>
      <c r="S1010" s="23"/>
      <c r="T1010" s="23"/>
      <c r="U1010" s="23"/>
      <c r="V1010" s="23"/>
      <c r="W1010" s="23"/>
      <c r="X1010" s="23"/>
      <c r="Y1010" s="23"/>
      <c r="Z1010" s="23"/>
    </row>
    <row r="1011" spans="1:26" s="15" customFormat="1" ht="8.25" customHeight="1">
      <c r="A1011" s="4"/>
      <c r="B1011" s="6"/>
      <c r="C1011" s="6"/>
      <c r="D1011" s="6"/>
      <c r="E1011" s="6"/>
      <c r="F1011" s="6"/>
      <c r="G1011" s="6"/>
      <c r="H1011" s="6"/>
      <c r="I1011" s="6"/>
      <c r="J1011" s="6"/>
      <c r="K1011" s="4"/>
      <c r="L1011" s="4"/>
      <c r="M1011" s="14"/>
      <c r="N1011" s="14"/>
      <c r="O1011" s="238"/>
      <c r="P1011" s="14"/>
      <c r="Q1011" s="23"/>
      <c r="R1011" s="23"/>
      <c r="S1011" s="23"/>
      <c r="T1011" s="23"/>
      <c r="U1011" s="23"/>
      <c r="V1011" s="23"/>
      <c r="W1011" s="23"/>
      <c r="X1011" s="23"/>
      <c r="Y1011" s="23"/>
      <c r="Z1011" s="23"/>
    </row>
    <row r="1012" spans="1:26">
      <c r="A1012" s="7" t="s">
        <v>91</v>
      </c>
      <c r="B1012" s="5">
        <v>19</v>
      </c>
      <c r="C1012" s="7"/>
      <c r="D1012" s="7"/>
      <c r="E1012" s="7"/>
      <c r="F1012" s="7"/>
      <c r="G1012" s="7"/>
      <c r="H1012" s="7"/>
      <c r="I1012" s="7"/>
      <c r="J1012" s="7"/>
      <c r="K1012" s="7"/>
      <c r="L1012" s="7"/>
    </row>
    <row r="1013" spans="1:26" s="15" customFormat="1">
      <c r="A1013" s="4"/>
      <c r="B1013" s="6"/>
      <c r="C1013" s="6"/>
      <c r="D1013" s="6"/>
      <c r="E1013" s="6"/>
      <c r="F1013" s="6"/>
      <c r="G1013" s="6"/>
      <c r="H1013" s="6"/>
      <c r="I1013" s="6"/>
      <c r="J1013" s="6"/>
      <c r="K1013" s="4"/>
      <c r="L1013" s="4"/>
      <c r="M1013" s="14"/>
      <c r="N1013" s="14"/>
      <c r="O1013" s="238"/>
      <c r="P1013" s="14"/>
      <c r="Q1013" s="23"/>
      <c r="R1013" s="23"/>
      <c r="S1013" s="23"/>
      <c r="T1013" s="23"/>
      <c r="U1013" s="23"/>
      <c r="V1013" s="23"/>
      <c r="W1013" s="23"/>
      <c r="X1013" s="23"/>
      <c r="Y1013" s="23"/>
      <c r="Z1013" s="23"/>
    </row>
    <row r="1014" spans="1:26">
      <c r="A1014" s="340" t="s">
        <v>38</v>
      </c>
      <c r="B1014" s="340" t="s">
        <v>92</v>
      </c>
      <c r="C1014" s="340" t="s">
        <v>93</v>
      </c>
      <c r="D1014" s="340" t="s">
        <v>94</v>
      </c>
      <c r="E1014" s="340" t="s">
        <v>95</v>
      </c>
      <c r="F1014" s="340" t="s">
        <v>96</v>
      </c>
      <c r="G1014" s="340" t="s">
        <v>97</v>
      </c>
      <c r="H1014" s="340" t="s">
        <v>98</v>
      </c>
      <c r="I1014" s="340"/>
      <c r="J1014" s="340"/>
      <c r="K1014" s="340"/>
      <c r="L1014" s="340"/>
      <c r="M1014" s="340"/>
      <c r="N1014" s="340"/>
      <c r="O1014" s="252"/>
    </row>
    <row r="1015" spans="1:26" ht="30">
      <c r="A1015" s="340"/>
      <c r="B1015" s="340"/>
      <c r="C1015" s="340"/>
      <c r="D1015" s="340"/>
      <c r="E1015" s="340"/>
      <c r="F1015" s="340"/>
      <c r="G1015" s="340"/>
      <c r="H1015" s="29" t="s">
        <v>99</v>
      </c>
      <c r="I1015" s="29" t="s">
        <v>100</v>
      </c>
      <c r="J1015" s="29" t="s">
        <v>101</v>
      </c>
      <c r="K1015" s="29" t="s">
        <v>102</v>
      </c>
      <c r="L1015" s="29" t="s">
        <v>103</v>
      </c>
      <c r="M1015" s="29" t="s">
        <v>104</v>
      </c>
      <c r="N1015" s="29" t="s">
        <v>105</v>
      </c>
      <c r="O1015" s="253" t="s">
        <v>529</v>
      </c>
    </row>
    <row r="1016" spans="1:26">
      <c r="A1016" s="323" t="s">
        <v>47</v>
      </c>
      <c r="B1016" s="326" t="s">
        <v>155</v>
      </c>
      <c r="C1016" s="328" t="s">
        <v>69</v>
      </c>
      <c r="D1016" s="50" t="s">
        <v>218</v>
      </c>
      <c r="E1016" s="19" t="s">
        <v>219</v>
      </c>
      <c r="F1016" s="21">
        <v>25</v>
      </c>
      <c r="G1016" s="21">
        <v>25</v>
      </c>
      <c r="H1016" s="21">
        <v>96.8</v>
      </c>
      <c r="I1016" s="21">
        <v>5.8</v>
      </c>
      <c r="J1016" s="21">
        <v>0.2</v>
      </c>
      <c r="K1016" s="21">
        <v>15.3</v>
      </c>
      <c r="L1016" s="21">
        <v>12.8</v>
      </c>
      <c r="M1016" s="21">
        <v>1.8</v>
      </c>
      <c r="N1016" s="65">
        <v>6.8</v>
      </c>
      <c r="O1016" s="252" t="e">
        <f>VLOOKUP(D1016,'[1]CICLO DE MENUS'!$B$5:$I$60,8,FALSE)*F1016</f>
        <v>#N/A</v>
      </c>
    </row>
    <row r="1017" spans="1:26" ht="24">
      <c r="A1017" s="324"/>
      <c r="B1017" s="327"/>
      <c r="C1017" s="329"/>
      <c r="D1017" s="50" t="s">
        <v>153</v>
      </c>
      <c r="E1017" s="19" t="s">
        <v>118</v>
      </c>
      <c r="F1017" s="60">
        <v>20</v>
      </c>
      <c r="G1017" s="60">
        <v>20</v>
      </c>
      <c r="H1017" s="60">
        <v>16</v>
      </c>
      <c r="I1017" s="60">
        <v>0.44</v>
      </c>
      <c r="J1017" s="60">
        <v>0.02</v>
      </c>
      <c r="K1017" s="60">
        <v>3.38</v>
      </c>
      <c r="L1017" s="60">
        <v>2.4</v>
      </c>
      <c r="M1017" s="60">
        <v>0.16</v>
      </c>
      <c r="N1017" s="64">
        <v>1.2</v>
      </c>
      <c r="O1017" s="252" t="e">
        <f>VLOOKUP(D1017,'[1]CICLO DE MENUS'!$B$5:$I$60,8,FALSE)*F1017</f>
        <v>#N/A</v>
      </c>
    </row>
    <row r="1018" spans="1:26">
      <c r="A1018" s="324"/>
      <c r="B1018" s="327"/>
      <c r="C1018" s="329"/>
      <c r="D1018" s="50" t="s">
        <v>168</v>
      </c>
      <c r="E1018" s="19" t="s">
        <v>169</v>
      </c>
      <c r="F1018" s="60">
        <v>12</v>
      </c>
      <c r="G1018" s="60">
        <v>9.6</v>
      </c>
      <c r="H1018" s="60">
        <v>2.2079999999999997</v>
      </c>
      <c r="I1018" s="60">
        <v>8.6400000000000005E-2</v>
      </c>
      <c r="J1018" s="60">
        <v>9.5999999999999992E-3</v>
      </c>
      <c r="K1018" s="60">
        <v>0.39359999999999995</v>
      </c>
      <c r="L1018" s="60">
        <v>0.86399999999999988</v>
      </c>
      <c r="M1018" s="60">
        <v>4.8000000000000001E-2</v>
      </c>
      <c r="N1018" s="64">
        <v>0.72</v>
      </c>
      <c r="O1018" s="252" t="e">
        <f>VLOOKUP(D1018,'[1]CICLO DE MENUS'!$B$5:$I$60,8,FALSE)*F1018</f>
        <v>#N/A</v>
      </c>
    </row>
    <row r="1019" spans="1:26">
      <c r="A1019" s="324"/>
      <c r="B1019" s="327"/>
      <c r="C1019" s="329"/>
      <c r="D1019" s="50" t="s">
        <v>114</v>
      </c>
      <c r="E1019" s="19" t="s">
        <v>120</v>
      </c>
      <c r="F1019" s="60">
        <v>8</v>
      </c>
      <c r="G1019" s="60">
        <v>7.6</v>
      </c>
      <c r="H1019" s="60">
        <v>3.04</v>
      </c>
      <c r="I1019" s="60">
        <v>0.10639999999999999</v>
      </c>
      <c r="J1019" s="60">
        <v>7.6E-3</v>
      </c>
      <c r="K1019" s="60">
        <v>0.58519999999999994</v>
      </c>
      <c r="L1019" s="60">
        <v>1.8239999999999998</v>
      </c>
      <c r="M1019" s="60">
        <v>2.2799999999999997E-2</v>
      </c>
      <c r="N1019" s="64">
        <v>0.32</v>
      </c>
      <c r="O1019" s="252" t="e">
        <f>VLOOKUP(D1019,'[1]CICLO DE MENUS'!$B$5:$I$60,8,FALSE)*F1019</f>
        <v>#N/A</v>
      </c>
    </row>
    <row r="1020" spans="1:26">
      <c r="A1020" s="324"/>
      <c r="B1020" s="327"/>
      <c r="C1020" s="329"/>
      <c r="D1020" s="50" t="s">
        <v>115</v>
      </c>
      <c r="E1020" s="19" t="s">
        <v>121</v>
      </c>
      <c r="F1020" s="60">
        <v>1.1000000000000001</v>
      </c>
      <c r="G1020" s="60">
        <v>1.0450000000000002</v>
      </c>
      <c r="H1020" s="60">
        <v>1.5048000000000001</v>
      </c>
      <c r="I1020" s="60">
        <v>4.9115000000000013E-2</v>
      </c>
      <c r="J1020" s="60">
        <v>3.1350000000000006E-3</v>
      </c>
      <c r="K1020" s="60">
        <v>0.30618500000000004</v>
      </c>
      <c r="L1020" s="60">
        <v>0.41800000000000004</v>
      </c>
      <c r="M1020" s="60">
        <v>1.3585000000000003E-2</v>
      </c>
      <c r="N1020" s="64">
        <v>0.20900000000000002</v>
      </c>
      <c r="O1020" s="252" t="e">
        <f>VLOOKUP(D1020,'[1]CICLO DE MENUS'!$B$5:$I$60,8,FALSE)*F1020</f>
        <v>#N/A</v>
      </c>
    </row>
    <row r="1021" spans="1:26">
      <c r="A1021" s="324"/>
      <c r="B1021" s="327"/>
      <c r="C1021" s="329"/>
      <c r="D1021" s="50" t="s">
        <v>116</v>
      </c>
      <c r="E1021" s="19" t="s">
        <v>122</v>
      </c>
      <c r="F1021" s="60">
        <v>0.6</v>
      </c>
      <c r="G1021" s="60">
        <v>0.54</v>
      </c>
      <c r="H1021" s="60">
        <v>0.23760000000000001</v>
      </c>
      <c r="I1021" s="60">
        <v>1.242E-2</v>
      </c>
      <c r="J1021" s="60">
        <v>3.2400000000000003E-3</v>
      </c>
      <c r="K1021" s="60">
        <v>3.1860000000000006E-2</v>
      </c>
      <c r="L1021" s="60">
        <v>0.44280000000000003</v>
      </c>
      <c r="M1021" s="60">
        <v>9.7200000000000012E-3</v>
      </c>
      <c r="N1021" s="64">
        <v>0.27599999999999997</v>
      </c>
      <c r="O1021" s="252" t="e">
        <f>VLOOKUP(D1021,'[1]CICLO DE MENUS'!$B$5:$I$60,8,FALSE)*F1021</f>
        <v>#N/A</v>
      </c>
    </row>
    <row r="1022" spans="1:26">
      <c r="A1022" s="324"/>
      <c r="B1022" s="327"/>
      <c r="C1022" s="329"/>
      <c r="D1022" s="50" t="s">
        <v>117</v>
      </c>
      <c r="E1022" s="19" t="s">
        <v>123</v>
      </c>
      <c r="F1022" s="60">
        <v>0.5</v>
      </c>
      <c r="G1022" s="60">
        <v>0.5</v>
      </c>
      <c r="H1022" s="60">
        <v>0</v>
      </c>
      <c r="I1022" s="60">
        <v>0</v>
      </c>
      <c r="J1022" s="60">
        <v>0</v>
      </c>
      <c r="K1022" s="60">
        <v>0</v>
      </c>
      <c r="L1022" s="60">
        <v>0.12</v>
      </c>
      <c r="M1022" s="60">
        <v>1.5E-3</v>
      </c>
      <c r="N1022" s="64">
        <v>193.905</v>
      </c>
      <c r="O1022" s="252" t="e">
        <f>VLOOKUP(D1022,'[1]CICLO DE MENUS'!$B$5:$I$60,8,FALSE)*F1022</f>
        <v>#N/A</v>
      </c>
    </row>
    <row r="1023" spans="1:26" ht="15" customHeight="1">
      <c r="A1023" s="324"/>
      <c r="B1023" s="326" t="s">
        <v>155</v>
      </c>
      <c r="C1023" s="331" t="s">
        <v>124</v>
      </c>
      <c r="D1023" s="50" t="s">
        <v>156</v>
      </c>
      <c r="E1023" s="19" t="s">
        <v>157</v>
      </c>
      <c r="F1023" s="60">
        <v>55</v>
      </c>
      <c r="G1023" s="60">
        <v>49.5</v>
      </c>
      <c r="H1023" s="60">
        <v>73.754999999999995</v>
      </c>
      <c r="I1023" s="60">
        <v>6.2369999999999992</v>
      </c>
      <c r="J1023" s="60">
        <v>5.3460000000000001</v>
      </c>
      <c r="K1023" s="60">
        <v>0.14849999999999999</v>
      </c>
      <c r="L1023" s="60">
        <v>26.234999999999999</v>
      </c>
      <c r="M1023" s="60">
        <v>0.84149999999999991</v>
      </c>
      <c r="N1023" s="64">
        <v>76.45</v>
      </c>
      <c r="O1023" s="252" t="e">
        <f>VLOOKUP(D1023,'[1]CICLO DE MENUS'!$B$5:$I$60,8,FALSE)</f>
        <v>#N/A</v>
      </c>
    </row>
    <row r="1024" spans="1:26" ht="15.75" customHeight="1">
      <c r="A1024" s="324"/>
      <c r="B1024" s="327"/>
      <c r="C1024" s="332"/>
      <c r="D1024" s="50" t="s">
        <v>168</v>
      </c>
      <c r="E1024" s="19" t="s">
        <v>169</v>
      </c>
      <c r="F1024" s="60">
        <v>12</v>
      </c>
      <c r="G1024" s="60">
        <v>9.6</v>
      </c>
      <c r="H1024" s="60">
        <v>2.2079999999999997</v>
      </c>
      <c r="I1024" s="60">
        <v>8.6400000000000005E-2</v>
      </c>
      <c r="J1024" s="60">
        <v>9.5999999999999992E-3</v>
      </c>
      <c r="K1024" s="60">
        <v>0.39359999999999995</v>
      </c>
      <c r="L1024" s="60">
        <v>0.86399999999999988</v>
      </c>
      <c r="M1024" s="60">
        <v>4.8000000000000001E-2</v>
      </c>
      <c r="N1024" s="64">
        <v>0.72</v>
      </c>
      <c r="O1024" s="252" t="e">
        <f>VLOOKUP(D1024,'[1]CICLO DE MENUS'!$B$5:$I$60,8,FALSE)*F1024</f>
        <v>#N/A</v>
      </c>
    </row>
    <row r="1025" spans="1:15" ht="18.75" customHeight="1">
      <c r="A1025" s="324"/>
      <c r="B1025" s="327"/>
      <c r="C1025" s="332"/>
      <c r="D1025" s="50" t="s">
        <v>114</v>
      </c>
      <c r="E1025" s="19" t="s">
        <v>120</v>
      </c>
      <c r="F1025" s="60">
        <v>8</v>
      </c>
      <c r="G1025" s="60">
        <v>7.6</v>
      </c>
      <c r="H1025" s="60">
        <v>3.04</v>
      </c>
      <c r="I1025" s="60">
        <v>0.10639999999999999</v>
      </c>
      <c r="J1025" s="60">
        <v>7.6E-3</v>
      </c>
      <c r="K1025" s="60">
        <v>0.58519999999999994</v>
      </c>
      <c r="L1025" s="60">
        <v>1.8239999999999998</v>
      </c>
      <c r="M1025" s="60">
        <v>2.2799999999999997E-2</v>
      </c>
      <c r="N1025" s="64">
        <v>0.32</v>
      </c>
      <c r="O1025" s="252" t="e">
        <f>VLOOKUP(D1025,'[1]CICLO DE MENUS'!$B$5:$I$60,8,FALSE)*F1025</f>
        <v>#N/A</v>
      </c>
    </row>
    <row r="1026" spans="1:15" ht="13.5" customHeight="1">
      <c r="A1026" s="324"/>
      <c r="B1026" s="327"/>
      <c r="C1026" s="332"/>
      <c r="D1026" s="50" t="s">
        <v>185</v>
      </c>
      <c r="E1026" s="19" t="s">
        <v>186</v>
      </c>
      <c r="F1026" s="60">
        <v>4</v>
      </c>
      <c r="G1026" s="60">
        <v>4</v>
      </c>
      <c r="H1026" s="60">
        <v>36</v>
      </c>
      <c r="I1026" s="60">
        <v>0</v>
      </c>
      <c r="J1026" s="60">
        <v>4</v>
      </c>
      <c r="K1026" s="60">
        <v>0</v>
      </c>
      <c r="L1026" s="60">
        <v>0</v>
      </c>
      <c r="M1026" s="60">
        <v>0</v>
      </c>
      <c r="N1026" s="64">
        <v>0</v>
      </c>
      <c r="O1026" s="252" t="e">
        <f>VLOOKUP(D1026,'[1]CICLO DE MENUS'!$B$5:$I$60,8,FALSE)*F1026</f>
        <v>#N/A</v>
      </c>
    </row>
    <row r="1027" spans="1:15" ht="15.75" customHeight="1">
      <c r="A1027" s="325"/>
      <c r="B1027" s="330"/>
      <c r="C1027" s="333"/>
      <c r="D1027" s="50" t="s">
        <v>117</v>
      </c>
      <c r="E1027" s="19" t="s">
        <v>123</v>
      </c>
      <c r="F1027" s="19">
        <v>0.5</v>
      </c>
      <c r="G1027" s="19">
        <v>0.5</v>
      </c>
      <c r="H1027" s="21">
        <v>0</v>
      </c>
      <c r="I1027" s="21">
        <v>0</v>
      </c>
      <c r="J1027" s="21">
        <v>0</v>
      </c>
      <c r="K1027" s="21">
        <v>0</v>
      </c>
      <c r="L1027" s="21">
        <v>0.12</v>
      </c>
      <c r="M1027" s="21">
        <v>1.5E-3</v>
      </c>
      <c r="N1027" s="65">
        <v>193.905</v>
      </c>
      <c r="O1027" s="252" t="e">
        <f>VLOOKUP(D1027,'[1]CICLO DE MENUS'!$B$5:$I$60,8,FALSE)*F1027</f>
        <v>#N/A</v>
      </c>
    </row>
    <row r="1028" spans="1:15">
      <c r="A1028" s="334" t="s">
        <v>161</v>
      </c>
      <c r="B1028" s="326" t="s">
        <v>162</v>
      </c>
      <c r="C1028" s="331" t="s">
        <v>54</v>
      </c>
      <c r="D1028" s="50" t="s">
        <v>163</v>
      </c>
      <c r="E1028" s="19" t="s">
        <v>164</v>
      </c>
      <c r="F1028" s="60">
        <v>46</v>
      </c>
      <c r="G1028" s="60">
        <v>46</v>
      </c>
      <c r="H1028" s="60">
        <v>162.38</v>
      </c>
      <c r="I1028" s="60">
        <v>3.0819999999999999</v>
      </c>
      <c r="J1028" s="60">
        <v>0.18400000000000002</v>
      </c>
      <c r="K1028" s="60">
        <v>36.845999999999997</v>
      </c>
      <c r="L1028" s="60">
        <v>4.1399999999999997</v>
      </c>
      <c r="M1028" s="60">
        <v>0.36800000000000005</v>
      </c>
      <c r="N1028" s="64">
        <v>0.92</v>
      </c>
      <c r="O1028" s="252" t="e">
        <f>VLOOKUP(D1028,'[1]CICLO DE MENUS'!$B$5:$I$60,8,FALSE)*F1028</f>
        <v>#N/A</v>
      </c>
    </row>
    <row r="1029" spans="1:15">
      <c r="A1029" s="335"/>
      <c r="B1029" s="327"/>
      <c r="C1029" s="332"/>
      <c r="D1029" s="50" t="s">
        <v>117</v>
      </c>
      <c r="E1029" s="19" t="s">
        <v>123</v>
      </c>
      <c r="F1029" s="60">
        <v>0.3</v>
      </c>
      <c r="G1029" s="60">
        <v>0.3</v>
      </c>
      <c r="H1029" s="60">
        <v>0</v>
      </c>
      <c r="I1029" s="60">
        <v>0</v>
      </c>
      <c r="J1029" s="60">
        <v>0</v>
      </c>
      <c r="K1029" s="60">
        <v>0</v>
      </c>
      <c r="L1029" s="60">
        <v>7.1999999999999995E-2</v>
      </c>
      <c r="M1029" s="60">
        <v>8.9999999999999998E-4</v>
      </c>
      <c r="N1029" s="64">
        <v>116.34299999999999</v>
      </c>
      <c r="O1029" s="252" t="e">
        <f>VLOOKUP(D1029,'[1]CICLO DE MENUS'!$B$5:$I$60,8,FALSE)*F1029</f>
        <v>#N/A</v>
      </c>
    </row>
    <row r="1030" spans="1:15">
      <c r="A1030" s="336"/>
      <c r="B1030" s="330"/>
      <c r="C1030" s="333"/>
      <c r="D1030" s="50" t="s">
        <v>185</v>
      </c>
      <c r="E1030" s="19" t="s">
        <v>186</v>
      </c>
      <c r="F1030" s="60">
        <v>3</v>
      </c>
      <c r="G1030" s="60">
        <v>3</v>
      </c>
      <c r="H1030" s="60">
        <v>27</v>
      </c>
      <c r="I1030" s="60">
        <v>0</v>
      </c>
      <c r="J1030" s="60">
        <v>3</v>
      </c>
      <c r="K1030" s="60">
        <v>0</v>
      </c>
      <c r="L1030" s="60">
        <v>0</v>
      </c>
      <c r="M1030" s="60">
        <v>0</v>
      </c>
      <c r="N1030" s="64">
        <v>0</v>
      </c>
      <c r="O1030" s="252" t="e">
        <f>VLOOKUP(D1030,'[1]CICLO DE MENUS'!$B$5:$I$60,8,FALSE)*F1030</f>
        <v>#N/A</v>
      </c>
    </row>
    <row r="1031" spans="1:15" ht="19.5" customHeight="1">
      <c r="A1031" s="244" t="s">
        <v>183</v>
      </c>
      <c r="B1031" s="77" t="s">
        <v>162</v>
      </c>
      <c r="C1031" s="243" t="s">
        <v>244</v>
      </c>
      <c r="D1031" s="50" t="s">
        <v>187</v>
      </c>
      <c r="E1031" s="19" t="s">
        <v>166</v>
      </c>
      <c r="F1031" s="60">
        <v>83</v>
      </c>
      <c r="G1031" s="60">
        <v>59.76</v>
      </c>
      <c r="H1031" s="60">
        <v>78.883200000000002</v>
      </c>
      <c r="I1031" s="60">
        <v>0.65736000000000006</v>
      </c>
      <c r="J1031" s="60">
        <v>0.11952</v>
      </c>
      <c r="K1031" s="60">
        <v>18.107279999999999</v>
      </c>
      <c r="L1031" s="60">
        <v>1.7927999999999999</v>
      </c>
      <c r="M1031" s="60">
        <v>0.29880000000000001</v>
      </c>
      <c r="N1031" s="64">
        <v>3.32</v>
      </c>
      <c r="O1031" s="252" t="e">
        <f>VLOOKUP(D1031,'[1]CICLO DE MENUS'!$B$5:$I$60,8,FALSE)*F1031</f>
        <v>#N/A</v>
      </c>
    </row>
    <row r="1032" spans="1:15" ht="14.25" customHeight="1">
      <c r="A1032" s="334" t="s">
        <v>184</v>
      </c>
      <c r="B1032" s="326" t="s">
        <v>167</v>
      </c>
      <c r="C1032" s="331" t="s">
        <v>150</v>
      </c>
      <c r="D1032" s="57" t="s">
        <v>168</v>
      </c>
      <c r="E1032" s="19" t="s">
        <v>169</v>
      </c>
      <c r="F1032" s="19">
        <v>44</v>
      </c>
      <c r="G1032" s="60">
        <v>35.200000000000003</v>
      </c>
      <c r="H1032" s="60">
        <v>8.0960000000000001</v>
      </c>
      <c r="I1032" s="60">
        <v>0.31680000000000003</v>
      </c>
      <c r="J1032" s="60">
        <v>3.5200000000000002E-2</v>
      </c>
      <c r="K1032" s="60">
        <v>1.4432</v>
      </c>
      <c r="L1032" s="60">
        <v>3.1680000000000001</v>
      </c>
      <c r="M1032" s="60">
        <v>0.17600000000000002</v>
      </c>
      <c r="N1032" s="64">
        <v>2.64</v>
      </c>
      <c r="O1032" s="252" t="e">
        <f>VLOOKUP(D1032,'[1]CICLO DE MENUS'!$B$5:$I$60,8,FALSE)*F1032</f>
        <v>#N/A</v>
      </c>
    </row>
    <row r="1033" spans="1:15">
      <c r="A1033" s="335"/>
      <c r="B1033" s="327"/>
      <c r="C1033" s="332"/>
      <c r="D1033" s="57" t="s">
        <v>113</v>
      </c>
      <c r="E1033" s="19" t="s">
        <v>119</v>
      </c>
      <c r="F1033" s="19">
        <v>35</v>
      </c>
      <c r="G1033" s="60">
        <v>29.75</v>
      </c>
      <c r="H1033" s="60">
        <v>13.9825</v>
      </c>
      <c r="I1033" s="60">
        <v>0.20824999999999999</v>
      </c>
      <c r="J1033" s="60">
        <v>2.9750000000000002E-2</v>
      </c>
      <c r="K1033" s="60">
        <v>2.8262499999999999</v>
      </c>
      <c r="L1033" s="60">
        <v>8.0325000000000006</v>
      </c>
      <c r="M1033" s="60">
        <v>0.11900000000000001</v>
      </c>
      <c r="N1033" s="64">
        <v>12.25</v>
      </c>
      <c r="O1033" s="252" t="e">
        <f>VLOOKUP(D1033,'[1]CICLO DE MENUS'!$B$5:$I$60,8,FALSE)*F1033</f>
        <v>#N/A</v>
      </c>
    </row>
    <row r="1034" spans="1:15">
      <c r="A1034" s="335"/>
      <c r="B1034" s="327"/>
      <c r="C1034" s="332"/>
      <c r="D1034" s="57" t="s">
        <v>117</v>
      </c>
      <c r="E1034" s="19" t="s">
        <v>123</v>
      </c>
      <c r="F1034" s="19">
        <v>2</v>
      </c>
      <c r="G1034" s="60">
        <v>2</v>
      </c>
      <c r="H1034" s="60">
        <v>0</v>
      </c>
      <c r="I1034" s="60">
        <v>0</v>
      </c>
      <c r="J1034" s="60">
        <v>0</v>
      </c>
      <c r="K1034" s="60">
        <v>0</v>
      </c>
      <c r="L1034" s="60">
        <v>0.48</v>
      </c>
      <c r="M1034" s="60">
        <v>6.0000000000000001E-3</v>
      </c>
      <c r="N1034" s="64">
        <v>775.62</v>
      </c>
      <c r="O1034" s="252" t="e">
        <f>VLOOKUP(D1034,'[1]CICLO DE MENUS'!$B$5:$I$60,8,FALSE)*F1034</f>
        <v>#N/A</v>
      </c>
    </row>
    <row r="1035" spans="1:15">
      <c r="A1035" s="334" t="s">
        <v>51</v>
      </c>
      <c r="B1035" s="326" t="s">
        <v>167</v>
      </c>
      <c r="C1035" s="328" t="s">
        <v>75</v>
      </c>
      <c r="D1035" s="57" t="s">
        <v>557</v>
      </c>
      <c r="E1035" s="19" t="s">
        <v>239</v>
      </c>
      <c r="F1035" s="260">
        <v>80</v>
      </c>
      <c r="G1035" s="260">
        <v>60</v>
      </c>
      <c r="H1035" s="260">
        <v>46.8</v>
      </c>
      <c r="I1035" s="260">
        <v>0.54</v>
      </c>
      <c r="J1035" s="260">
        <v>0.24</v>
      </c>
      <c r="K1035" s="260">
        <v>9.06</v>
      </c>
      <c r="L1035" s="260">
        <v>9.6</v>
      </c>
      <c r="M1035" s="260">
        <v>0.18</v>
      </c>
      <c r="N1035" s="261">
        <v>2.4</v>
      </c>
      <c r="O1035" s="252" t="e">
        <f>VLOOKUP(D1035,'[1]CICLO DE MENUS'!$B$5:$I$60,8,FALSE)*F1035</f>
        <v>#N/A</v>
      </c>
    </row>
    <row r="1036" spans="1:15">
      <c r="A1036" s="336"/>
      <c r="B1036" s="330"/>
      <c r="C1036" s="341"/>
      <c r="D1036" s="57" t="s">
        <v>176</v>
      </c>
      <c r="E1036" s="19" t="s">
        <v>177</v>
      </c>
      <c r="F1036" s="21">
        <v>8</v>
      </c>
      <c r="G1036" s="21">
        <v>8</v>
      </c>
      <c r="H1036" s="21">
        <v>31.76</v>
      </c>
      <c r="I1036" s="21">
        <v>0</v>
      </c>
      <c r="J1036" s="21">
        <v>0</v>
      </c>
      <c r="K1036" s="21">
        <v>7.944</v>
      </c>
      <c r="L1036" s="21">
        <v>0</v>
      </c>
      <c r="M1036" s="21">
        <v>8.0000000000000002E-3</v>
      </c>
      <c r="N1036" s="58">
        <v>0</v>
      </c>
      <c r="O1036" s="252" t="e">
        <f>VLOOKUP(D1036,'[1]CICLO DE MENUS'!$B$5:$I$60,8,FALSE)*F1036</f>
        <v>#N/A</v>
      </c>
    </row>
    <row r="1037" spans="1:15" ht="24">
      <c r="A1037" s="27" t="s">
        <v>52</v>
      </c>
      <c r="B1037" s="27" t="s">
        <v>172</v>
      </c>
      <c r="C1037" s="28"/>
      <c r="D1037" s="51"/>
      <c r="E1037" s="19"/>
      <c r="F1037" s="19"/>
      <c r="G1037" s="19"/>
      <c r="H1037" s="19"/>
      <c r="I1037" s="19"/>
      <c r="J1037" s="19"/>
      <c r="K1037" s="19"/>
      <c r="L1037" s="19"/>
      <c r="M1037" s="19"/>
      <c r="N1037" s="49"/>
      <c r="O1037" s="252"/>
    </row>
    <row r="1038" spans="1:15">
      <c r="A1038" s="27" t="s">
        <v>173</v>
      </c>
      <c r="B1038" s="27" t="s">
        <v>174</v>
      </c>
      <c r="C1038" s="55" t="s">
        <v>175</v>
      </c>
      <c r="D1038" s="51"/>
      <c r="E1038" s="19"/>
      <c r="F1038" s="19"/>
      <c r="G1038" s="19"/>
      <c r="H1038" s="19"/>
      <c r="I1038" s="19"/>
      <c r="J1038" s="19"/>
      <c r="K1038" s="19"/>
      <c r="L1038" s="19"/>
      <c r="M1038" s="19"/>
      <c r="N1038" s="49"/>
      <c r="O1038" s="252"/>
    </row>
    <row r="1039" spans="1:15">
      <c r="A1039" s="27" t="s">
        <v>178</v>
      </c>
      <c r="B1039" s="27" t="s">
        <v>179</v>
      </c>
      <c r="C1039" s="55" t="s">
        <v>180</v>
      </c>
      <c r="D1039" s="51"/>
      <c r="E1039" s="19"/>
      <c r="F1039" s="19"/>
      <c r="G1039" s="19"/>
      <c r="H1039" s="19"/>
      <c r="I1039" s="19"/>
      <c r="J1039" s="19"/>
      <c r="K1039" s="19"/>
      <c r="L1039" s="19"/>
      <c r="M1039" s="19"/>
      <c r="N1039" s="49"/>
      <c r="O1039" s="252"/>
    </row>
    <row r="1040" spans="1:15">
      <c r="A1040" s="27" t="s">
        <v>182</v>
      </c>
      <c r="B1040" s="337" t="s">
        <v>190</v>
      </c>
      <c r="C1040" s="338"/>
      <c r="D1040" s="339"/>
      <c r="E1040" s="19"/>
      <c r="F1040" s="19"/>
      <c r="G1040" s="19"/>
      <c r="H1040" s="19"/>
      <c r="I1040" s="19"/>
      <c r="J1040" s="19"/>
      <c r="K1040" s="19"/>
      <c r="L1040" s="19"/>
      <c r="M1040" s="19"/>
      <c r="N1040" s="49"/>
      <c r="O1040" s="252"/>
    </row>
    <row r="1041" spans="1:15">
      <c r="A1041" s="27"/>
      <c r="B1041" s="27"/>
      <c r="C1041" s="20"/>
      <c r="D1041" s="51"/>
      <c r="E1041" s="19"/>
      <c r="F1041" s="19"/>
      <c r="G1041" s="19"/>
      <c r="H1041" s="19"/>
      <c r="I1041" s="19"/>
      <c r="J1041" s="19"/>
      <c r="K1041" s="19"/>
      <c r="L1041" s="19"/>
      <c r="M1041" s="19"/>
      <c r="N1041" s="49"/>
      <c r="O1041" s="252"/>
    </row>
    <row r="1042" spans="1:15" s="257" customFormat="1">
      <c r="F1042" s="256">
        <f>SUM(F1016:F1036)</f>
        <v>448</v>
      </c>
      <c r="L1042" s="258"/>
      <c r="O1042" s="259" t="e">
        <f>SUM(O1016:O1036)</f>
        <v>#N/A</v>
      </c>
    </row>
    <row r="1043" spans="1:15">
      <c r="A1043" s="345" t="s">
        <v>106</v>
      </c>
      <c r="B1043" s="345"/>
      <c r="C1043" s="345"/>
      <c r="D1043" s="345"/>
      <c r="E1043" s="345"/>
      <c r="F1043" s="345"/>
      <c r="G1043" s="22"/>
      <c r="H1043" s="268">
        <f t="shared" ref="H1043:N1043" si="19">SUM(H1016:H1041)</f>
        <v>603.69509999999991</v>
      </c>
      <c r="I1043" s="268">
        <f t="shared" si="19"/>
        <v>17.728544999999997</v>
      </c>
      <c r="J1043" s="268">
        <f t="shared" si="19"/>
        <v>13.215244999999998</v>
      </c>
      <c r="K1043" s="268">
        <f t="shared" si="19"/>
        <v>97.350875000000002</v>
      </c>
      <c r="L1043" s="268">
        <f t="shared" si="19"/>
        <v>75.197099999999992</v>
      </c>
      <c r="M1043" s="268">
        <f t="shared" si="19"/>
        <v>4.1261050000000008</v>
      </c>
      <c r="N1043" s="268">
        <f t="shared" si="19"/>
        <v>1388.3180000000002</v>
      </c>
    </row>
    <row r="1044" spans="1:15">
      <c r="A1044" s="345" t="s">
        <v>107</v>
      </c>
      <c r="B1044" s="345"/>
      <c r="C1044" s="345"/>
      <c r="D1044" s="345"/>
      <c r="E1044" s="345"/>
      <c r="F1044" s="345"/>
      <c r="G1044" s="22"/>
      <c r="H1044" s="45">
        <v>1994</v>
      </c>
      <c r="I1044" s="45">
        <v>69.8</v>
      </c>
      <c r="J1044" s="45">
        <v>66.5</v>
      </c>
      <c r="K1044" s="45">
        <v>279.2</v>
      </c>
      <c r="L1044" s="45">
        <v>1100</v>
      </c>
      <c r="M1044" s="47">
        <v>8.6999999999999993</v>
      </c>
      <c r="N1044" s="47">
        <v>1500</v>
      </c>
    </row>
    <row r="1045" spans="1:15">
      <c r="A1045" s="345" t="s">
        <v>108</v>
      </c>
      <c r="B1045" s="345"/>
      <c r="C1045" s="345"/>
      <c r="D1045" s="345"/>
      <c r="E1045" s="345"/>
      <c r="F1045" s="345"/>
      <c r="G1045" s="22"/>
      <c r="H1045" s="46">
        <v>0.27447597793380135</v>
      </c>
      <c r="I1045" s="46">
        <v>0.22139749283667626</v>
      </c>
      <c r="J1045" s="46">
        <v>0.19675556390977442</v>
      </c>
      <c r="K1045" s="46">
        <v>0.31015356375358172</v>
      </c>
      <c r="L1045" s="46">
        <v>6.2631909090909071E-2</v>
      </c>
      <c r="M1045" s="48">
        <v>0.40278218390804604</v>
      </c>
      <c r="N1045" s="48">
        <v>1.10497</v>
      </c>
    </row>
    <row r="1046" spans="1:15" s="23" customFormat="1">
      <c r="O1046" s="238"/>
    </row>
    <row r="1047" spans="1:15">
      <c r="A1047" s="346" t="s">
        <v>109</v>
      </c>
      <c r="B1047" s="346"/>
      <c r="C1047" s="346"/>
      <c r="D1047" s="347"/>
      <c r="E1047" s="351" t="s">
        <v>562</v>
      </c>
      <c r="F1047" s="352"/>
      <c r="G1047" s="352"/>
      <c r="H1047" s="352"/>
      <c r="I1047" s="352"/>
      <c r="J1047" s="352"/>
      <c r="K1047" s="352"/>
      <c r="L1047" s="352"/>
      <c r="M1047" s="352"/>
      <c r="N1047" s="353"/>
    </row>
    <row r="1048" spans="1:15" ht="7.5" customHeight="1">
      <c r="A1048" s="23"/>
      <c r="B1048" s="23"/>
      <c r="C1048" s="23"/>
      <c r="D1048" s="18"/>
      <c r="E1048" s="18"/>
      <c r="F1048" s="18"/>
      <c r="G1048" s="18"/>
      <c r="H1048" s="18"/>
      <c r="I1048" s="18"/>
      <c r="J1048" s="18"/>
      <c r="K1048" s="18"/>
      <c r="L1048" s="18"/>
      <c r="M1048" s="18"/>
    </row>
    <row r="1049" spans="1:15" ht="42" customHeight="1">
      <c r="A1049" s="23" t="s">
        <v>36</v>
      </c>
      <c r="B1049" s="354"/>
      <c r="C1049" s="354"/>
      <c r="D1049" s="354"/>
      <c r="E1049" s="354"/>
      <c r="F1049" s="354"/>
      <c r="H1049" s="346" t="s">
        <v>37</v>
      </c>
      <c r="I1049" s="346"/>
      <c r="J1049" s="347"/>
      <c r="K1049" s="348">
        <v>1088304193</v>
      </c>
      <c r="L1049" s="348"/>
      <c r="M1049" s="348"/>
      <c r="N1049" s="348"/>
    </row>
    <row r="1052" spans="1:15" s="13" customFormat="1">
      <c r="A1052" s="358" t="s">
        <v>89</v>
      </c>
      <c r="B1052" s="358"/>
      <c r="C1052" s="358"/>
      <c r="D1052" s="358"/>
      <c r="E1052" s="358"/>
      <c r="F1052" s="358"/>
      <c r="G1052" s="358"/>
      <c r="H1052" s="358"/>
      <c r="I1052" s="358"/>
      <c r="J1052" s="358"/>
      <c r="K1052" s="358"/>
      <c r="L1052" s="358"/>
      <c r="O1052" s="245"/>
    </row>
    <row r="1053" spans="1:15" s="13" customFormat="1">
      <c r="A1053" s="3"/>
      <c r="B1053" s="3"/>
      <c r="C1053" s="3"/>
      <c r="D1053" s="3"/>
      <c r="E1053" s="3"/>
      <c r="F1053" s="3"/>
      <c r="G1053" s="3"/>
      <c r="H1053" s="3"/>
      <c r="I1053" s="3"/>
      <c r="J1053" s="3"/>
      <c r="K1053" s="3"/>
      <c r="L1053" s="3"/>
      <c r="O1053" s="245"/>
    </row>
    <row r="1054" spans="1:15" s="13" customFormat="1">
      <c r="A1054" s="310" t="s">
        <v>1</v>
      </c>
      <c r="B1054" s="310"/>
      <c r="C1054" s="319" t="s">
        <v>39</v>
      </c>
      <c r="D1054" s="319"/>
      <c r="E1054" s="319"/>
      <c r="F1054" s="319"/>
      <c r="G1054" s="319"/>
      <c r="H1054" s="319"/>
      <c r="I1054" s="319"/>
      <c r="J1054" s="319"/>
      <c r="K1054" s="319"/>
      <c r="L1054" s="319"/>
      <c r="O1054" s="245"/>
    </row>
    <row r="1055" spans="1:15" s="13" customFormat="1" ht="7.5" customHeight="1">
      <c r="A1055" s="4"/>
      <c r="B1055" s="4"/>
      <c r="C1055" s="3"/>
      <c r="D1055" s="3"/>
      <c r="E1055" s="3"/>
      <c r="F1055" s="3"/>
      <c r="G1055" s="3"/>
      <c r="H1055" s="3"/>
      <c r="I1055" s="3"/>
      <c r="J1055" s="3"/>
      <c r="K1055" s="3"/>
      <c r="L1055" s="3"/>
      <c r="O1055" s="245"/>
    </row>
    <row r="1056" spans="1:15" s="13" customFormat="1">
      <c r="A1056" s="310" t="s">
        <v>5</v>
      </c>
      <c r="B1056" s="310"/>
      <c r="C1056" s="5" t="s">
        <v>537</v>
      </c>
      <c r="D1056" s="3"/>
      <c r="E1056" s="3"/>
      <c r="F1056" s="3"/>
      <c r="G1056" s="3"/>
      <c r="H1056" s="3"/>
      <c r="I1056" s="3"/>
      <c r="J1056" s="3"/>
      <c r="K1056" s="3"/>
      <c r="L1056" s="3"/>
      <c r="O1056" s="245"/>
    </row>
    <row r="1057" spans="1:26" s="15" customFormat="1" ht="6.75" customHeight="1">
      <c r="A1057" s="4"/>
      <c r="B1057" s="6"/>
      <c r="C1057" s="6"/>
      <c r="D1057" s="6"/>
      <c r="E1057" s="6"/>
      <c r="F1057" s="6"/>
      <c r="G1057" s="6"/>
      <c r="H1057" s="6"/>
      <c r="I1057" s="6"/>
      <c r="J1057" s="6"/>
      <c r="K1057" s="4"/>
      <c r="L1057" s="4"/>
      <c r="M1057" s="14"/>
      <c r="N1057" s="14"/>
      <c r="O1057" s="238"/>
      <c r="P1057" s="14"/>
      <c r="Q1057" s="23"/>
      <c r="R1057" s="23"/>
      <c r="S1057" s="23"/>
      <c r="T1057" s="23"/>
      <c r="U1057" s="23"/>
      <c r="V1057" s="23"/>
      <c r="W1057" s="23"/>
      <c r="X1057" s="23"/>
      <c r="Y1057" s="23"/>
      <c r="Z1057" s="23"/>
    </row>
    <row r="1058" spans="1:26" s="15" customFormat="1">
      <c r="A1058" s="4" t="s">
        <v>6</v>
      </c>
      <c r="B1058" s="4"/>
      <c r="C1058" s="319" t="s">
        <v>536</v>
      </c>
      <c r="D1058" s="319"/>
      <c r="E1058" s="14"/>
      <c r="F1058" s="14"/>
      <c r="G1058" s="23"/>
      <c r="H1058" s="23"/>
      <c r="I1058" s="23"/>
      <c r="J1058" s="23"/>
      <c r="K1058" s="23"/>
      <c r="L1058" s="23"/>
      <c r="M1058" s="23"/>
      <c r="N1058" s="23"/>
      <c r="O1058" s="238"/>
      <c r="P1058" s="23"/>
    </row>
    <row r="1059" spans="1:26" s="15" customFormat="1" ht="9" customHeight="1">
      <c r="A1059" s="4"/>
      <c r="B1059" s="6"/>
      <c r="C1059" s="6"/>
      <c r="D1059" s="6"/>
      <c r="E1059" s="6"/>
      <c r="F1059" s="6"/>
      <c r="G1059" s="6"/>
      <c r="H1059" s="6"/>
      <c r="I1059" s="6"/>
      <c r="J1059" s="6"/>
      <c r="K1059" s="4"/>
      <c r="L1059" s="4"/>
      <c r="M1059" s="14"/>
      <c r="N1059" s="14"/>
      <c r="O1059" s="238"/>
      <c r="P1059" s="14"/>
      <c r="Q1059" s="23"/>
      <c r="R1059" s="23"/>
      <c r="S1059" s="23"/>
      <c r="T1059" s="23"/>
      <c r="U1059" s="23"/>
      <c r="V1059" s="23"/>
      <c r="W1059" s="23"/>
      <c r="X1059" s="23"/>
      <c r="Y1059" s="23"/>
      <c r="Z1059" s="23"/>
    </row>
    <row r="1060" spans="1:26" s="15" customFormat="1">
      <c r="A1060" s="310" t="s">
        <v>7</v>
      </c>
      <c r="B1060" s="310"/>
      <c r="C1060" s="319" t="s">
        <v>44</v>
      </c>
      <c r="D1060" s="319"/>
      <c r="E1060" s="6"/>
      <c r="F1060" s="6"/>
      <c r="G1060" s="6"/>
      <c r="H1060" s="6"/>
      <c r="I1060" s="6"/>
      <c r="J1060" s="6"/>
      <c r="K1060" s="4"/>
      <c r="L1060" s="4"/>
      <c r="M1060" s="14"/>
      <c r="N1060" s="14"/>
      <c r="O1060" s="238"/>
      <c r="P1060" s="14"/>
      <c r="Q1060" s="23"/>
      <c r="R1060" s="23"/>
      <c r="S1060" s="23"/>
      <c r="T1060" s="23"/>
      <c r="U1060" s="23"/>
      <c r="V1060" s="23"/>
      <c r="W1060" s="23"/>
      <c r="X1060" s="23"/>
      <c r="Y1060" s="23"/>
      <c r="Z1060" s="23"/>
    </row>
    <row r="1061" spans="1:26" s="15" customFormat="1" ht="9" customHeight="1">
      <c r="A1061" s="4"/>
      <c r="B1061" s="6"/>
      <c r="C1061" s="6"/>
      <c r="D1061" s="6"/>
      <c r="E1061" s="6"/>
      <c r="F1061" s="6"/>
      <c r="G1061" s="6"/>
      <c r="H1061" s="6"/>
      <c r="I1061" s="6"/>
      <c r="J1061" s="6"/>
      <c r="K1061" s="4"/>
      <c r="L1061" s="4"/>
      <c r="M1061" s="14"/>
      <c r="N1061" s="14"/>
      <c r="O1061" s="238"/>
      <c r="P1061" s="14"/>
      <c r="Q1061" s="23"/>
      <c r="R1061" s="23"/>
      <c r="S1061" s="23"/>
      <c r="T1061" s="23"/>
      <c r="U1061" s="23"/>
      <c r="V1061" s="23"/>
      <c r="W1061" s="23"/>
      <c r="X1061" s="23"/>
      <c r="Y1061" s="23"/>
      <c r="Z1061" s="23"/>
    </row>
    <row r="1062" spans="1:26" s="15" customFormat="1">
      <c r="A1062" s="321" t="s">
        <v>8</v>
      </c>
      <c r="B1062" s="321"/>
      <c r="C1062" s="26" t="s">
        <v>45</v>
      </c>
      <c r="D1062" s="23"/>
      <c r="E1062" s="23"/>
      <c r="F1062" s="23"/>
      <c r="G1062" s="23"/>
      <c r="H1062" s="23"/>
      <c r="I1062" s="23"/>
      <c r="O1062" s="238"/>
    </row>
    <row r="1063" spans="1:26" s="15" customFormat="1" ht="8.25" customHeight="1">
      <c r="A1063" s="4"/>
      <c r="B1063" s="6"/>
      <c r="C1063" s="6"/>
      <c r="D1063" s="6"/>
      <c r="E1063" s="6"/>
      <c r="F1063" s="6"/>
      <c r="G1063" s="6"/>
      <c r="H1063" s="6"/>
      <c r="I1063" s="6"/>
      <c r="J1063" s="6"/>
      <c r="K1063" s="4"/>
      <c r="L1063" s="4"/>
      <c r="M1063" s="14"/>
      <c r="N1063" s="14"/>
      <c r="O1063" s="238"/>
      <c r="P1063" s="14"/>
      <c r="Q1063" s="23"/>
      <c r="R1063" s="23"/>
      <c r="S1063" s="23"/>
      <c r="T1063" s="23"/>
      <c r="U1063" s="23"/>
      <c r="V1063" s="23"/>
      <c r="W1063" s="23"/>
      <c r="X1063" s="23"/>
      <c r="Y1063" s="23"/>
      <c r="Z1063" s="23"/>
    </row>
    <row r="1064" spans="1:26" s="15" customFormat="1">
      <c r="A1064" s="16" t="s">
        <v>90</v>
      </c>
      <c r="B1064" s="322" t="s">
        <v>307</v>
      </c>
      <c r="C1064" s="322"/>
      <c r="D1064" s="6"/>
      <c r="E1064" s="6"/>
      <c r="F1064" s="6"/>
      <c r="G1064" s="6"/>
      <c r="H1064" s="6"/>
      <c r="I1064" s="6" t="s">
        <v>211</v>
      </c>
      <c r="J1064" s="6"/>
      <c r="K1064" s="4"/>
      <c r="L1064" s="4"/>
      <c r="M1064" s="14"/>
      <c r="N1064" s="14"/>
      <c r="O1064" s="238"/>
      <c r="P1064" s="14"/>
      <c r="Q1064" s="23"/>
      <c r="R1064" s="23"/>
      <c r="S1064" s="23"/>
      <c r="T1064" s="23"/>
      <c r="U1064" s="23"/>
      <c r="V1064" s="23"/>
      <c r="W1064" s="23"/>
      <c r="X1064" s="23"/>
      <c r="Y1064" s="23"/>
      <c r="Z1064" s="23"/>
    </row>
    <row r="1065" spans="1:26" s="15" customFormat="1" ht="8.25" customHeight="1">
      <c r="A1065" s="4"/>
      <c r="B1065" s="6"/>
      <c r="C1065" s="6"/>
      <c r="D1065" s="6"/>
      <c r="E1065" s="6"/>
      <c r="F1065" s="6"/>
      <c r="G1065" s="6"/>
      <c r="H1065" s="6"/>
      <c r="I1065" s="6"/>
      <c r="J1065" s="6"/>
      <c r="K1065" s="4"/>
      <c r="L1065" s="4"/>
      <c r="M1065" s="14"/>
      <c r="N1065" s="14"/>
      <c r="O1065" s="238"/>
      <c r="P1065" s="14"/>
      <c r="Q1065" s="23"/>
      <c r="R1065" s="23"/>
      <c r="S1065" s="23"/>
      <c r="T1065" s="23"/>
      <c r="U1065" s="23"/>
      <c r="V1065" s="23"/>
      <c r="W1065" s="23"/>
      <c r="X1065" s="23"/>
      <c r="Y1065" s="23"/>
      <c r="Z1065" s="23"/>
    </row>
    <row r="1066" spans="1:26">
      <c r="A1066" s="7" t="s">
        <v>91</v>
      </c>
      <c r="B1066" s="5">
        <v>20</v>
      </c>
      <c r="C1066" s="7"/>
      <c r="D1066" s="7"/>
      <c r="E1066" s="7"/>
      <c r="F1066" s="7"/>
      <c r="G1066" s="7"/>
      <c r="H1066" s="7"/>
      <c r="I1066" s="7"/>
      <c r="J1066" s="7"/>
      <c r="K1066" s="7"/>
      <c r="L1066" s="7"/>
    </row>
    <row r="1067" spans="1:26" s="15" customFormat="1">
      <c r="A1067" s="4"/>
      <c r="B1067" s="6"/>
      <c r="C1067" s="6"/>
      <c r="D1067" s="6"/>
      <c r="E1067" s="6"/>
      <c r="F1067" s="6"/>
      <c r="G1067" s="6"/>
      <c r="H1067" s="6"/>
      <c r="I1067" s="6"/>
      <c r="J1067" s="6"/>
      <c r="K1067" s="4"/>
      <c r="L1067" s="4"/>
      <c r="M1067" s="14"/>
      <c r="N1067" s="14"/>
      <c r="O1067" s="238"/>
      <c r="P1067" s="14"/>
      <c r="Q1067" s="23"/>
      <c r="R1067" s="23"/>
      <c r="S1067" s="23"/>
      <c r="T1067" s="23"/>
      <c r="U1067" s="23"/>
      <c r="V1067" s="23"/>
      <c r="W1067" s="23"/>
      <c r="X1067" s="23"/>
      <c r="Y1067" s="23"/>
      <c r="Z1067" s="23"/>
    </row>
    <row r="1068" spans="1:26">
      <c r="A1068" s="340" t="s">
        <v>38</v>
      </c>
      <c r="B1068" s="340" t="s">
        <v>92</v>
      </c>
      <c r="C1068" s="340" t="s">
        <v>93</v>
      </c>
      <c r="D1068" s="340" t="s">
        <v>94</v>
      </c>
      <c r="E1068" s="340" t="s">
        <v>95</v>
      </c>
      <c r="F1068" s="340" t="s">
        <v>96</v>
      </c>
      <c r="G1068" s="340" t="s">
        <v>97</v>
      </c>
      <c r="H1068" s="340" t="s">
        <v>98</v>
      </c>
      <c r="I1068" s="340"/>
      <c r="J1068" s="340"/>
      <c r="K1068" s="340"/>
      <c r="L1068" s="340"/>
      <c r="M1068" s="340"/>
      <c r="N1068" s="340"/>
      <c r="O1068" s="252"/>
    </row>
    <row r="1069" spans="1:26" ht="30">
      <c r="A1069" s="340"/>
      <c r="B1069" s="340"/>
      <c r="C1069" s="340"/>
      <c r="D1069" s="340"/>
      <c r="E1069" s="340"/>
      <c r="F1069" s="340"/>
      <c r="G1069" s="340"/>
      <c r="H1069" s="29" t="s">
        <v>99</v>
      </c>
      <c r="I1069" s="29" t="s">
        <v>100</v>
      </c>
      <c r="J1069" s="29" t="s">
        <v>101</v>
      </c>
      <c r="K1069" s="29" t="s">
        <v>102</v>
      </c>
      <c r="L1069" s="29" t="s">
        <v>103</v>
      </c>
      <c r="M1069" s="29" t="s">
        <v>104</v>
      </c>
      <c r="N1069" s="29" t="s">
        <v>105</v>
      </c>
      <c r="O1069" s="253" t="s">
        <v>529</v>
      </c>
    </row>
    <row r="1070" spans="1:26" ht="29.25" customHeight="1">
      <c r="A1070" s="334" t="s">
        <v>191</v>
      </c>
      <c r="B1070" s="334" t="s">
        <v>192</v>
      </c>
      <c r="C1070" s="328" t="s">
        <v>53</v>
      </c>
      <c r="D1070" s="50" t="s">
        <v>194</v>
      </c>
      <c r="E1070" s="19" t="s">
        <v>110</v>
      </c>
      <c r="F1070" s="60">
        <v>41.7</v>
      </c>
      <c r="G1070" s="60">
        <v>25.02</v>
      </c>
      <c r="H1070" s="60">
        <v>32.025599999999997</v>
      </c>
      <c r="I1070" s="60">
        <v>0.32526000000000005</v>
      </c>
      <c r="J1070" s="60">
        <v>2.5020000000000001E-2</v>
      </c>
      <c r="K1070" s="60">
        <v>7.5810599999999999</v>
      </c>
      <c r="L1070" s="60">
        <v>1.0007999999999999</v>
      </c>
      <c r="M1070" s="60">
        <v>0.17513999999999999</v>
      </c>
      <c r="N1070" s="64">
        <v>0</v>
      </c>
      <c r="O1070" s="252" t="e">
        <f>VLOOKUP(D1070,'[1]CICLO DE MENUS'!$B$5:$I$60,8,FALSE)*F1070</f>
        <v>#N/A</v>
      </c>
    </row>
    <row r="1071" spans="1:26" ht="24">
      <c r="A1071" s="335"/>
      <c r="B1071" s="335"/>
      <c r="C1071" s="329"/>
      <c r="D1071" s="50" t="s">
        <v>153</v>
      </c>
      <c r="E1071" s="19" t="s">
        <v>118</v>
      </c>
      <c r="F1071" s="60">
        <v>10</v>
      </c>
      <c r="G1071" s="60">
        <v>10</v>
      </c>
      <c r="H1071" s="60">
        <v>8</v>
      </c>
      <c r="I1071" s="60">
        <v>0.22</v>
      </c>
      <c r="J1071" s="60">
        <v>0.01</v>
      </c>
      <c r="K1071" s="60">
        <v>1.69</v>
      </c>
      <c r="L1071" s="60">
        <v>1.2</v>
      </c>
      <c r="M1071" s="60">
        <v>0.08</v>
      </c>
      <c r="N1071" s="64">
        <v>0.6</v>
      </c>
      <c r="O1071" s="252" t="e">
        <f>VLOOKUP(D1071,'[1]CICLO DE MENUS'!$B$5:$I$60,8,FALSE)*F1071</f>
        <v>#N/A</v>
      </c>
    </row>
    <row r="1072" spans="1:26">
      <c r="A1072" s="335"/>
      <c r="B1072" s="335"/>
      <c r="C1072" s="329"/>
      <c r="D1072" s="50" t="s">
        <v>113</v>
      </c>
      <c r="E1072" s="19" t="s">
        <v>119</v>
      </c>
      <c r="F1072" s="60">
        <v>7</v>
      </c>
      <c r="G1072" s="60">
        <v>5.95</v>
      </c>
      <c r="H1072" s="60">
        <v>2.7965000000000004</v>
      </c>
      <c r="I1072" s="60">
        <v>4.165E-2</v>
      </c>
      <c r="J1072" s="60">
        <v>5.9500000000000004E-3</v>
      </c>
      <c r="K1072" s="60">
        <v>0.56525000000000003</v>
      </c>
      <c r="L1072" s="60">
        <v>1.6065</v>
      </c>
      <c r="M1072" s="60">
        <v>2.3800000000000002E-2</v>
      </c>
      <c r="N1072" s="64">
        <v>2.4500000000000002</v>
      </c>
      <c r="O1072" s="252" t="e">
        <f>VLOOKUP(D1072,'[1]CICLO DE MENUS'!$B$5:$I$60,8,FALSE)*F1072</f>
        <v>#N/A</v>
      </c>
    </row>
    <row r="1073" spans="1:15">
      <c r="A1073" s="335"/>
      <c r="B1073" s="335"/>
      <c r="C1073" s="329"/>
      <c r="D1073" s="50" t="s">
        <v>114</v>
      </c>
      <c r="E1073" s="19" t="s">
        <v>120</v>
      </c>
      <c r="F1073" s="60">
        <v>6</v>
      </c>
      <c r="G1073" s="60">
        <v>5.7</v>
      </c>
      <c r="H1073" s="60">
        <v>2.2799999999999998</v>
      </c>
      <c r="I1073" s="60">
        <v>7.9799999999999996E-2</v>
      </c>
      <c r="J1073" s="60">
        <v>5.7000000000000002E-3</v>
      </c>
      <c r="K1073" s="60">
        <v>0.43890000000000001</v>
      </c>
      <c r="L1073" s="60">
        <v>1.3680000000000001</v>
      </c>
      <c r="M1073" s="60">
        <v>1.7100000000000001E-2</v>
      </c>
      <c r="N1073" s="64">
        <v>0.24</v>
      </c>
      <c r="O1073" s="252" t="e">
        <f>VLOOKUP(D1073,'[1]CICLO DE MENUS'!$B$5:$I$60,8,FALSE)*F1073</f>
        <v>#N/A</v>
      </c>
    </row>
    <row r="1074" spans="1:15">
      <c r="A1074" s="335"/>
      <c r="B1074" s="335"/>
      <c r="C1074" s="329"/>
      <c r="D1074" s="50" t="s">
        <v>115</v>
      </c>
      <c r="E1074" s="19" t="s">
        <v>121</v>
      </c>
      <c r="F1074" s="60">
        <v>1.1000000000000001</v>
      </c>
      <c r="G1074" s="60">
        <v>1.0450000000000002</v>
      </c>
      <c r="H1074" s="60">
        <v>1.5048000000000001</v>
      </c>
      <c r="I1074" s="60">
        <v>4.9115000000000013E-2</v>
      </c>
      <c r="J1074" s="60">
        <v>3.1350000000000006E-3</v>
      </c>
      <c r="K1074" s="60">
        <v>0.30618500000000004</v>
      </c>
      <c r="L1074" s="60">
        <v>0.41800000000000004</v>
      </c>
      <c r="M1074" s="60">
        <v>1.3585000000000003E-2</v>
      </c>
      <c r="N1074" s="64">
        <v>0.20900000000000002</v>
      </c>
      <c r="O1074" s="252" t="e">
        <f>VLOOKUP(D1074,'[1]CICLO DE MENUS'!$B$5:$I$60,8,FALSE)*F1074</f>
        <v>#N/A</v>
      </c>
    </row>
    <row r="1075" spans="1:15">
      <c r="A1075" s="335"/>
      <c r="B1075" s="335"/>
      <c r="C1075" s="329"/>
      <c r="D1075" s="50" t="s">
        <v>116</v>
      </c>
      <c r="E1075" s="19" t="s">
        <v>122</v>
      </c>
      <c r="F1075" s="60">
        <v>3</v>
      </c>
      <c r="G1075" s="60">
        <v>2.7</v>
      </c>
      <c r="H1075" s="60">
        <v>1.1880000000000002</v>
      </c>
      <c r="I1075" s="60">
        <v>6.2100000000000002E-2</v>
      </c>
      <c r="J1075" s="60">
        <v>1.6200000000000003E-2</v>
      </c>
      <c r="K1075" s="60">
        <v>0.15930000000000002</v>
      </c>
      <c r="L1075" s="60">
        <v>2.214</v>
      </c>
      <c r="M1075" s="60">
        <v>4.8600000000000004E-2</v>
      </c>
      <c r="N1075" s="64">
        <v>1.38</v>
      </c>
      <c r="O1075" s="252" t="e">
        <f>VLOOKUP(D1075,'[1]CICLO DE MENUS'!$B$5:$I$60,8,FALSE)*F1075</f>
        <v>#N/A</v>
      </c>
    </row>
    <row r="1076" spans="1:15">
      <c r="A1076" s="335"/>
      <c r="B1076" s="335"/>
      <c r="C1076" s="329"/>
      <c r="D1076" s="50" t="s">
        <v>117</v>
      </c>
      <c r="E1076" s="19" t="s">
        <v>123</v>
      </c>
      <c r="F1076" s="60">
        <v>0.5</v>
      </c>
      <c r="G1076" s="60">
        <v>0.5</v>
      </c>
      <c r="H1076" s="60">
        <v>0</v>
      </c>
      <c r="I1076" s="60">
        <v>0</v>
      </c>
      <c r="J1076" s="60">
        <v>0</v>
      </c>
      <c r="K1076" s="60">
        <v>0</v>
      </c>
      <c r="L1076" s="60">
        <v>0.12</v>
      </c>
      <c r="M1076" s="60">
        <v>1.5E-3</v>
      </c>
      <c r="N1076" s="64">
        <v>193.905</v>
      </c>
      <c r="O1076" s="252" t="e">
        <f>VLOOKUP(D1076,'[1]CICLO DE MENUS'!$B$5:$I$60,8,FALSE)*F1076</f>
        <v>#N/A</v>
      </c>
    </row>
    <row r="1077" spans="1:15">
      <c r="A1077" s="334" t="s">
        <v>47</v>
      </c>
      <c r="B1077" s="334" t="s">
        <v>155</v>
      </c>
      <c r="C1077" s="328" t="s">
        <v>85</v>
      </c>
      <c r="D1077" s="50" t="s">
        <v>197</v>
      </c>
      <c r="E1077" s="19" t="s">
        <v>198</v>
      </c>
      <c r="F1077" s="60">
        <v>90</v>
      </c>
      <c r="G1077" s="60">
        <v>83.7</v>
      </c>
      <c r="H1077" s="60">
        <v>138.94200000000001</v>
      </c>
      <c r="I1077" s="60">
        <v>17.325900000000001</v>
      </c>
      <c r="J1077" s="60">
        <v>7.7004000000000001</v>
      </c>
      <c r="K1077" s="60">
        <v>8.3699999999999997E-2</v>
      </c>
      <c r="L1077" s="60">
        <v>9.2070000000000007</v>
      </c>
      <c r="M1077" s="60">
        <v>0.58589999999999998</v>
      </c>
      <c r="N1077" s="61">
        <v>52.731000000000002</v>
      </c>
      <c r="O1077" s="252" t="e">
        <f>VLOOKUP(D1077,'[1]CICLO DE MENUS'!$B$5:$I$60,8,FALSE)*F1077</f>
        <v>#N/A</v>
      </c>
    </row>
    <row r="1078" spans="1:15">
      <c r="A1078" s="335"/>
      <c r="B1078" s="335"/>
      <c r="C1078" s="329"/>
      <c r="D1078" s="50" t="s">
        <v>115</v>
      </c>
      <c r="E1078" s="19" t="s">
        <v>121</v>
      </c>
      <c r="F1078" s="60">
        <v>0.5</v>
      </c>
      <c r="G1078" s="60">
        <v>0.47499999999999998</v>
      </c>
      <c r="H1078" s="60">
        <v>0.68399999999999994</v>
      </c>
      <c r="I1078" s="60">
        <v>2.2324999999999998E-2</v>
      </c>
      <c r="J1078" s="60">
        <v>1.4249999999999998E-3</v>
      </c>
      <c r="K1078" s="60">
        <v>0.13917499999999999</v>
      </c>
      <c r="L1078" s="60">
        <v>0.19</v>
      </c>
      <c r="M1078" s="60">
        <v>6.1749999999999991E-3</v>
      </c>
      <c r="N1078" s="64">
        <v>9.5000000000000001E-2</v>
      </c>
      <c r="O1078" s="252" t="e">
        <f>VLOOKUP(D1078,'[1]CICLO DE MENUS'!$B$5:$I$60,8,FALSE)*F1078</f>
        <v>#N/A</v>
      </c>
    </row>
    <row r="1079" spans="1:15">
      <c r="A1079" s="335"/>
      <c r="B1079" s="335"/>
      <c r="C1079" s="329"/>
      <c r="D1079" s="50" t="s">
        <v>117</v>
      </c>
      <c r="E1079" s="19" t="s">
        <v>123</v>
      </c>
      <c r="F1079" s="60">
        <v>0.3</v>
      </c>
      <c r="G1079" s="60">
        <v>0.3</v>
      </c>
      <c r="H1079" s="60">
        <v>0</v>
      </c>
      <c r="I1079" s="60">
        <v>0</v>
      </c>
      <c r="J1079" s="60">
        <v>0</v>
      </c>
      <c r="K1079" s="60">
        <v>0</v>
      </c>
      <c r="L1079" s="60">
        <v>7.1999999999999995E-2</v>
      </c>
      <c r="M1079" s="60">
        <v>8.9999999999999998E-4</v>
      </c>
      <c r="N1079" s="64">
        <v>116.34299999999999</v>
      </c>
      <c r="O1079" s="252" t="e">
        <f>VLOOKUP(D1079,'[1]CICLO DE MENUS'!$B$5:$I$60,8,FALSE)*F1079</f>
        <v>#N/A</v>
      </c>
    </row>
    <row r="1080" spans="1:15">
      <c r="A1080" s="334" t="s">
        <v>161</v>
      </c>
      <c r="B1080" s="334" t="s">
        <v>162</v>
      </c>
      <c r="C1080" s="331" t="s">
        <v>55</v>
      </c>
      <c r="D1080" s="57" t="s">
        <v>163</v>
      </c>
      <c r="E1080" s="19" t="s">
        <v>164</v>
      </c>
      <c r="F1080" s="60">
        <v>40</v>
      </c>
      <c r="G1080" s="60">
        <v>40</v>
      </c>
      <c r="H1080" s="60">
        <v>141.19999999999999</v>
      </c>
      <c r="I1080" s="60">
        <v>2.68</v>
      </c>
      <c r="J1080" s="60">
        <v>0.16</v>
      </c>
      <c r="K1080" s="60">
        <v>32.04</v>
      </c>
      <c r="L1080" s="60">
        <v>3.6</v>
      </c>
      <c r="M1080" s="60">
        <v>0.32</v>
      </c>
      <c r="N1080" s="61">
        <v>0.8</v>
      </c>
      <c r="O1080" s="252" t="e">
        <f>VLOOKUP(D1080,'[1]CICLO DE MENUS'!$B$5:$I$60,8,FALSE)*F1080</f>
        <v>#N/A</v>
      </c>
    </row>
    <row r="1081" spans="1:15">
      <c r="A1081" s="335"/>
      <c r="B1081" s="335"/>
      <c r="C1081" s="332"/>
      <c r="D1081" s="57" t="s">
        <v>113</v>
      </c>
      <c r="E1081" s="19" t="s">
        <v>119</v>
      </c>
      <c r="F1081" s="60">
        <v>7</v>
      </c>
      <c r="G1081" s="60">
        <v>5.95</v>
      </c>
      <c r="H1081" s="60">
        <v>2.7965000000000004</v>
      </c>
      <c r="I1081" s="60">
        <v>4.165E-2</v>
      </c>
      <c r="J1081" s="60">
        <v>5.9500000000000004E-3</v>
      </c>
      <c r="K1081" s="60">
        <v>0.56525000000000003</v>
      </c>
      <c r="L1081" s="60">
        <v>1.6065</v>
      </c>
      <c r="M1081" s="60">
        <v>2.3800000000000002E-2</v>
      </c>
      <c r="N1081" s="61">
        <v>2.4500000000000002</v>
      </c>
      <c r="O1081" s="252" t="e">
        <f>VLOOKUP(D1081,'[1]CICLO DE MENUS'!$B$5:$I$60,8,FALSE)*F1081</f>
        <v>#N/A</v>
      </c>
    </row>
    <row r="1082" spans="1:15">
      <c r="A1082" s="335"/>
      <c r="B1082" s="335"/>
      <c r="C1082" s="332"/>
      <c r="D1082" s="57" t="s">
        <v>117</v>
      </c>
      <c r="E1082" s="19" t="s">
        <v>123</v>
      </c>
      <c r="F1082" s="60">
        <v>0.3</v>
      </c>
      <c r="G1082" s="60">
        <v>0.3</v>
      </c>
      <c r="H1082" s="60">
        <v>0</v>
      </c>
      <c r="I1082" s="60">
        <v>0</v>
      </c>
      <c r="J1082" s="60">
        <v>0</v>
      </c>
      <c r="K1082" s="60">
        <v>0</v>
      </c>
      <c r="L1082" s="60">
        <v>7.1999999999999995E-2</v>
      </c>
      <c r="M1082" s="60">
        <v>8.9999999999999998E-4</v>
      </c>
      <c r="N1082" s="61">
        <v>116.34299999999999</v>
      </c>
      <c r="O1082" s="252" t="e">
        <f>VLOOKUP(D1082,'[1]CICLO DE MENUS'!$B$5:$I$60,8,FALSE)*F1082</f>
        <v>#N/A</v>
      </c>
    </row>
    <row r="1083" spans="1:15">
      <c r="A1083" s="336"/>
      <c r="B1083" s="336"/>
      <c r="C1083" s="333"/>
      <c r="D1083" s="57" t="s">
        <v>185</v>
      </c>
      <c r="E1083" s="19" t="s">
        <v>186</v>
      </c>
      <c r="F1083" s="60">
        <v>3</v>
      </c>
      <c r="G1083" s="60">
        <v>3</v>
      </c>
      <c r="H1083" s="60">
        <v>27</v>
      </c>
      <c r="I1083" s="60">
        <v>0</v>
      </c>
      <c r="J1083" s="60">
        <v>3</v>
      </c>
      <c r="K1083" s="60">
        <v>0</v>
      </c>
      <c r="L1083" s="60">
        <v>0</v>
      </c>
      <c r="M1083" s="60">
        <v>0</v>
      </c>
      <c r="N1083" s="61">
        <v>0</v>
      </c>
      <c r="O1083" s="252" t="e">
        <f>VLOOKUP(D1083,'[1]CICLO DE MENUS'!$B$5:$I$60,8,FALSE)*F1083</f>
        <v>#N/A</v>
      </c>
    </row>
    <row r="1084" spans="1:15" ht="21.75" customHeight="1">
      <c r="A1084" s="334" t="s">
        <v>183</v>
      </c>
      <c r="B1084" s="334" t="s">
        <v>162</v>
      </c>
      <c r="C1084" s="331" t="s">
        <v>70</v>
      </c>
      <c r="D1084" s="50" t="s">
        <v>194</v>
      </c>
      <c r="E1084" s="19" t="s">
        <v>196</v>
      </c>
      <c r="F1084" s="60">
        <v>60</v>
      </c>
      <c r="G1084" s="60">
        <v>60</v>
      </c>
      <c r="H1084" s="60">
        <v>48</v>
      </c>
      <c r="I1084" s="60">
        <v>1.32</v>
      </c>
      <c r="J1084" s="60">
        <v>0.06</v>
      </c>
      <c r="K1084" s="60">
        <v>10.139999999999999</v>
      </c>
      <c r="L1084" s="60">
        <v>7.2</v>
      </c>
      <c r="M1084" s="60">
        <v>0.48</v>
      </c>
      <c r="N1084" s="64">
        <v>3.6</v>
      </c>
      <c r="O1084" s="252" t="e">
        <f>VLOOKUP(D1084,'[1]CICLO DE MENUS'!$B$5:$I$60,8,FALSE)*F1084</f>
        <v>#N/A</v>
      </c>
    </row>
    <row r="1085" spans="1:15" ht="18.75" customHeight="1">
      <c r="A1085" s="335"/>
      <c r="B1085" s="335"/>
      <c r="C1085" s="332"/>
      <c r="D1085" s="50" t="s">
        <v>185</v>
      </c>
      <c r="E1085" s="19" t="s">
        <v>186</v>
      </c>
      <c r="F1085" s="60">
        <v>10</v>
      </c>
      <c r="G1085" s="60">
        <v>10</v>
      </c>
      <c r="H1085" s="60">
        <v>90</v>
      </c>
      <c r="I1085" s="60">
        <v>0</v>
      </c>
      <c r="J1085" s="60">
        <v>10</v>
      </c>
      <c r="K1085" s="60">
        <v>0</v>
      </c>
      <c r="L1085" s="60">
        <v>0</v>
      </c>
      <c r="M1085" s="60">
        <v>0</v>
      </c>
      <c r="N1085" s="64">
        <v>0</v>
      </c>
      <c r="O1085" s="252" t="e">
        <f>VLOOKUP(D1085,'[1]CICLO DE MENUS'!$B$5:$I$60,8,FALSE)*F1085</f>
        <v>#N/A</v>
      </c>
    </row>
    <row r="1086" spans="1:15">
      <c r="A1086" s="335"/>
      <c r="B1086" s="335"/>
      <c r="C1086" s="332"/>
      <c r="D1086" s="50" t="s">
        <v>117</v>
      </c>
      <c r="E1086" s="19" t="s">
        <v>123</v>
      </c>
      <c r="F1086" s="60">
        <v>0.5</v>
      </c>
      <c r="G1086" s="60">
        <v>0.5</v>
      </c>
      <c r="H1086" s="60">
        <v>0</v>
      </c>
      <c r="I1086" s="60">
        <v>0</v>
      </c>
      <c r="J1086" s="60">
        <v>0</v>
      </c>
      <c r="K1086" s="60">
        <v>0</v>
      </c>
      <c r="L1086" s="60">
        <v>0.12</v>
      </c>
      <c r="M1086" s="60">
        <v>1.5E-3</v>
      </c>
      <c r="N1086" s="64">
        <v>193.905</v>
      </c>
      <c r="O1086" s="252" t="e">
        <f>VLOOKUP(D1086,'[1]CICLO DE MENUS'!$B$5:$I$60,8,FALSE)*F1086</f>
        <v>#N/A</v>
      </c>
    </row>
    <row r="1087" spans="1:15" ht="15" customHeight="1">
      <c r="A1087" s="355" t="s">
        <v>184</v>
      </c>
      <c r="B1087" s="326" t="s">
        <v>167</v>
      </c>
      <c r="C1087" s="331" t="s">
        <v>58</v>
      </c>
      <c r="D1087" s="50" t="s">
        <v>201</v>
      </c>
      <c r="E1087" s="19" t="s">
        <v>202</v>
      </c>
      <c r="F1087" s="60">
        <v>60</v>
      </c>
      <c r="G1087" s="60">
        <v>45</v>
      </c>
      <c r="H1087" s="60">
        <v>6.3</v>
      </c>
      <c r="I1087" s="60">
        <v>0.22500000000000001</v>
      </c>
      <c r="J1087" s="60">
        <v>4.4999999999999998E-2</v>
      </c>
      <c r="K1087" s="60">
        <v>1.0349999999999999</v>
      </c>
      <c r="L1087" s="60">
        <v>8.1</v>
      </c>
      <c r="M1087" s="60">
        <v>0.13500000000000001</v>
      </c>
      <c r="N1087" s="64">
        <v>1.2</v>
      </c>
      <c r="O1087" s="252" t="e">
        <f>VLOOKUP(D1087,'[1]CICLO DE MENUS'!$B$5:$I$60,8,FALSE)*F1087</f>
        <v>#N/A</v>
      </c>
    </row>
    <row r="1088" spans="1:15">
      <c r="A1088" s="356"/>
      <c r="B1088" s="327"/>
      <c r="C1088" s="332"/>
      <c r="D1088" s="28" t="s">
        <v>168</v>
      </c>
      <c r="E1088" s="19" t="s">
        <v>169</v>
      </c>
      <c r="F1088" s="60">
        <v>25</v>
      </c>
      <c r="G1088" s="60">
        <v>20</v>
      </c>
      <c r="H1088" s="60">
        <v>4.5999999999999996</v>
      </c>
      <c r="I1088" s="60">
        <v>0.18</v>
      </c>
      <c r="J1088" s="60">
        <v>0.02</v>
      </c>
      <c r="K1088" s="60">
        <v>0.82</v>
      </c>
      <c r="L1088" s="60">
        <v>1.8</v>
      </c>
      <c r="M1088" s="60">
        <v>0.1</v>
      </c>
      <c r="N1088" s="64">
        <v>1.5</v>
      </c>
      <c r="O1088" s="252" t="e">
        <f>VLOOKUP(D1088,'[1]CICLO DE MENUS'!$B$5:$I$60,8,FALSE)*F1088</f>
        <v>#N/A</v>
      </c>
    </row>
    <row r="1089" spans="1:15">
      <c r="A1089" s="356"/>
      <c r="B1089" s="327"/>
      <c r="C1089" s="332"/>
      <c r="D1089" s="28" t="s">
        <v>116</v>
      </c>
      <c r="E1089" s="19" t="s">
        <v>122</v>
      </c>
      <c r="F1089" s="60">
        <v>2</v>
      </c>
      <c r="G1089" s="60">
        <v>1.8</v>
      </c>
      <c r="H1089" s="60">
        <v>0.79200000000000004</v>
      </c>
      <c r="I1089" s="60">
        <v>4.1399999999999999E-2</v>
      </c>
      <c r="J1089" s="60">
        <v>1.0800000000000001E-2</v>
      </c>
      <c r="K1089" s="60">
        <v>0.10620000000000002</v>
      </c>
      <c r="L1089" s="60">
        <v>1.476</v>
      </c>
      <c r="M1089" s="60">
        <v>3.2400000000000005E-2</v>
      </c>
      <c r="N1089" s="64">
        <v>0.92</v>
      </c>
      <c r="O1089" s="252" t="e">
        <f>VLOOKUP(D1089,'[1]CICLO DE MENUS'!$B$5:$I$60,8,FALSE)*F1089</f>
        <v>#N/A</v>
      </c>
    </row>
    <row r="1090" spans="1:15">
      <c r="A1090" s="357"/>
      <c r="B1090" s="330"/>
      <c r="C1090" s="333"/>
      <c r="D1090" s="28" t="s">
        <v>189</v>
      </c>
      <c r="E1090" s="19" t="s">
        <v>188</v>
      </c>
      <c r="F1090" s="60">
        <v>2</v>
      </c>
      <c r="G1090" s="60">
        <v>1</v>
      </c>
      <c r="H1090" s="60">
        <v>0.44</v>
      </c>
      <c r="I1090" s="60">
        <v>3.0000000000000001E-3</v>
      </c>
      <c r="J1090" s="60">
        <v>3.0000000000000001E-3</v>
      </c>
      <c r="K1090" s="60">
        <v>9.3000000000000013E-2</v>
      </c>
      <c r="L1090" s="60">
        <v>0.19</v>
      </c>
      <c r="M1090" s="60">
        <v>5.0000000000000001E-3</v>
      </c>
      <c r="N1090" s="64">
        <v>0.08</v>
      </c>
      <c r="O1090" s="252" t="e">
        <f>VLOOKUP(D1090,'[1]CICLO DE MENUS'!$B$5:$I$60,8,FALSE)*F1090</f>
        <v>#N/A</v>
      </c>
    </row>
    <row r="1091" spans="1:15">
      <c r="A1091" s="334" t="s">
        <v>51</v>
      </c>
      <c r="B1091" s="334" t="s">
        <v>167</v>
      </c>
      <c r="C1091" s="328" t="s">
        <v>81</v>
      </c>
      <c r="D1091" s="57" t="s">
        <v>222</v>
      </c>
      <c r="E1091" s="19" t="s">
        <v>223</v>
      </c>
      <c r="F1091" s="260">
        <v>80</v>
      </c>
      <c r="G1091" s="260">
        <v>60.8</v>
      </c>
      <c r="H1091" s="260">
        <v>117.95199999999998</v>
      </c>
      <c r="I1091" s="260">
        <v>0.2432</v>
      </c>
      <c r="J1091" s="260">
        <v>6.08E-2</v>
      </c>
      <c r="K1091" s="260">
        <v>28.5152</v>
      </c>
      <c r="L1091" s="260">
        <v>4.8639999999999999</v>
      </c>
      <c r="M1091" s="260">
        <v>6.08E-2</v>
      </c>
      <c r="N1091" s="263">
        <v>0</v>
      </c>
      <c r="O1091" s="252" t="e">
        <f>VLOOKUP(D1091,'[1]CICLO DE MENUS'!$B$5:$I$60,8,FALSE)*F1091</f>
        <v>#N/A</v>
      </c>
    </row>
    <row r="1092" spans="1:15">
      <c r="A1092" s="336"/>
      <c r="B1092" s="336"/>
      <c r="C1092" s="341"/>
      <c r="D1092" s="57" t="s">
        <v>176</v>
      </c>
      <c r="E1092" s="19" t="s">
        <v>225</v>
      </c>
      <c r="F1092" s="21">
        <v>8</v>
      </c>
      <c r="G1092" s="21">
        <v>8</v>
      </c>
      <c r="H1092" s="21">
        <v>31.76</v>
      </c>
      <c r="I1092" s="21">
        <v>0</v>
      </c>
      <c r="J1092" s="21">
        <v>0</v>
      </c>
      <c r="K1092" s="21">
        <v>7.944</v>
      </c>
      <c r="L1092" s="21">
        <v>0</v>
      </c>
      <c r="M1092" s="21">
        <v>8.0000000000000002E-3</v>
      </c>
      <c r="N1092" s="56">
        <v>0</v>
      </c>
      <c r="O1092" s="252" t="e">
        <f>VLOOKUP(D1092,'[1]CICLO DE MENUS'!$B$5:$I$60,8,FALSE)*F1092</f>
        <v>#N/A</v>
      </c>
    </row>
    <row r="1093" spans="1:15" ht="24">
      <c r="A1093" s="63" t="s">
        <v>52</v>
      </c>
      <c r="B1093" s="63" t="s">
        <v>172</v>
      </c>
      <c r="C1093" s="351" t="s">
        <v>130</v>
      </c>
      <c r="D1093" s="353"/>
      <c r="E1093" s="19"/>
      <c r="F1093" s="19"/>
      <c r="G1093" s="19"/>
      <c r="H1093" s="19"/>
      <c r="I1093" s="19"/>
      <c r="J1093" s="19"/>
      <c r="K1093" s="19"/>
      <c r="L1093" s="19"/>
      <c r="M1093" s="19"/>
      <c r="N1093" s="49"/>
      <c r="O1093" s="252"/>
    </row>
    <row r="1094" spans="1:15">
      <c r="A1094" s="63" t="s">
        <v>173</v>
      </c>
      <c r="B1094" s="63" t="s">
        <v>174</v>
      </c>
      <c r="C1094" s="55" t="s">
        <v>175</v>
      </c>
      <c r="D1094" s="51"/>
      <c r="E1094" s="19"/>
      <c r="F1094" s="19"/>
      <c r="G1094" s="19"/>
      <c r="H1094" s="19"/>
      <c r="I1094" s="19"/>
      <c r="J1094" s="19"/>
      <c r="K1094" s="19"/>
      <c r="L1094" s="19"/>
      <c r="M1094" s="19"/>
      <c r="N1094" s="49"/>
      <c r="O1094" s="252"/>
    </row>
    <row r="1095" spans="1:15">
      <c r="A1095" s="63" t="s">
        <v>178</v>
      </c>
      <c r="B1095" s="63" t="s">
        <v>179</v>
      </c>
      <c r="C1095" s="55" t="s">
        <v>180</v>
      </c>
      <c r="D1095" s="51"/>
      <c r="E1095" s="19"/>
      <c r="F1095" s="19"/>
      <c r="G1095" s="19"/>
      <c r="H1095" s="19"/>
      <c r="I1095" s="19"/>
      <c r="J1095" s="19"/>
      <c r="K1095" s="19"/>
      <c r="L1095" s="19"/>
      <c r="M1095" s="19"/>
      <c r="N1095" s="49"/>
      <c r="O1095" s="252"/>
    </row>
    <row r="1096" spans="1:15">
      <c r="A1096" s="63" t="s">
        <v>182</v>
      </c>
      <c r="B1096" s="337" t="s">
        <v>190</v>
      </c>
      <c r="C1096" s="338"/>
      <c r="D1096" s="339"/>
      <c r="E1096" s="19"/>
      <c r="F1096" s="19"/>
      <c r="G1096" s="19"/>
      <c r="H1096" s="19"/>
      <c r="I1096" s="19"/>
      <c r="J1096" s="19"/>
      <c r="K1096" s="19"/>
      <c r="L1096" s="19"/>
      <c r="M1096" s="19"/>
      <c r="N1096" s="49"/>
      <c r="O1096" s="252"/>
    </row>
    <row r="1097" spans="1:15">
      <c r="A1097" s="27"/>
      <c r="B1097" s="27"/>
      <c r="C1097" s="28"/>
      <c r="D1097" s="51"/>
      <c r="E1097" s="19"/>
      <c r="F1097" s="19"/>
      <c r="G1097" s="19"/>
      <c r="H1097" s="19"/>
      <c r="I1097" s="19"/>
      <c r="J1097" s="19"/>
      <c r="K1097" s="19"/>
      <c r="L1097" s="19"/>
      <c r="M1097" s="19"/>
      <c r="N1097" s="49"/>
      <c r="O1097" s="252"/>
    </row>
    <row r="1098" spans="1:15" s="257" customFormat="1">
      <c r="A1098" s="265"/>
      <c r="B1098" s="265"/>
      <c r="C1098" s="265"/>
      <c r="D1098" s="265"/>
      <c r="E1098" s="265"/>
      <c r="F1098" s="276">
        <f>SUM(F1070:F1092)</f>
        <v>457.90000000000003</v>
      </c>
      <c r="G1098" s="265"/>
      <c r="H1098" s="265"/>
      <c r="I1098" s="265"/>
      <c r="J1098" s="265"/>
      <c r="K1098" s="265"/>
      <c r="L1098" s="267"/>
      <c r="M1098" s="265"/>
      <c r="N1098" s="265"/>
      <c r="O1098" s="259" t="e">
        <f>SUM(O1070:O1092)</f>
        <v>#N/A</v>
      </c>
    </row>
    <row r="1099" spans="1:15">
      <c r="A1099" s="365" t="s">
        <v>106</v>
      </c>
      <c r="B1099" s="365"/>
      <c r="C1099" s="365"/>
      <c r="D1099" s="365"/>
      <c r="E1099" s="365"/>
      <c r="F1099" s="365"/>
      <c r="G1099" s="19"/>
      <c r="H1099" s="268">
        <f t="shared" ref="H1099:N1099" si="20">SUM(H1073:H1097)</f>
        <v>615.4393</v>
      </c>
      <c r="I1099" s="268">
        <f t="shared" si="20"/>
        <v>22.273490000000002</v>
      </c>
      <c r="J1099" s="268">
        <f t="shared" si="20"/>
        <v>21.092410000000001</v>
      </c>
      <c r="K1099" s="268">
        <f t="shared" si="20"/>
        <v>82.38591000000001</v>
      </c>
      <c r="L1099" s="268">
        <f t="shared" si="20"/>
        <v>42.617499999999993</v>
      </c>
      <c r="M1099" s="268">
        <f t="shared" si="20"/>
        <v>1.8411599999999999</v>
      </c>
      <c r="N1099" s="268">
        <f t="shared" si="20"/>
        <v>685.70100000000002</v>
      </c>
    </row>
    <row r="1100" spans="1:15">
      <c r="A1100" s="365" t="s">
        <v>107</v>
      </c>
      <c r="B1100" s="365"/>
      <c r="C1100" s="365"/>
      <c r="D1100" s="365"/>
      <c r="E1100" s="365"/>
      <c r="F1100" s="365"/>
      <c r="G1100" s="19"/>
      <c r="H1100" s="60">
        <v>1994</v>
      </c>
      <c r="I1100" s="60">
        <v>69.8</v>
      </c>
      <c r="J1100" s="60">
        <v>66.5</v>
      </c>
      <c r="K1100" s="60">
        <v>279.2</v>
      </c>
      <c r="L1100" s="60">
        <v>1100</v>
      </c>
      <c r="M1100" s="66">
        <v>8.6999999999999993</v>
      </c>
      <c r="N1100" s="66">
        <v>1500</v>
      </c>
    </row>
    <row r="1101" spans="1:15">
      <c r="A1101" s="365" t="s">
        <v>108</v>
      </c>
      <c r="B1101" s="365"/>
      <c r="C1101" s="365"/>
      <c r="D1101" s="365"/>
      <c r="E1101" s="365"/>
      <c r="F1101" s="365"/>
      <c r="G1101" s="19"/>
      <c r="H1101" s="71">
        <v>0.35165270812437316</v>
      </c>
      <c r="I1101" s="71">
        <v>0.40299921203438388</v>
      </c>
      <c r="J1101" s="71">
        <v>0.33803977443609018</v>
      </c>
      <c r="K1101" s="71">
        <v>0.33861391475644698</v>
      </c>
      <c r="L1101" s="71">
        <v>0.15285527272727273</v>
      </c>
      <c r="M1101" s="67">
        <v>0.22242471264367822</v>
      </c>
      <c r="N1101" s="67">
        <v>0.55595133333333335</v>
      </c>
    </row>
    <row r="1102" spans="1:15" s="23" customFormat="1">
      <c r="O1102" s="238"/>
    </row>
    <row r="1103" spans="1:15">
      <c r="A1103" s="346" t="s">
        <v>109</v>
      </c>
      <c r="B1103" s="346"/>
      <c r="C1103" s="346"/>
      <c r="D1103" s="347"/>
      <c r="E1103" s="351" t="s">
        <v>562</v>
      </c>
      <c r="F1103" s="352"/>
      <c r="G1103" s="352"/>
      <c r="H1103" s="352"/>
      <c r="I1103" s="352"/>
      <c r="J1103" s="352"/>
      <c r="K1103" s="352"/>
      <c r="L1103" s="352"/>
      <c r="M1103" s="352"/>
      <c r="N1103" s="353"/>
    </row>
    <row r="1104" spans="1:15" ht="7.5" customHeight="1">
      <c r="A1104" s="23"/>
      <c r="B1104" s="23"/>
      <c r="C1104" s="23"/>
      <c r="D1104" s="18"/>
      <c r="E1104" s="18"/>
      <c r="F1104" s="18"/>
      <c r="G1104" s="18"/>
      <c r="H1104" s="18"/>
      <c r="I1104" s="18"/>
      <c r="J1104" s="18"/>
      <c r="K1104" s="18"/>
      <c r="L1104" s="18"/>
      <c r="M1104" s="18"/>
    </row>
    <row r="1105" spans="1:14" ht="42" customHeight="1">
      <c r="A1105" s="23" t="s">
        <v>36</v>
      </c>
      <c r="B1105" s="354"/>
      <c r="C1105" s="354"/>
      <c r="D1105" s="354"/>
      <c r="E1105" s="354"/>
      <c r="F1105" s="354"/>
      <c r="H1105" s="346" t="s">
        <v>37</v>
      </c>
      <c r="I1105" s="346"/>
      <c r="J1105" s="347"/>
      <c r="K1105" s="348">
        <v>1088304193</v>
      </c>
      <c r="L1105" s="348"/>
      <c r="M1105" s="348"/>
      <c r="N1105" s="348"/>
    </row>
  </sheetData>
  <mergeCells count="867">
    <mergeCell ref="A11:B11"/>
    <mergeCell ref="B13:C13"/>
    <mergeCell ref="A17:A18"/>
    <mergeCell ref="B17:B18"/>
    <mergeCell ref="C17:C18"/>
    <mergeCell ref="D17:D18"/>
    <mergeCell ref="A1:N1"/>
    <mergeCell ref="A3:B3"/>
    <mergeCell ref="C3:L3"/>
    <mergeCell ref="A5:B5"/>
    <mergeCell ref="C7:D7"/>
    <mergeCell ref="A9:B9"/>
    <mergeCell ref="C9:D9"/>
    <mergeCell ref="E17:E18"/>
    <mergeCell ref="F17:F18"/>
    <mergeCell ref="G17:G18"/>
    <mergeCell ref="H17:N17"/>
    <mergeCell ref="C41:D41"/>
    <mergeCell ref="B44:D44"/>
    <mergeCell ref="A47:F47"/>
    <mergeCell ref="C62:D62"/>
    <mergeCell ref="A64:B64"/>
    <mergeCell ref="B19:B23"/>
    <mergeCell ref="C19:C23"/>
    <mergeCell ref="A19:A29"/>
    <mergeCell ref="B24:B29"/>
    <mergeCell ref="C24:C29"/>
    <mergeCell ref="A30:A33"/>
    <mergeCell ref="B30:B33"/>
    <mergeCell ref="C30:C33"/>
    <mergeCell ref="A34:A35"/>
    <mergeCell ref="B34:B35"/>
    <mergeCell ref="C34:C35"/>
    <mergeCell ref="A36:A39"/>
    <mergeCell ref="B36:B39"/>
    <mergeCell ref="C36:C39"/>
    <mergeCell ref="A72:A78"/>
    <mergeCell ref="B72:B78"/>
    <mergeCell ref="C72:C78"/>
    <mergeCell ref="A48:F48"/>
    <mergeCell ref="A49:F49"/>
    <mergeCell ref="A51:D51"/>
    <mergeCell ref="E51:N51"/>
    <mergeCell ref="B53:F53"/>
    <mergeCell ref="H53:J53"/>
    <mergeCell ref="K53:N53"/>
    <mergeCell ref="A56:B56"/>
    <mergeCell ref="C56:L56"/>
    <mergeCell ref="A58:B58"/>
    <mergeCell ref="C60:D60"/>
    <mergeCell ref="A62:B62"/>
    <mergeCell ref="B66:C66"/>
    <mergeCell ref="A70:A71"/>
    <mergeCell ref="B70:B71"/>
    <mergeCell ref="C70:C71"/>
    <mergeCell ref="D70:D71"/>
    <mergeCell ref="E70:E71"/>
    <mergeCell ref="F70:F71"/>
    <mergeCell ref="G70:G71"/>
    <mergeCell ref="H70:N70"/>
    <mergeCell ref="A110:L110"/>
    <mergeCell ref="A112:B112"/>
    <mergeCell ref="C112:L112"/>
    <mergeCell ref="A79:A83"/>
    <mergeCell ref="B79:B83"/>
    <mergeCell ref="C79:C83"/>
    <mergeCell ref="A84:A85"/>
    <mergeCell ref="B84:B86"/>
    <mergeCell ref="C84:C86"/>
    <mergeCell ref="A87:A88"/>
    <mergeCell ref="B87:B88"/>
    <mergeCell ref="C87:C88"/>
    <mergeCell ref="A89:A92"/>
    <mergeCell ref="B89:B92"/>
    <mergeCell ref="C89:C92"/>
    <mergeCell ref="A93:A94"/>
    <mergeCell ref="B93:B94"/>
    <mergeCell ref="C93:C94"/>
    <mergeCell ref="B98:D98"/>
    <mergeCell ref="A100:F100"/>
    <mergeCell ref="A101:F101"/>
    <mergeCell ref="A102:F102"/>
    <mergeCell ref="A104:D104"/>
    <mergeCell ref="E104:N104"/>
    <mergeCell ref="B106:F106"/>
    <mergeCell ref="H106:J106"/>
    <mergeCell ref="K106:N106"/>
    <mergeCell ref="A144:A145"/>
    <mergeCell ref="B144:B145"/>
    <mergeCell ref="C144:C145"/>
    <mergeCell ref="C146:D146"/>
    <mergeCell ref="A114:B114"/>
    <mergeCell ref="C116:D116"/>
    <mergeCell ref="A118:B118"/>
    <mergeCell ref="C118:D118"/>
    <mergeCell ref="A120:B120"/>
    <mergeCell ref="B122:C122"/>
    <mergeCell ref="A126:A127"/>
    <mergeCell ref="B126:B127"/>
    <mergeCell ref="C126:C127"/>
    <mergeCell ref="D126:D127"/>
    <mergeCell ref="E126:E127"/>
    <mergeCell ref="F126:F127"/>
    <mergeCell ref="G126:G127"/>
    <mergeCell ref="H126:N126"/>
    <mergeCell ref="A128:A136"/>
    <mergeCell ref="B128:B134"/>
    <mergeCell ref="C128:C134"/>
    <mergeCell ref="B149:D149"/>
    <mergeCell ref="A152:F152"/>
    <mergeCell ref="A153:F153"/>
    <mergeCell ref="A154:F154"/>
    <mergeCell ref="A156:D156"/>
    <mergeCell ref="E156:N156"/>
    <mergeCell ref="B158:F158"/>
    <mergeCell ref="H158:J158"/>
    <mergeCell ref="K158:N158"/>
    <mergeCell ref="H179:N179"/>
    <mergeCell ref="A181:A187"/>
    <mergeCell ref="B181:B187"/>
    <mergeCell ref="C181:C187"/>
    <mergeCell ref="A163:L163"/>
    <mergeCell ref="A165:B165"/>
    <mergeCell ref="C165:L165"/>
    <mergeCell ref="A167:B167"/>
    <mergeCell ref="C169:D169"/>
    <mergeCell ref="A171:B171"/>
    <mergeCell ref="C171:D171"/>
    <mergeCell ref="A173:B173"/>
    <mergeCell ref="B175:C175"/>
    <mergeCell ref="E240:E241"/>
    <mergeCell ref="F240:F241"/>
    <mergeCell ref="G240:G241"/>
    <mergeCell ref="A179:A180"/>
    <mergeCell ref="B179:B180"/>
    <mergeCell ref="C179:C180"/>
    <mergeCell ref="D179:D180"/>
    <mergeCell ref="E179:E180"/>
    <mergeCell ref="F179:F180"/>
    <mergeCell ref="G179:G180"/>
    <mergeCell ref="A275:D275"/>
    <mergeCell ref="E275:N275"/>
    <mergeCell ref="B277:F277"/>
    <mergeCell ref="H277:J277"/>
    <mergeCell ref="K277:N277"/>
    <mergeCell ref="A279:L279"/>
    <mergeCell ref="A281:B281"/>
    <mergeCell ref="H240:N240"/>
    <mergeCell ref="B219:F219"/>
    <mergeCell ref="A224:L224"/>
    <mergeCell ref="A226:B226"/>
    <mergeCell ref="C226:L226"/>
    <mergeCell ref="A228:B228"/>
    <mergeCell ref="C230:D230"/>
    <mergeCell ref="A232:B232"/>
    <mergeCell ref="C232:D232"/>
    <mergeCell ref="H219:J219"/>
    <mergeCell ref="K219:N219"/>
    <mergeCell ref="A240:A241"/>
    <mergeCell ref="B240:B241"/>
    <mergeCell ref="C240:C241"/>
    <mergeCell ref="A234:B234"/>
    <mergeCell ref="B236:C236"/>
    <mergeCell ref="D240:D241"/>
    <mergeCell ref="A271:F271"/>
    <mergeCell ref="A272:F272"/>
    <mergeCell ref="A273:F273"/>
    <mergeCell ref="A242:A252"/>
    <mergeCell ref="B242:B248"/>
    <mergeCell ref="C242:C248"/>
    <mergeCell ref="B249:B252"/>
    <mergeCell ref="C249:C252"/>
    <mergeCell ref="A253:A256"/>
    <mergeCell ref="B253:B256"/>
    <mergeCell ref="C253:C256"/>
    <mergeCell ref="A257:A259"/>
    <mergeCell ref="A306:A308"/>
    <mergeCell ref="B306:B308"/>
    <mergeCell ref="C306:C308"/>
    <mergeCell ref="A309:A310"/>
    <mergeCell ref="C281:L281"/>
    <mergeCell ref="A283:B283"/>
    <mergeCell ref="A295:A296"/>
    <mergeCell ref="B295:B296"/>
    <mergeCell ref="C295:C296"/>
    <mergeCell ref="D295:D296"/>
    <mergeCell ref="E295:E296"/>
    <mergeCell ref="F295:F296"/>
    <mergeCell ref="G295:G296"/>
    <mergeCell ref="H295:N295"/>
    <mergeCell ref="C285:D285"/>
    <mergeCell ref="A287:B287"/>
    <mergeCell ref="C287:D287"/>
    <mergeCell ref="A289:B289"/>
    <mergeCell ref="B291:C291"/>
    <mergeCell ref="A379:F379"/>
    <mergeCell ref="A381:D381"/>
    <mergeCell ref="E381:N381"/>
    <mergeCell ref="B383:F383"/>
    <mergeCell ref="H383:J383"/>
    <mergeCell ref="K383:N383"/>
    <mergeCell ref="A297:A305"/>
    <mergeCell ref="B297:B304"/>
    <mergeCell ref="C297:C304"/>
    <mergeCell ref="B345:C345"/>
    <mergeCell ref="A349:A350"/>
    <mergeCell ref="D349:D350"/>
    <mergeCell ref="E349:E350"/>
    <mergeCell ref="F349:F350"/>
    <mergeCell ref="A315:A316"/>
    <mergeCell ref="B315:B316"/>
    <mergeCell ref="C315:C316"/>
    <mergeCell ref="C317:D317"/>
    <mergeCell ref="B320:D320"/>
    <mergeCell ref="A323:F323"/>
    <mergeCell ref="A324:F324"/>
    <mergeCell ref="A325:F325"/>
    <mergeCell ref="A327:D327"/>
    <mergeCell ref="E327:N327"/>
    <mergeCell ref="A432:F432"/>
    <mergeCell ref="A433:F433"/>
    <mergeCell ref="A404:A414"/>
    <mergeCell ref="B404:B410"/>
    <mergeCell ref="C404:C410"/>
    <mergeCell ref="B411:B414"/>
    <mergeCell ref="C411:C414"/>
    <mergeCell ref="A415:A417"/>
    <mergeCell ref="B415:B417"/>
    <mergeCell ref="C415:C417"/>
    <mergeCell ref="A418:A419"/>
    <mergeCell ref="B418:B419"/>
    <mergeCell ref="C418:C419"/>
    <mergeCell ref="A420:A422"/>
    <mergeCell ref="B420:B422"/>
    <mergeCell ref="C420:C422"/>
    <mergeCell ref="A423:A424"/>
    <mergeCell ref="B423:B424"/>
    <mergeCell ref="C423:C424"/>
    <mergeCell ref="C425:D425"/>
    <mergeCell ref="B428:D428"/>
    <mergeCell ref="A431:F431"/>
    <mergeCell ref="A444:B444"/>
    <mergeCell ref="C446:D446"/>
    <mergeCell ref="A469:A473"/>
    <mergeCell ref="B469:B473"/>
    <mergeCell ref="C469:C473"/>
    <mergeCell ref="A474:A477"/>
    <mergeCell ref="B474:B477"/>
    <mergeCell ref="C474:C477"/>
    <mergeCell ref="A478:A481"/>
    <mergeCell ref="B478:B481"/>
    <mergeCell ref="A511:B511"/>
    <mergeCell ref="B513:C513"/>
    <mergeCell ref="A517:A518"/>
    <mergeCell ref="B517:B518"/>
    <mergeCell ref="C517:C518"/>
    <mergeCell ref="D517:D518"/>
    <mergeCell ref="C478:C481"/>
    <mergeCell ref="A501:L501"/>
    <mergeCell ref="A491:F491"/>
    <mergeCell ref="A492:F492"/>
    <mergeCell ref="A494:D494"/>
    <mergeCell ref="E494:N494"/>
    <mergeCell ref="B496:F496"/>
    <mergeCell ref="H496:J496"/>
    <mergeCell ref="K496:N496"/>
    <mergeCell ref="A482:A483"/>
    <mergeCell ref="B482:B483"/>
    <mergeCell ref="C482:C483"/>
    <mergeCell ref="C484:D484"/>
    <mergeCell ref="B487:D487"/>
    <mergeCell ref="A490:F490"/>
    <mergeCell ref="A551:F551"/>
    <mergeCell ref="A553:D553"/>
    <mergeCell ref="E553:N553"/>
    <mergeCell ref="B555:F555"/>
    <mergeCell ref="H555:J555"/>
    <mergeCell ref="K555:N555"/>
    <mergeCell ref="A557:L557"/>
    <mergeCell ref="A503:B503"/>
    <mergeCell ref="C503:L503"/>
    <mergeCell ref="A533:A535"/>
    <mergeCell ref="B533:B535"/>
    <mergeCell ref="C533:C535"/>
    <mergeCell ref="E517:E518"/>
    <mergeCell ref="F517:F518"/>
    <mergeCell ref="G517:G518"/>
    <mergeCell ref="H517:N517"/>
    <mergeCell ref="A519:A528"/>
    <mergeCell ref="B519:B525"/>
    <mergeCell ref="C519:C525"/>
    <mergeCell ref="B526:B528"/>
    <mergeCell ref="C526:C528"/>
    <mergeCell ref="A529:A532"/>
    <mergeCell ref="B529:B532"/>
    <mergeCell ref="C529:C532"/>
    <mergeCell ref="A536:A540"/>
    <mergeCell ref="B536:B540"/>
    <mergeCell ref="C536:C540"/>
    <mergeCell ref="A541:A542"/>
    <mergeCell ref="B541:B542"/>
    <mergeCell ref="C541:C542"/>
    <mergeCell ref="B546:D546"/>
    <mergeCell ref="A549:F549"/>
    <mergeCell ref="A550:F550"/>
    <mergeCell ref="A604:F604"/>
    <mergeCell ref="A605:F605"/>
    <mergeCell ref="A606:F606"/>
    <mergeCell ref="A608:D608"/>
    <mergeCell ref="E608:N608"/>
    <mergeCell ref="B610:F610"/>
    <mergeCell ref="H610:J610"/>
    <mergeCell ref="K610:N610"/>
    <mergeCell ref="A614:L614"/>
    <mergeCell ref="B601:D601"/>
    <mergeCell ref="A575:A585"/>
    <mergeCell ref="B575:B582"/>
    <mergeCell ref="C575:C582"/>
    <mergeCell ref="B583:B585"/>
    <mergeCell ref="C583:C585"/>
    <mergeCell ref="A586:A588"/>
    <mergeCell ref="B586:B588"/>
    <mergeCell ref="C586:C588"/>
    <mergeCell ref="A589:A592"/>
    <mergeCell ref="A593:A595"/>
    <mergeCell ref="A687:A695"/>
    <mergeCell ref="B687:B694"/>
    <mergeCell ref="C687:C694"/>
    <mergeCell ref="A696:A699"/>
    <mergeCell ref="B696:B699"/>
    <mergeCell ref="C696:C699"/>
    <mergeCell ref="A673:B673"/>
    <mergeCell ref="C675:D675"/>
    <mergeCell ref="A677:B677"/>
    <mergeCell ref="C677:D677"/>
    <mergeCell ref="A679:B679"/>
    <mergeCell ref="A728:B728"/>
    <mergeCell ref="C730:D730"/>
    <mergeCell ref="A732:B732"/>
    <mergeCell ref="C732:D732"/>
    <mergeCell ref="H740:N740"/>
    <mergeCell ref="A726:B726"/>
    <mergeCell ref="A700:A703"/>
    <mergeCell ref="B700:B703"/>
    <mergeCell ref="C700:C703"/>
    <mergeCell ref="A704:A706"/>
    <mergeCell ref="B704:B706"/>
    <mergeCell ref="C704:C706"/>
    <mergeCell ref="A707:A708"/>
    <mergeCell ref="B707:B708"/>
    <mergeCell ref="C707:C708"/>
    <mergeCell ref="C709:D709"/>
    <mergeCell ref="B712:D712"/>
    <mergeCell ref="A715:F715"/>
    <mergeCell ref="A734:B734"/>
    <mergeCell ref="B736:C736"/>
    <mergeCell ref="A740:A741"/>
    <mergeCell ref="B740:B741"/>
    <mergeCell ref="C740:C741"/>
    <mergeCell ref="D740:D741"/>
    <mergeCell ref="E740:E741"/>
    <mergeCell ref="F740:F741"/>
    <mergeCell ref="G740:G741"/>
    <mergeCell ref="A742:A752"/>
    <mergeCell ref="B742:B747"/>
    <mergeCell ref="C742:C747"/>
    <mergeCell ref="B748:B752"/>
    <mergeCell ref="C748:C752"/>
    <mergeCell ref="A753:A755"/>
    <mergeCell ref="B753:B755"/>
    <mergeCell ref="C753:C755"/>
    <mergeCell ref="A756:A758"/>
    <mergeCell ref="B756:B758"/>
    <mergeCell ref="C756:C758"/>
    <mergeCell ref="A772:F772"/>
    <mergeCell ref="A774:D774"/>
    <mergeCell ref="E774:N774"/>
    <mergeCell ref="B776:F776"/>
    <mergeCell ref="H776:J776"/>
    <mergeCell ref="K776:N776"/>
    <mergeCell ref="B759:B761"/>
    <mergeCell ref="C759:C761"/>
    <mergeCell ref="A762:A763"/>
    <mergeCell ref="B762:B763"/>
    <mergeCell ref="C762:C763"/>
    <mergeCell ref="C764:D764"/>
    <mergeCell ref="B767:D767"/>
    <mergeCell ref="A770:F770"/>
    <mergeCell ref="A771:F771"/>
    <mergeCell ref="A759:A761"/>
    <mergeCell ref="A780:B780"/>
    <mergeCell ref="C780:L780"/>
    <mergeCell ref="A782:B782"/>
    <mergeCell ref="A836:L836"/>
    <mergeCell ref="A809:A811"/>
    <mergeCell ref="B809:B811"/>
    <mergeCell ref="C809:C811"/>
    <mergeCell ref="A812:A813"/>
    <mergeCell ref="B812:B813"/>
    <mergeCell ref="C812:C813"/>
    <mergeCell ref="A814:A818"/>
    <mergeCell ref="B814:B818"/>
    <mergeCell ref="C814:C818"/>
    <mergeCell ref="A819:A820"/>
    <mergeCell ref="B819:B820"/>
    <mergeCell ref="C819:C820"/>
    <mergeCell ref="B824:D824"/>
    <mergeCell ref="A827:F827"/>
    <mergeCell ref="A828:F828"/>
    <mergeCell ref="A829:F829"/>
    <mergeCell ref="A831:D831"/>
    <mergeCell ref="E831:N831"/>
    <mergeCell ref="B833:F833"/>
    <mergeCell ref="H833:J833"/>
    <mergeCell ref="K833:N833"/>
    <mergeCell ref="A838:B838"/>
    <mergeCell ref="C838:L838"/>
    <mergeCell ref="A840:B840"/>
    <mergeCell ref="C842:D842"/>
    <mergeCell ref="A844:B844"/>
    <mergeCell ref="C844:D844"/>
    <mergeCell ref="A846:B846"/>
    <mergeCell ref="B848:C848"/>
    <mergeCell ref="A936:D936"/>
    <mergeCell ref="A924:A925"/>
    <mergeCell ref="B924:B925"/>
    <mergeCell ref="C924:C925"/>
    <mergeCell ref="B929:D929"/>
    <mergeCell ref="A932:F932"/>
    <mergeCell ref="A852:A853"/>
    <mergeCell ref="B852:B853"/>
    <mergeCell ref="C852:C853"/>
    <mergeCell ref="D852:D853"/>
    <mergeCell ref="C897:D897"/>
    <mergeCell ref="A899:B899"/>
    <mergeCell ref="C899:D899"/>
    <mergeCell ref="A901:B901"/>
    <mergeCell ref="A865:A868"/>
    <mergeCell ref="B865:B868"/>
    <mergeCell ref="C865:C868"/>
    <mergeCell ref="A869:A871"/>
    <mergeCell ref="B869:B871"/>
    <mergeCell ref="C869:C871"/>
    <mergeCell ref="A872:A875"/>
    <mergeCell ref="B872:B875"/>
    <mergeCell ref="C872:C875"/>
    <mergeCell ref="A876:A877"/>
    <mergeCell ref="C926:D926"/>
    <mergeCell ref="A909:A914"/>
    <mergeCell ref="B909:B911"/>
    <mergeCell ref="C909:C911"/>
    <mergeCell ref="B912:B914"/>
    <mergeCell ref="C912:C914"/>
    <mergeCell ref="A915:A917"/>
    <mergeCell ref="B915:B917"/>
    <mergeCell ref="C915:C917"/>
    <mergeCell ref="A918:A919"/>
    <mergeCell ref="B918:B919"/>
    <mergeCell ref="C918:C919"/>
    <mergeCell ref="A920:A923"/>
    <mergeCell ref="D958:D959"/>
    <mergeCell ref="E958:E959"/>
    <mergeCell ref="F958:F959"/>
    <mergeCell ref="G958:G959"/>
    <mergeCell ref="H958:N958"/>
    <mergeCell ref="C948:D948"/>
    <mergeCell ref="A950:B950"/>
    <mergeCell ref="C950:D950"/>
    <mergeCell ref="A952:B952"/>
    <mergeCell ref="B954:C954"/>
    <mergeCell ref="A981:A982"/>
    <mergeCell ref="B981:B982"/>
    <mergeCell ref="C981:C982"/>
    <mergeCell ref="C983:D983"/>
    <mergeCell ref="B986:D986"/>
    <mergeCell ref="A989:F989"/>
    <mergeCell ref="A978:A980"/>
    <mergeCell ref="B978:B980"/>
    <mergeCell ref="C978:C980"/>
    <mergeCell ref="A990:F990"/>
    <mergeCell ref="A991:F991"/>
    <mergeCell ref="A993:D993"/>
    <mergeCell ref="E993:N993"/>
    <mergeCell ref="A1052:L1052"/>
    <mergeCell ref="A1032:A1034"/>
    <mergeCell ref="B1032:B1034"/>
    <mergeCell ref="C1032:C1034"/>
    <mergeCell ref="A1035:A1036"/>
    <mergeCell ref="B1035:B1036"/>
    <mergeCell ref="C1035:C1036"/>
    <mergeCell ref="B1010:C1010"/>
    <mergeCell ref="A1014:A1015"/>
    <mergeCell ref="B1014:B1015"/>
    <mergeCell ref="C1014:C1015"/>
    <mergeCell ref="D1014:D1015"/>
    <mergeCell ref="E1014:E1015"/>
    <mergeCell ref="F1014:F1015"/>
    <mergeCell ref="G1014:G1015"/>
    <mergeCell ref="B1040:D1040"/>
    <mergeCell ref="A1043:F1043"/>
    <mergeCell ref="A1044:F1044"/>
    <mergeCell ref="A1045:F1045"/>
    <mergeCell ref="A1047:D1047"/>
    <mergeCell ref="E1047:N1047"/>
    <mergeCell ref="B1049:F1049"/>
    <mergeCell ref="H1049:J1049"/>
    <mergeCell ref="K1049:N1049"/>
    <mergeCell ref="A1091:A1092"/>
    <mergeCell ref="B1091:B1092"/>
    <mergeCell ref="C1091:C1092"/>
    <mergeCell ref="A1070:A1076"/>
    <mergeCell ref="B1070:B1076"/>
    <mergeCell ref="C1070:C1076"/>
    <mergeCell ref="A1077:A1079"/>
    <mergeCell ref="B1077:B1079"/>
    <mergeCell ref="C1077:C1079"/>
    <mergeCell ref="A1080:A1083"/>
    <mergeCell ref="B1080:B1083"/>
    <mergeCell ref="C1080:C1083"/>
    <mergeCell ref="A1084:A1086"/>
    <mergeCell ref="B1084:B1086"/>
    <mergeCell ref="C1084:C1086"/>
    <mergeCell ref="A1087:A1090"/>
    <mergeCell ref="B1087:B1090"/>
    <mergeCell ref="C1087:C1090"/>
    <mergeCell ref="A1054:B1054"/>
    <mergeCell ref="C1054:L1054"/>
    <mergeCell ref="B135:B136"/>
    <mergeCell ref="C135:C136"/>
    <mergeCell ref="A137:A139"/>
    <mergeCell ref="B137:B139"/>
    <mergeCell ref="C137:C139"/>
    <mergeCell ref="A140:A141"/>
    <mergeCell ref="B140:B141"/>
    <mergeCell ref="C140:C141"/>
    <mergeCell ref="A142:A143"/>
    <mergeCell ref="B142:B143"/>
    <mergeCell ref="C142:C143"/>
    <mergeCell ref="B188:B192"/>
    <mergeCell ref="C188:C192"/>
    <mergeCell ref="A193:A197"/>
    <mergeCell ref="B193:B197"/>
    <mergeCell ref="C193:C197"/>
    <mergeCell ref="A198:A201"/>
    <mergeCell ref="B198:B201"/>
    <mergeCell ref="C198:C201"/>
    <mergeCell ref="A202:A204"/>
    <mergeCell ref="B202:B204"/>
    <mergeCell ref="C202:C204"/>
    <mergeCell ref="A188:A192"/>
    <mergeCell ref="A205:A206"/>
    <mergeCell ref="B205:B206"/>
    <mergeCell ref="C205:C206"/>
    <mergeCell ref="C207:D207"/>
    <mergeCell ref="B210:D210"/>
    <mergeCell ref="A213:F213"/>
    <mergeCell ref="A214:F214"/>
    <mergeCell ref="A215:F215"/>
    <mergeCell ref="A217:D217"/>
    <mergeCell ref="E217:N217"/>
    <mergeCell ref="B257:B259"/>
    <mergeCell ref="C257:C259"/>
    <mergeCell ref="A260:A262"/>
    <mergeCell ref="B260:B262"/>
    <mergeCell ref="C260:C262"/>
    <mergeCell ref="A263:A264"/>
    <mergeCell ref="B263:B264"/>
    <mergeCell ref="C263:C264"/>
    <mergeCell ref="B268:D268"/>
    <mergeCell ref="B309:B310"/>
    <mergeCell ref="C309:C310"/>
    <mergeCell ref="A311:A314"/>
    <mergeCell ref="B311:B314"/>
    <mergeCell ref="C311:C314"/>
    <mergeCell ref="K329:N329"/>
    <mergeCell ref="A333:L333"/>
    <mergeCell ref="A335:B335"/>
    <mergeCell ref="C335:L335"/>
    <mergeCell ref="B329:F329"/>
    <mergeCell ref="H329:J329"/>
    <mergeCell ref="A337:B337"/>
    <mergeCell ref="C339:D339"/>
    <mergeCell ref="A341:B341"/>
    <mergeCell ref="C341:D341"/>
    <mergeCell ref="A343:B343"/>
    <mergeCell ref="G349:G350"/>
    <mergeCell ref="H349:N349"/>
    <mergeCell ref="A351:A357"/>
    <mergeCell ref="B351:B357"/>
    <mergeCell ref="C351:C357"/>
    <mergeCell ref="A358:A359"/>
    <mergeCell ref="B358:B359"/>
    <mergeCell ref="C358:C359"/>
    <mergeCell ref="A360:A363"/>
    <mergeCell ref="B360:B363"/>
    <mergeCell ref="C360:C363"/>
    <mergeCell ref="B349:B350"/>
    <mergeCell ref="C349:C350"/>
    <mergeCell ref="C388:L388"/>
    <mergeCell ref="A386:L386"/>
    <mergeCell ref="A388:B388"/>
    <mergeCell ref="A364:A365"/>
    <mergeCell ref="B364:B365"/>
    <mergeCell ref="C364:C365"/>
    <mergeCell ref="A366:A369"/>
    <mergeCell ref="B366:B369"/>
    <mergeCell ref="C366:C369"/>
    <mergeCell ref="A370:A371"/>
    <mergeCell ref="B370:B371"/>
    <mergeCell ref="C370:C371"/>
    <mergeCell ref="B375:D375"/>
    <mergeCell ref="A376:L376"/>
    <mergeCell ref="A377:F377"/>
    <mergeCell ref="A378:F378"/>
    <mergeCell ref="A390:B390"/>
    <mergeCell ref="C392:D392"/>
    <mergeCell ref="A394:B394"/>
    <mergeCell ref="C394:D394"/>
    <mergeCell ref="A396:B396"/>
    <mergeCell ref="B398:C398"/>
    <mergeCell ref="A402:A403"/>
    <mergeCell ref="B402:B403"/>
    <mergeCell ref="C402:C403"/>
    <mergeCell ref="D402:D403"/>
    <mergeCell ref="E402:E403"/>
    <mergeCell ref="F402:F403"/>
    <mergeCell ref="G402:G403"/>
    <mergeCell ref="H402:N402"/>
    <mergeCell ref="A448:B448"/>
    <mergeCell ref="C448:D448"/>
    <mergeCell ref="A450:B450"/>
    <mergeCell ref="B452:C452"/>
    <mergeCell ref="A456:A457"/>
    <mergeCell ref="B456:B457"/>
    <mergeCell ref="C456:C457"/>
    <mergeCell ref="D456:D457"/>
    <mergeCell ref="E456:E457"/>
    <mergeCell ref="F456:F457"/>
    <mergeCell ref="G456:G457"/>
    <mergeCell ref="H456:N456"/>
    <mergeCell ref="A435:D435"/>
    <mergeCell ref="E435:N435"/>
    <mergeCell ref="B437:F437"/>
    <mergeCell ref="H437:J437"/>
    <mergeCell ref="K437:N437"/>
    <mergeCell ref="A440:L440"/>
    <mergeCell ref="A442:B442"/>
    <mergeCell ref="C442:L442"/>
    <mergeCell ref="A458:A464"/>
    <mergeCell ref="B458:B464"/>
    <mergeCell ref="C458:C464"/>
    <mergeCell ref="A465:A468"/>
    <mergeCell ref="B465:B468"/>
    <mergeCell ref="C465:C468"/>
    <mergeCell ref="A505:B505"/>
    <mergeCell ref="C507:D507"/>
    <mergeCell ref="A509:B509"/>
    <mergeCell ref="C509:D509"/>
    <mergeCell ref="A559:B559"/>
    <mergeCell ref="C559:L559"/>
    <mergeCell ref="A561:B561"/>
    <mergeCell ref="C563:D563"/>
    <mergeCell ref="A565:B565"/>
    <mergeCell ref="C565:D565"/>
    <mergeCell ref="A567:B567"/>
    <mergeCell ref="B569:C569"/>
    <mergeCell ref="B589:B592"/>
    <mergeCell ref="C589:C592"/>
    <mergeCell ref="A573:A574"/>
    <mergeCell ref="B573:B574"/>
    <mergeCell ref="C573:C574"/>
    <mergeCell ref="D573:D574"/>
    <mergeCell ref="E573:E574"/>
    <mergeCell ref="F573:F574"/>
    <mergeCell ref="G573:G574"/>
    <mergeCell ref="H573:N573"/>
    <mergeCell ref="B593:B595"/>
    <mergeCell ref="C593:C595"/>
    <mergeCell ref="A596:A597"/>
    <mergeCell ref="B596:B597"/>
    <mergeCell ref="C596:C597"/>
    <mergeCell ref="C598:D598"/>
    <mergeCell ref="H630:N630"/>
    <mergeCell ref="A632:A638"/>
    <mergeCell ref="B632:B638"/>
    <mergeCell ref="C632:C638"/>
    <mergeCell ref="A622:B622"/>
    <mergeCell ref="C622:D622"/>
    <mergeCell ref="A624:B624"/>
    <mergeCell ref="B626:C626"/>
    <mergeCell ref="A630:A631"/>
    <mergeCell ref="B630:B631"/>
    <mergeCell ref="C630:C631"/>
    <mergeCell ref="D630:D631"/>
    <mergeCell ref="E630:E631"/>
    <mergeCell ref="F630:F631"/>
    <mergeCell ref="A616:B616"/>
    <mergeCell ref="C616:L616"/>
    <mergeCell ref="A618:B618"/>
    <mergeCell ref="C620:D620"/>
    <mergeCell ref="C639:C642"/>
    <mergeCell ref="A643:A646"/>
    <mergeCell ref="B643:B646"/>
    <mergeCell ref="C643:C646"/>
    <mergeCell ref="G630:G631"/>
    <mergeCell ref="A661:F661"/>
    <mergeCell ref="A662:F662"/>
    <mergeCell ref="A664:D664"/>
    <mergeCell ref="E664:N664"/>
    <mergeCell ref="C655:E655"/>
    <mergeCell ref="B658:D658"/>
    <mergeCell ref="A660:F660"/>
    <mergeCell ref="A647:A649"/>
    <mergeCell ref="B647:B649"/>
    <mergeCell ref="C647:C649"/>
    <mergeCell ref="A650:A652"/>
    <mergeCell ref="B650:B652"/>
    <mergeCell ref="C650:C652"/>
    <mergeCell ref="A653:A654"/>
    <mergeCell ref="B653:B654"/>
    <mergeCell ref="C653:C654"/>
    <mergeCell ref="A639:A642"/>
    <mergeCell ref="B639:B642"/>
    <mergeCell ref="B666:F666"/>
    <mergeCell ref="H666:J666"/>
    <mergeCell ref="K666:N666"/>
    <mergeCell ref="A669:L669"/>
    <mergeCell ref="A671:B671"/>
    <mergeCell ref="C671:L671"/>
    <mergeCell ref="B681:C681"/>
    <mergeCell ref="A685:A686"/>
    <mergeCell ref="B685:B686"/>
    <mergeCell ref="C685:C686"/>
    <mergeCell ref="D685:D686"/>
    <mergeCell ref="E685:E686"/>
    <mergeCell ref="F685:F686"/>
    <mergeCell ref="G685:G686"/>
    <mergeCell ref="H685:N685"/>
    <mergeCell ref="A716:F716"/>
    <mergeCell ref="A717:F717"/>
    <mergeCell ref="A719:D719"/>
    <mergeCell ref="E719:N719"/>
    <mergeCell ref="B721:F721"/>
    <mergeCell ref="H721:J721"/>
    <mergeCell ref="K721:N721"/>
    <mergeCell ref="A724:L724"/>
    <mergeCell ref="C726:L726"/>
    <mergeCell ref="C784:D784"/>
    <mergeCell ref="A786:B786"/>
    <mergeCell ref="C786:D786"/>
    <mergeCell ref="A788:B788"/>
    <mergeCell ref="B790:C790"/>
    <mergeCell ref="A794:A795"/>
    <mergeCell ref="B794:B795"/>
    <mergeCell ref="C794:C795"/>
    <mergeCell ref="D794:D795"/>
    <mergeCell ref="E794:E795"/>
    <mergeCell ref="F794:F795"/>
    <mergeCell ref="G794:G795"/>
    <mergeCell ref="H794:N794"/>
    <mergeCell ref="A796:A808"/>
    <mergeCell ref="B796:B803"/>
    <mergeCell ref="C796:C803"/>
    <mergeCell ref="B804:B808"/>
    <mergeCell ref="C804:C808"/>
    <mergeCell ref="F852:F853"/>
    <mergeCell ref="G852:G853"/>
    <mergeCell ref="H852:N852"/>
    <mergeCell ref="A854:A862"/>
    <mergeCell ref="B854:B861"/>
    <mergeCell ref="C854:C861"/>
    <mergeCell ref="B862:B864"/>
    <mergeCell ref="C862:C864"/>
    <mergeCell ref="A886:F886"/>
    <mergeCell ref="B876:B877"/>
    <mergeCell ref="C876:C877"/>
    <mergeCell ref="B881:D881"/>
    <mergeCell ref="A884:F884"/>
    <mergeCell ref="A885:F885"/>
    <mergeCell ref="E852:E853"/>
    <mergeCell ref="A888:D888"/>
    <mergeCell ref="E888:N888"/>
    <mergeCell ref="B890:F890"/>
    <mergeCell ref="H890:J890"/>
    <mergeCell ref="K890:N890"/>
    <mergeCell ref="A893:B893"/>
    <mergeCell ref="C893:L893"/>
    <mergeCell ref="A895:B895"/>
    <mergeCell ref="B903:C903"/>
    <mergeCell ref="A907:A908"/>
    <mergeCell ref="B907:B908"/>
    <mergeCell ref="C907:C908"/>
    <mergeCell ref="D907:D908"/>
    <mergeCell ref="E907:E908"/>
    <mergeCell ref="F907:F908"/>
    <mergeCell ref="G907:G908"/>
    <mergeCell ref="H907:N907"/>
    <mergeCell ref="B920:B923"/>
    <mergeCell ref="C920:C923"/>
    <mergeCell ref="A933:F933"/>
    <mergeCell ref="A934:F934"/>
    <mergeCell ref="B968:B972"/>
    <mergeCell ref="C968:C972"/>
    <mergeCell ref="A973:A975"/>
    <mergeCell ref="B973:B975"/>
    <mergeCell ref="C973:C975"/>
    <mergeCell ref="A976:A977"/>
    <mergeCell ref="B976:B977"/>
    <mergeCell ref="C976:C977"/>
    <mergeCell ref="A960:A972"/>
    <mergeCell ref="B960:B967"/>
    <mergeCell ref="C960:C967"/>
    <mergeCell ref="E936:N936"/>
    <mergeCell ref="B938:F938"/>
    <mergeCell ref="H938:J938"/>
    <mergeCell ref="K938:N938"/>
    <mergeCell ref="A942:L942"/>
    <mergeCell ref="A944:B944"/>
    <mergeCell ref="C944:L944"/>
    <mergeCell ref="A946:B946"/>
    <mergeCell ref="A958:A959"/>
    <mergeCell ref="B958:B959"/>
    <mergeCell ref="C958:C959"/>
    <mergeCell ref="K995:N995"/>
    <mergeCell ref="A998:L998"/>
    <mergeCell ref="A1000:B1000"/>
    <mergeCell ref="C1000:L1000"/>
    <mergeCell ref="A1002:B1002"/>
    <mergeCell ref="C1004:D1004"/>
    <mergeCell ref="A1006:B1006"/>
    <mergeCell ref="C1006:D1006"/>
    <mergeCell ref="A1008:B1008"/>
    <mergeCell ref="B995:F995"/>
    <mergeCell ref="H995:J995"/>
    <mergeCell ref="H1014:N1014"/>
    <mergeCell ref="A1016:A1027"/>
    <mergeCell ref="B1016:B1022"/>
    <mergeCell ref="C1016:C1022"/>
    <mergeCell ref="B1023:B1027"/>
    <mergeCell ref="C1023:C1027"/>
    <mergeCell ref="A1028:A1030"/>
    <mergeCell ref="B1028:B1030"/>
    <mergeCell ref="C1028:C1030"/>
    <mergeCell ref="A1101:F1101"/>
    <mergeCell ref="A1103:D1103"/>
    <mergeCell ref="E1103:N1103"/>
    <mergeCell ref="B1105:F1105"/>
    <mergeCell ref="H1105:J1105"/>
    <mergeCell ref="K1105:N1105"/>
    <mergeCell ref="G1068:G1069"/>
    <mergeCell ref="H1068:N1068"/>
    <mergeCell ref="A1056:B1056"/>
    <mergeCell ref="C1060:D1060"/>
    <mergeCell ref="A1062:B1062"/>
    <mergeCell ref="C1093:D1093"/>
    <mergeCell ref="B1096:D1096"/>
    <mergeCell ref="A1099:F1099"/>
    <mergeCell ref="A1100:F1100"/>
    <mergeCell ref="C1058:D1058"/>
    <mergeCell ref="A1060:B1060"/>
    <mergeCell ref="B1064:C1064"/>
    <mergeCell ref="A1068:A1069"/>
    <mergeCell ref="B1068:B1069"/>
    <mergeCell ref="C1068:C1069"/>
    <mergeCell ref="D1068:D1069"/>
    <mergeCell ref="E1068:E1069"/>
    <mergeCell ref="F1068:F1069"/>
  </mergeCells>
  <dataValidations count="5">
    <dataValidation type="list" allowBlank="1" showInputMessage="1" showErrorMessage="1" sqref="C7 C60 C116 C169 C230 C285 C339 C392 C446 C507 C563 C620 C675 C730 C784 C842 C897 C948 C1004 C1058" xr:uid="{80601DCE-395A-4282-AB18-A4DBF0F39CA2}">
      <formula1>"Indígena,Afrocolombiano,Palenquero,Raizal,Rrom,Sin Pertenencia Étnica"</formula1>
    </dataValidation>
    <dataValidation type="list" allowBlank="1" showInputMessage="1" showErrorMessage="1" sqref="C11 C64 C120 C173 C234 C289 C343 C396 C450 C511 C567 C624 C679 C734 C788 C846 C901 C952 C1008 C1062" xr:uid="{6A1748F0-13BF-4E72-B7CB-FCF4F979A7DC}">
      <formula1>"Complemento JM/JT,Almuerzo"</formula1>
    </dataValidation>
    <dataValidation type="list" allowBlank="1" showInputMessage="1" showErrorMessage="1" sqref="B13:C13 B66:C66 B122:C122 B175:C175 B236:C236 B291:C291 B345:C345 B398:C398 B452:C452 B513:C513 B569:C569 B626:C626 B681:C681 B736:C736 B790:C790 B848:C848 B903:C903 B954:C954 B1010:C1010 B1064:C1064" xr:uid="{22F50B80-8F24-49EC-9057-73664FE18AA9}">
      <formula1>"Preescolar,Primaria:Primero, Segundo y Tercero,Primaria:Cuarto y Quinto,Secundaria,Media y Nivel Complementario"</formula1>
    </dataValidation>
    <dataValidation type="list" allowBlank="1" showInputMessage="1" showErrorMessage="1" sqref="C9:D9 C62:D62 C118:D118 C171:D171 C232:D232 C287:D287 C341:D341 C394:D394 C448:D448 C509:D509 C565:D565 C622:D622 C677:D677 C732:D732 C786:D786 C844:D844 C899:D899 C950:D950 C1006:D1006 C1060:D1060" xr:uid="{A67DA204-6ABF-4034-B5EE-0D171AA8A298}">
      <formula1>"Ración para Preparar en Sitio,Comida Caliente Transportada,Ración Industrializada"</formula1>
    </dataValidation>
    <dataValidation type="list" allowBlank="1" showInputMessage="1" showErrorMessage="1" sqref="C5 C58 C114 C167 C228 C283 C337 C390 C444 C505 C561 C618 C673 C728 C782 C840 C895 C946 C1002 C1056" xr:uid="{3CD08D5D-DF40-4D99-873B-4A1265D741F6}">
      <formula1>"Si,No"</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BP566"/>
  <sheetViews>
    <sheetView topLeftCell="A9" zoomScale="70" zoomScaleNormal="70" workbookViewId="0">
      <selection activeCell="C22" sqref="C22"/>
    </sheetView>
  </sheetViews>
  <sheetFormatPr baseColWidth="10" defaultColWidth="11.42578125" defaultRowHeight="14.25"/>
  <cols>
    <col min="1" max="1" width="21" style="88" customWidth="1"/>
    <col min="2" max="2" width="26.28515625" style="88" customWidth="1"/>
    <col min="3" max="3" width="50.42578125" style="88" customWidth="1"/>
    <col min="4" max="4" width="14.28515625" style="88" customWidth="1"/>
    <col min="5" max="5" width="14.7109375" style="88" customWidth="1"/>
    <col min="6" max="6" width="14.28515625" style="88" customWidth="1"/>
    <col min="7" max="7" width="16.42578125" style="88" customWidth="1"/>
    <col min="8" max="8" width="19.140625" style="88" customWidth="1"/>
    <col min="9" max="9" width="18" style="88" customWidth="1"/>
    <col min="10" max="16384" width="11.42578125" style="88"/>
  </cols>
  <sheetData>
    <row r="1" spans="1:22" s="82" customFormat="1" ht="75" customHeight="1">
      <c r="A1" s="390"/>
      <c r="B1" s="390"/>
      <c r="C1" s="390"/>
      <c r="D1" s="390"/>
      <c r="E1" s="390"/>
      <c r="F1" s="390"/>
      <c r="G1" s="390"/>
      <c r="H1" s="390"/>
      <c r="I1" s="390"/>
      <c r="J1" s="390"/>
      <c r="K1" s="390"/>
      <c r="L1" s="390"/>
      <c r="M1" s="390"/>
      <c r="N1" s="390"/>
      <c r="O1" s="390"/>
    </row>
    <row r="2" spans="1:22" s="82" customFormat="1" ht="21" customHeight="1">
      <c r="A2" s="391" t="s">
        <v>328</v>
      </c>
      <c r="B2" s="391"/>
      <c r="C2" s="391"/>
      <c r="D2" s="391"/>
      <c r="E2" s="391"/>
      <c r="F2" s="391"/>
      <c r="G2" s="391"/>
      <c r="H2" s="391"/>
      <c r="I2" s="391"/>
      <c r="J2" s="391"/>
      <c r="K2" s="391"/>
      <c r="L2" s="391"/>
      <c r="M2" s="391"/>
      <c r="N2" s="391"/>
      <c r="O2" s="391"/>
    </row>
    <row r="3" spans="1:22" s="82" customFormat="1" ht="21" customHeight="1">
      <c r="A3" s="392" t="s">
        <v>329</v>
      </c>
      <c r="B3" s="392"/>
      <c r="C3" s="392"/>
      <c r="D3" s="392"/>
      <c r="E3" s="392"/>
      <c r="F3" s="392"/>
      <c r="G3" s="392"/>
      <c r="H3" s="392"/>
      <c r="I3" s="392"/>
      <c r="J3" s="392"/>
      <c r="K3" s="392"/>
      <c r="L3" s="392"/>
      <c r="M3" s="392"/>
      <c r="N3" s="392"/>
      <c r="O3" s="392"/>
    </row>
    <row r="4" spans="1:22" s="84" customFormat="1" ht="20.25" customHeight="1">
      <c r="A4" s="393" t="s">
        <v>330</v>
      </c>
      <c r="B4" s="393"/>
      <c r="C4" s="394"/>
      <c r="D4" s="395"/>
      <c r="E4" s="395"/>
      <c r="F4" s="395"/>
      <c r="G4" s="395"/>
      <c r="H4" s="396" t="s">
        <v>4</v>
      </c>
      <c r="I4" s="396"/>
      <c r="J4" s="397"/>
      <c r="K4" s="397"/>
      <c r="L4" s="397"/>
      <c r="M4" s="397"/>
      <c r="N4" s="397"/>
      <c r="O4" s="397"/>
      <c r="P4" s="83"/>
      <c r="Q4" s="83"/>
      <c r="R4" s="83"/>
      <c r="S4" s="83"/>
      <c r="T4" s="83"/>
      <c r="U4" s="83"/>
      <c r="V4" s="83"/>
    </row>
    <row r="5" spans="1:22" s="84" customFormat="1" ht="20.25" customHeight="1">
      <c r="A5" s="393" t="s">
        <v>331</v>
      </c>
      <c r="B5" s="393"/>
      <c r="C5" s="398" t="s">
        <v>332</v>
      </c>
      <c r="D5" s="399"/>
      <c r="E5" s="399"/>
      <c r="F5" s="399"/>
      <c r="G5" s="399"/>
      <c r="H5" s="396" t="s">
        <v>2</v>
      </c>
      <c r="I5" s="396"/>
      <c r="J5" s="400"/>
      <c r="K5" s="400"/>
      <c r="L5" s="400"/>
      <c r="M5" s="400"/>
      <c r="N5" s="400"/>
      <c r="O5" s="400"/>
      <c r="P5" s="83"/>
      <c r="Q5" s="83"/>
      <c r="R5" s="83"/>
      <c r="S5" s="83"/>
      <c r="T5" s="83"/>
      <c r="U5" s="83"/>
      <c r="V5" s="83"/>
    </row>
    <row r="6" spans="1:22" s="87" customFormat="1" ht="24" customHeight="1">
      <c r="A6" s="401" t="s">
        <v>6</v>
      </c>
      <c r="B6" s="401"/>
      <c r="C6" s="85" t="s">
        <v>333</v>
      </c>
      <c r="D6" s="403" t="s">
        <v>334</v>
      </c>
      <c r="E6" s="404"/>
      <c r="F6" s="404"/>
      <c r="G6" s="404"/>
      <c r="H6" s="404"/>
      <c r="I6" s="404"/>
      <c r="J6" s="405"/>
      <c r="K6" s="405"/>
      <c r="L6" s="406" t="s">
        <v>335</v>
      </c>
      <c r="M6" s="406"/>
      <c r="N6" s="407"/>
      <c r="O6" s="407"/>
      <c r="P6" s="86"/>
      <c r="Q6" s="86"/>
      <c r="R6" s="86"/>
      <c r="S6" s="86"/>
      <c r="T6" s="86"/>
      <c r="U6" s="86"/>
      <c r="V6" s="86"/>
    </row>
    <row r="7" spans="1:22" s="87" customFormat="1" ht="30.95" customHeight="1">
      <c r="A7" s="402"/>
      <c r="B7" s="402"/>
      <c r="C7" s="85" t="s">
        <v>336</v>
      </c>
      <c r="D7" s="403" t="s">
        <v>337</v>
      </c>
      <c r="E7" s="404"/>
      <c r="F7" s="404"/>
      <c r="G7" s="404"/>
      <c r="H7" s="404"/>
      <c r="I7" s="404"/>
      <c r="J7" s="405"/>
      <c r="K7" s="405"/>
      <c r="L7" s="404" t="s">
        <v>338</v>
      </c>
      <c r="M7" s="408"/>
      <c r="N7" s="407" t="s">
        <v>339</v>
      </c>
      <c r="O7" s="407"/>
      <c r="P7" s="86"/>
      <c r="Q7" s="86"/>
      <c r="R7" s="86"/>
      <c r="S7" s="86"/>
      <c r="T7" s="86"/>
      <c r="U7" s="86"/>
      <c r="V7" s="86"/>
    </row>
    <row r="8" spans="1:22" s="87" customFormat="1" ht="19.5" customHeight="1">
      <c r="A8" s="409"/>
      <c r="B8" s="409"/>
      <c r="C8" s="409"/>
      <c r="D8" s="409"/>
      <c r="E8" s="409"/>
      <c r="F8" s="409"/>
      <c r="G8" s="409"/>
      <c r="H8" s="409"/>
      <c r="I8" s="409"/>
      <c r="J8" s="409"/>
      <c r="K8" s="409"/>
      <c r="L8" s="409"/>
      <c r="M8" s="409"/>
      <c r="N8" s="409"/>
      <c r="O8" s="410"/>
      <c r="P8" s="86"/>
      <c r="Q8" s="86"/>
      <c r="R8" s="86"/>
      <c r="S8" s="86"/>
      <c r="T8" s="86"/>
      <c r="U8" s="86"/>
      <c r="V8" s="86"/>
    </row>
    <row r="9" spans="1:22" ht="16.5" customHeight="1">
      <c r="A9" s="396" t="s">
        <v>12</v>
      </c>
      <c r="B9" s="396"/>
      <c r="C9" s="396"/>
      <c r="D9" s="396"/>
      <c r="E9" s="396"/>
      <c r="F9" s="396"/>
      <c r="G9" s="396"/>
      <c r="H9" s="396"/>
      <c r="I9" s="396"/>
      <c r="J9" s="396"/>
      <c r="K9" s="396"/>
      <c r="L9" s="396"/>
      <c r="M9" s="396"/>
      <c r="N9" s="396"/>
      <c r="O9" s="396"/>
    </row>
    <row r="10" spans="1:22" ht="33.75" customHeight="1">
      <c r="A10" s="411" t="s">
        <v>38</v>
      </c>
      <c r="B10" s="412" t="s">
        <v>340</v>
      </c>
      <c r="C10" s="413" t="s">
        <v>94</v>
      </c>
      <c r="D10" s="89" t="s">
        <v>281</v>
      </c>
      <c r="E10" s="90" t="s">
        <v>282</v>
      </c>
      <c r="F10" s="90" t="s">
        <v>283</v>
      </c>
      <c r="G10" s="90" t="s">
        <v>284</v>
      </c>
      <c r="H10" s="90" t="s">
        <v>285</v>
      </c>
      <c r="I10" s="415" t="s">
        <v>341</v>
      </c>
      <c r="J10" s="416"/>
      <c r="K10" s="416"/>
      <c r="L10" s="416"/>
      <c r="M10" s="416"/>
      <c r="N10" s="416"/>
      <c r="O10" s="417"/>
    </row>
    <row r="11" spans="1:22" ht="30.75" customHeight="1">
      <c r="A11" s="411"/>
      <c r="B11" s="412"/>
      <c r="C11" s="414"/>
      <c r="D11" s="91" t="s">
        <v>96</v>
      </c>
      <c r="E11" s="91" t="s">
        <v>96</v>
      </c>
      <c r="F11" s="91" t="s">
        <v>96</v>
      </c>
      <c r="G11" s="90" t="s">
        <v>96</v>
      </c>
      <c r="H11" s="90" t="s">
        <v>342</v>
      </c>
      <c r="I11" s="413"/>
      <c r="J11" s="418"/>
      <c r="K11" s="418"/>
      <c r="L11" s="418"/>
      <c r="M11" s="418"/>
      <c r="N11" s="418"/>
      <c r="O11" s="419"/>
    </row>
    <row r="12" spans="1:22" ht="16.5" customHeight="1">
      <c r="A12" s="423" t="s">
        <v>343</v>
      </c>
      <c r="B12" s="424" t="s">
        <v>131</v>
      </c>
      <c r="C12" s="141" t="s">
        <v>561</v>
      </c>
      <c r="D12" s="93">
        <v>5</v>
      </c>
      <c r="E12" s="93">
        <v>8</v>
      </c>
      <c r="F12" s="93">
        <v>25</v>
      </c>
      <c r="G12" s="94">
        <v>25</v>
      </c>
      <c r="H12" s="207">
        <v>40</v>
      </c>
      <c r="I12" s="425" t="s">
        <v>469</v>
      </c>
      <c r="J12" s="425"/>
      <c r="K12" s="425"/>
      <c r="L12" s="425"/>
      <c r="M12" s="425"/>
      <c r="N12" s="425"/>
      <c r="O12" s="425"/>
    </row>
    <row r="13" spans="1:22" ht="16.5" customHeight="1">
      <c r="A13" s="423"/>
      <c r="B13" s="424"/>
      <c r="C13" s="92" t="s">
        <v>344</v>
      </c>
      <c r="D13" s="93">
        <v>10</v>
      </c>
      <c r="E13" s="93">
        <v>12</v>
      </c>
      <c r="F13" s="93">
        <v>12</v>
      </c>
      <c r="G13" s="94">
        <v>19</v>
      </c>
      <c r="H13" s="207">
        <v>25</v>
      </c>
      <c r="I13" s="425"/>
      <c r="J13" s="425"/>
      <c r="K13" s="425"/>
      <c r="L13" s="425"/>
      <c r="M13" s="425"/>
      <c r="N13" s="425"/>
      <c r="O13" s="425"/>
    </row>
    <row r="14" spans="1:22" ht="16.5" customHeight="1">
      <c r="A14" s="423"/>
      <c r="B14" s="424"/>
      <c r="C14" s="92" t="s">
        <v>154</v>
      </c>
      <c r="D14" s="93">
        <v>13</v>
      </c>
      <c r="E14" s="93">
        <v>13</v>
      </c>
      <c r="F14" s="93">
        <v>13</v>
      </c>
      <c r="G14" s="94">
        <v>15</v>
      </c>
      <c r="H14" s="207">
        <v>15</v>
      </c>
      <c r="I14" s="425"/>
      <c r="J14" s="425"/>
      <c r="K14" s="425"/>
      <c r="L14" s="425"/>
      <c r="M14" s="425"/>
      <c r="N14" s="425"/>
      <c r="O14" s="425"/>
    </row>
    <row r="15" spans="1:22" ht="18" customHeight="1">
      <c r="A15" s="423"/>
      <c r="B15" s="424"/>
      <c r="C15" s="92" t="s">
        <v>115</v>
      </c>
      <c r="D15" s="93">
        <v>1.1000000000000001</v>
      </c>
      <c r="E15" s="93">
        <v>1</v>
      </c>
      <c r="F15" s="93">
        <v>1.1000000000000001</v>
      </c>
      <c r="G15" s="94">
        <v>1</v>
      </c>
      <c r="H15" s="207">
        <v>1</v>
      </c>
      <c r="I15" s="425"/>
      <c r="J15" s="425"/>
      <c r="K15" s="425"/>
      <c r="L15" s="425"/>
      <c r="M15" s="425"/>
      <c r="N15" s="425"/>
      <c r="O15" s="425"/>
    </row>
    <row r="16" spans="1:22" ht="18.75" customHeight="1">
      <c r="A16" s="423"/>
      <c r="B16" s="424"/>
      <c r="C16" s="92" t="s">
        <v>116</v>
      </c>
      <c r="D16" s="93">
        <v>2.2000000000000002</v>
      </c>
      <c r="E16" s="93">
        <v>1</v>
      </c>
      <c r="F16" s="93">
        <v>2.2000000000000002</v>
      </c>
      <c r="G16" s="94">
        <v>2</v>
      </c>
      <c r="H16" s="207">
        <v>2</v>
      </c>
      <c r="I16" s="425"/>
      <c r="J16" s="425"/>
      <c r="K16" s="425"/>
      <c r="L16" s="425"/>
      <c r="M16" s="425"/>
      <c r="N16" s="425"/>
      <c r="O16" s="425"/>
    </row>
    <row r="17" spans="1:15" ht="15.75" customHeight="1">
      <c r="A17" s="423"/>
      <c r="B17" s="424"/>
      <c r="C17" s="92" t="s">
        <v>114</v>
      </c>
      <c r="D17" s="93">
        <v>6</v>
      </c>
      <c r="E17" s="93">
        <v>6</v>
      </c>
      <c r="F17" s="93">
        <v>6</v>
      </c>
      <c r="G17" s="94">
        <v>6</v>
      </c>
      <c r="H17" s="207">
        <v>10</v>
      </c>
      <c r="I17" s="425"/>
      <c r="J17" s="425"/>
      <c r="K17" s="425"/>
      <c r="L17" s="425"/>
      <c r="M17" s="425"/>
      <c r="N17" s="425"/>
      <c r="O17" s="425"/>
    </row>
    <row r="18" spans="1:15" ht="17.25" customHeight="1">
      <c r="A18" s="423" t="s">
        <v>345</v>
      </c>
      <c r="B18" s="424" t="s">
        <v>346</v>
      </c>
      <c r="C18" s="92" t="s">
        <v>156</v>
      </c>
      <c r="D18" s="95">
        <v>56</v>
      </c>
      <c r="E18" s="95">
        <v>56</v>
      </c>
      <c r="F18" s="95">
        <v>56</v>
      </c>
      <c r="G18" s="96">
        <v>56</v>
      </c>
      <c r="H18" s="208">
        <v>56</v>
      </c>
      <c r="I18" s="422" t="s">
        <v>347</v>
      </c>
      <c r="J18" s="422"/>
      <c r="K18" s="422"/>
      <c r="L18" s="422"/>
      <c r="M18" s="422"/>
      <c r="N18" s="422"/>
      <c r="O18" s="422"/>
    </row>
    <row r="19" spans="1:15" ht="16.5" customHeight="1">
      <c r="A19" s="423"/>
      <c r="B19" s="424"/>
      <c r="C19" s="92" t="s">
        <v>348</v>
      </c>
      <c r="D19" s="93">
        <v>12.5</v>
      </c>
      <c r="E19" s="95">
        <v>13</v>
      </c>
      <c r="F19" s="93">
        <v>12.5</v>
      </c>
      <c r="G19" s="96">
        <v>13</v>
      </c>
      <c r="H19" s="208">
        <v>15</v>
      </c>
      <c r="I19" s="422"/>
      <c r="J19" s="422"/>
      <c r="K19" s="422"/>
      <c r="L19" s="422"/>
      <c r="M19" s="422"/>
      <c r="N19" s="422"/>
      <c r="O19" s="422"/>
    </row>
    <row r="20" spans="1:15" ht="15.75" customHeight="1">
      <c r="A20" s="423"/>
      <c r="B20" s="424"/>
      <c r="C20" s="92" t="s">
        <v>114</v>
      </c>
      <c r="D20" s="95">
        <v>5</v>
      </c>
      <c r="E20" s="95">
        <v>5</v>
      </c>
      <c r="F20" s="95">
        <v>5</v>
      </c>
      <c r="G20" s="96">
        <v>5</v>
      </c>
      <c r="H20" s="208">
        <v>8</v>
      </c>
      <c r="I20" s="422"/>
      <c r="J20" s="422"/>
      <c r="K20" s="422"/>
      <c r="L20" s="422"/>
      <c r="M20" s="422"/>
      <c r="N20" s="422"/>
      <c r="O20" s="422"/>
    </row>
    <row r="21" spans="1:15" ht="15.75" customHeight="1">
      <c r="A21" s="423"/>
      <c r="B21" s="424"/>
      <c r="C21" s="92" t="s">
        <v>185</v>
      </c>
      <c r="D21" s="95">
        <v>4</v>
      </c>
      <c r="E21" s="95">
        <v>4</v>
      </c>
      <c r="F21" s="95">
        <v>4</v>
      </c>
      <c r="G21" s="96">
        <v>5</v>
      </c>
      <c r="H21" s="208">
        <v>6</v>
      </c>
      <c r="I21" s="422"/>
      <c r="J21" s="422"/>
      <c r="K21" s="422"/>
      <c r="L21" s="422"/>
      <c r="M21" s="422"/>
      <c r="N21" s="422"/>
      <c r="O21" s="422"/>
    </row>
    <row r="22" spans="1:15" ht="15" customHeight="1">
      <c r="A22" s="420" t="s">
        <v>349</v>
      </c>
      <c r="B22" s="421" t="s">
        <v>55</v>
      </c>
      <c r="C22" s="92" t="s">
        <v>350</v>
      </c>
      <c r="D22" s="95">
        <v>25</v>
      </c>
      <c r="E22" s="95">
        <v>30</v>
      </c>
      <c r="F22" s="95">
        <v>40</v>
      </c>
      <c r="G22" s="96">
        <v>46</v>
      </c>
      <c r="H22" s="208">
        <v>55</v>
      </c>
      <c r="I22" s="422" t="s">
        <v>351</v>
      </c>
      <c r="J22" s="422"/>
      <c r="K22" s="422"/>
      <c r="L22" s="422"/>
      <c r="M22" s="422"/>
      <c r="N22" s="422"/>
      <c r="O22" s="422"/>
    </row>
    <row r="23" spans="1:15" ht="18.75" customHeight="1">
      <c r="A23" s="420"/>
      <c r="B23" s="421"/>
      <c r="C23" s="92" t="s">
        <v>352</v>
      </c>
      <c r="D23" s="95">
        <v>6</v>
      </c>
      <c r="E23" s="95">
        <v>6</v>
      </c>
      <c r="F23" s="95">
        <v>7</v>
      </c>
      <c r="G23" s="96">
        <v>10</v>
      </c>
      <c r="H23" s="208">
        <v>7</v>
      </c>
      <c r="I23" s="422"/>
      <c r="J23" s="422"/>
      <c r="K23" s="422"/>
      <c r="L23" s="422"/>
      <c r="M23" s="422"/>
      <c r="N23" s="422"/>
      <c r="O23" s="422"/>
    </row>
    <row r="24" spans="1:15" ht="14.25" customHeight="1">
      <c r="A24" s="420"/>
      <c r="B24" s="421"/>
      <c r="C24" s="97" t="s">
        <v>185</v>
      </c>
      <c r="D24" s="95">
        <v>3</v>
      </c>
      <c r="E24" s="95">
        <v>3</v>
      </c>
      <c r="F24" s="95">
        <v>3</v>
      </c>
      <c r="G24" s="96">
        <v>5</v>
      </c>
      <c r="H24" s="208">
        <v>6</v>
      </c>
      <c r="I24" s="422"/>
      <c r="J24" s="422"/>
      <c r="K24" s="422"/>
      <c r="L24" s="422"/>
      <c r="M24" s="422"/>
      <c r="N24" s="422"/>
      <c r="O24" s="422"/>
    </row>
    <row r="25" spans="1:15" ht="15" customHeight="1">
      <c r="A25" s="420"/>
      <c r="B25" s="421"/>
      <c r="C25" s="97" t="s">
        <v>117</v>
      </c>
      <c r="D25" s="95">
        <v>1</v>
      </c>
      <c r="E25" s="95">
        <v>1</v>
      </c>
      <c r="F25" s="95">
        <v>1</v>
      </c>
      <c r="G25" s="96">
        <v>1</v>
      </c>
      <c r="H25" s="208">
        <v>1</v>
      </c>
      <c r="I25" s="422"/>
      <c r="J25" s="422"/>
      <c r="K25" s="422"/>
      <c r="L25" s="422"/>
      <c r="M25" s="422"/>
      <c r="N25" s="422"/>
      <c r="O25" s="422"/>
    </row>
    <row r="26" spans="1:15" ht="22.5" customHeight="1">
      <c r="A26" s="420" t="s">
        <v>183</v>
      </c>
      <c r="B26" s="421" t="s">
        <v>125</v>
      </c>
      <c r="C26" s="92" t="s">
        <v>353</v>
      </c>
      <c r="D26" s="95">
        <v>84</v>
      </c>
      <c r="E26" s="95">
        <v>97</v>
      </c>
      <c r="F26" s="95">
        <v>97</v>
      </c>
      <c r="G26" s="96">
        <v>111</v>
      </c>
      <c r="H26" s="208">
        <v>111</v>
      </c>
      <c r="I26" s="422" t="s">
        <v>470</v>
      </c>
      <c r="J26" s="422"/>
      <c r="K26" s="422"/>
      <c r="L26" s="422"/>
      <c r="M26" s="422"/>
      <c r="N26" s="422"/>
      <c r="O26" s="422"/>
    </row>
    <row r="27" spans="1:15" ht="25.5" customHeight="1">
      <c r="A27" s="420"/>
      <c r="B27" s="421"/>
      <c r="C27" s="97" t="s">
        <v>185</v>
      </c>
      <c r="D27" s="95">
        <v>6</v>
      </c>
      <c r="E27" s="95">
        <v>8</v>
      </c>
      <c r="F27" s="95">
        <v>10</v>
      </c>
      <c r="G27" s="96">
        <v>10</v>
      </c>
      <c r="H27" s="208">
        <v>10</v>
      </c>
      <c r="I27" s="422"/>
      <c r="J27" s="422"/>
      <c r="K27" s="422"/>
      <c r="L27" s="422"/>
      <c r="M27" s="422"/>
      <c r="N27" s="422"/>
      <c r="O27" s="422"/>
    </row>
    <row r="28" spans="1:15" ht="18" customHeight="1">
      <c r="A28" s="420" t="s">
        <v>355</v>
      </c>
      <c r="B28" s="421" t="s">
        <v>56</v>
      </c>
      <c r="C28" s="97" t="s">
        <v>168</v>
      </c>
      <c r="D28" s="98">
        <v>37.5</v>
      </c>
      <c r="E28" s="98">
        <v>44</v>
      </c>
      <c r="F28" s="98">
        <v>50</v>
      </c>
      <c r="G28" s="99">
        <v>50</v>
      </c>
      <c r="H28" s="209">
        <v>69</v>
      </c>
      <c r="I28" s="422" t="s">
        <v>356</v>
      </c>
      <c r="J28" s="422"/>
      <c r="K28" s="422"/>
      <c r="L28" s="422"/>
      <c r="M28" s="422"/>
      <c r="N28" s="422"/>
      <c r="O28" s="422"/>
    </row>
    <row r="29" spans="1:15" ht="18" customHeight="1">
      <c r="A29" s="420"/>
      <c r="B29" s="421"/>
      <c r="C29" s="97" t="s">
        <v>114</v>
      </c>
      <c r="D29" s="98">
        <v>21.05263157894737</v>
      </c>
      <c r="E29" s="98">
        <v>26</v>
      </c>
      <c r="F29" s="98">
        <v>26</v>
      </c>
      <c r="G29" s="99">
        <v>32</v>
      </c>
      <c r="H29" s="209">
        <v>37</v>
      </c>
      <c r="I29" s="422"/>
      <c r="J29" s="422"/>
      <c r="K29" s="422"/>
      <c r="L29" s="422"/>
      <c r="M29" s="422"/>
      <c r="N29" s="422"/>
      <c r="O29" s="422"/>
    </row>
    <row r="30" spans="1:15" ht="18" customHeight="1">
      <c r="A30" s="420"/>
      <c r="B30" s="421"/>
      <c r="C30" s="97" t="s">
        <v>116</v>
      </c>
      <c r="D30" s="98">
        <v>0.55555555555555558</v>
      </c>
      <c r="E30" s="98">
        <v>1</v>
      </c>
      <c r="F30" s="98">
        <v>0.55555555555555558</v>
      </c>
      <c r="G30" s="99">
        <v>1</v>
      </c>
      <c r="H30" s="209">
        <v>1</v>
      </c>
      <c r="I30" s="422"/>
      <c r="J30" s="422"/>
      <c r="K30" s="422"/>
      <c r="L30" s="422"/>
      <c r="M30" s="422"/>
      <c r="N30" s="422"/>
      <c r="O30" s="422"/>
    </row>
    <row r="31" spans="1:15" ht="19.5" customHeight="1">
      <c r="A31" s="420"/>
      <c r="B31" s="421"/>
      <c r="C31" s="97" t="s">
        <v>189</v>
      </c>
      <c r="D31" s="98">
        <v>2</v>
      </c>
      <c r="E31" s="98">
        <v>2</v>
      </c>
      <c r="F31" s="98">
        <v>2</v>
      </c>
      <c r="G31" s="99">
        <v>2</v>
      </c>
      <c r="H31" s="209">
        <v>2</v>
      </c>
      <c r="I31" s="422"/>
      <c r="J31" s="422"/>
      <c r="K31" s="422"/>
      <c r="L31" s="422"/>
      <c r="M31" s="422"/>
      <c r="N31" s="422"/>
      <c r="O31" s="422"/>
    </row>
    <row r="32" spans="1:15" ht="14.25" customHeight="1">
      <c r="A32" s="100" t="s">
        <v>357</v>
      </c>
      <c r="B32" s="101" t="s">
        <v>358</v>
      </c>
      <c r="C32" s="102" t="s">
        <v>216</v>
      </c>
      <c r="D32" s="95">
        <v>80</v>
      </c>
      <c r="E32" s="95">
        <v>80</v>
      </c>
      <c r="F32" s="95">
        <v>86</v>
      </c>
      <c r="G32" s="96">
        <v>86</v>
      </c>
      <c r="H32" s="208">
        <v>86</v>
      </c>
      <c r="I32" s="422" t="s">
        <v>359</v>
      </c>
      <c r="J32" s="422"/>
      <c r="K32" s="422"/>
      <c r="L32" s="422"/>
      <c r="M32" s="422"/>
      <c r="N32" s="422"/>
      <c r="O32" s="422"/>
    </row>
    <row r="33" spans="1:15" ht="18" customHeight="1">
      <c r="A33" s="100" t="s">
        <v>360</v>
      </c>
      <c r="B33" s="101" t="s">
        <v>175</v>
      </c>
      <c r="C33" s="92" t="s">
        <v>361</v>
      </c>
      <c r="D33" s="95">
        <v>8</v>
      </c>
      <c r="E33" s="95">
        <v>8</v>
      </c>
      <c r="F33" s="95">
        <v>8</v>
      </c>
      <c r="G33" s="96">
        <v>10</v>
      </c>
      <c r="H33" s="208">
        <v>10</v>
      </c>
      <c r="I33" s="422"/>
      <c r="J33" s="422"/>
      <c r="K33" s="422"/>
      <c r="L33" s="422"/>
      <c r="M33" s="422"/>
      <c r="N33" s="422"/>
      <c r="O33" s="422"/>
    </row>
    <row r="34" spans="1:15" ht="15" customHeight="1">
      <c r="A34" s="103" t="s">
        <v>178</v>
      </c>
      <c r="B34" s="104" t="s">
        <v>180</v>
      </c>
      <c r="C34" s="105" t="s">
        <v>362</v>
      </c>
      <c r="D34" s="95">
        <v>10</v>
      </c>
      <c r="E34" s="95">
        <v>13</v>
      </c>
      <c r="F34" s="95">
        <v>17</v>
      </c>
      <c r="G34" s="96">
        <v>20</v>
      </c>
      <c r="H34" s="208">
        <v>22</v>
      </c>
      <c r="I34" s="433" t="s">
        <v>363</v>
      </c>
      <c r="J34" s="433"/>
      <c r="K34" s="433"/>
      <c r="L34" s="433"/>
      <c r="M34" s="433"/>
      <c r="N34" s="433"/>
      <c r="O34" s="433"/>
    </row>
    <row r="35" spans="1:15" ht="19.5" customHeight="1">
      <c r="A35" s="106" t="s">
        <v>364</v>
      </c>
      <c r="B35" s="107" t="s">
        <v>365</v>
      </c>
      <c r="C35" s="108"/>
      <c r="D35" s="95"/>
      <c r="E35" s="95"/>
      <c r="F35" s="95"/>
      <c r="G35" s="96"/>
      <c r="H35" s="95"/>
      <c r="I35" s="434" t="s">
        <v>471</v>
      </c>
      <c r="J35" s="434"/>
      <c r="K35" s="434"/>
      <c r="L35" s="434"/>
      <c r="M35" s="434"/>
      <c r="N35" s="434"/>
      <c r="O35" s="435"/>
    </row>
    <row r="36" spans="1:15" s="110" customFormat="1" ht="26.1" customHeight="1">
      <c r="A36" s="426" t="s">
        <v>366</v>
      </c>
      <c r="B36" s="426"/>
      <c r="C36" s="427"/>
      <c r="D36" s="428"/>
      <c r="E36" s="428"/>
      <c r="F36" s="428"/>
      <c r="G36" s="429"/>
      <c r="H36" s="429"/>
      <c r="I36" s="429"/>
      <c r="J36" s="429"/>
      <c r="K36" s="429"/>
      <c r="L36" s="429"/>
      <c r="M36" s="109" t="s">
        <v>367</v>
      </c>
      <c r="N36" s="430"/>
      <c r="O36" s="430"/>
    </row>
    <row r="37" spans="1:15" s="110" customFormat="1" ht="26.1" customHeight="1">
      <c r="A37" s="109" t="s">
        <v>36</v>
      </c>
      <c r="B37" s="431"/>
      <c r="C37" s="431"/>
      <c r="D37" s="431"/>
      <c r="E37" s="431"/>
      <c r="F37" s="431"/>
      <c r="G37" s="431"/>
      <c r="H37" s="431"/>
      <c r="I37" s="431"/>
      <c r="J37" s="431"/>
      <c r="K37" s="431"/>
      <c r="L37" s="431"/>
      <c r="M37" s="431"/>
      <c r="N37" s="431"/>
      <c r="O37" s="431"/>
    </row>
    <row r="38" spans="1:15" ht="22.5" customHeight="1">
      <c r="A38" s="432"/>
      <c r="B38" s="432"/>
      <c r="C38" s="432"/>
      <c r="D38" s="432"/>
      <c r="E38" s="432"/>
      <c r="F38" s="432"/>
      <c r="G38" s="432"/>
      <c r="H38" s="432"/>
      <c r="I38" s="432"/>
      <c r="J38" s="432"/>
      <c r="K38" s="432"/>
      <c r="L38" s="432"/>
      <c r="M38" s="432"/>
      <c r="N38" s="432"/>
      <c r="O38" s="432"/>
    </row>
    <row r="39" spans="1:15" ht="16.5" customHeight="1">
      <c r="A39" s="396" t="s">
        <v>13</v>
      </c>
      <c r="B39" s="396"/>
      <c r="C39" s="396"/>
      <c r="D39" s="396"/>
      <c r="E39" s="396"/>
      <c r="F39" s="396"/>
      <c r="G39" s="396"/>
      <c r="H39" s="396"/>
      <c r="I39" s="396"/>
      <c r="J39" s="396"/>
      <c r="K39" s="396"/>
      <c r="L39" s="396"/>
      <c r="M39" s="396"/>
      <c r="N39" s="396"/>
      <c r="O39" s="396"/>
    </row>
    <row r="40" spans="1:15" ht="31.5" customHeight="1">
      <c r="A40" s="448" t="s">
        <v>38</v>
      </c>
      <c r="B40" s="448" t="s">
        <v>340</v>
      </c>
      <c r="C40" s="448" t="s">
        <v>94</v>
      </c>
      <c r="D40" s="90" t="s">
        <v>281</v>
      </c>
      <c r="E40" s="90" t="s">
        <v>282</v>
      </c>
      <c r="F40" s="90" t="s">
        <v>283</v>
      </c>
      <c r="G40" s="90" t="s">
        <v>284</v>
      </c>
      <c r="H40" s="90" t="s">
        <v>285</v>
      </c>
      <c r="I40" s="448" t="s">
        <v>341</v>
      </c>
      <c r="J40" s="448"/>
      <c r="K40" s="448"/>
      <c r="L40" s="448"/>
      <c r="M40" s="448"/>
      <c r="N40" s="448"/>
      <c r="O40" s="448"/>
    </row>
    <row r="41" spans="1:15" ht="30.75" customHeight="1">
      <c r="A41" s="449"/>
      <c r="B41" s="449"/>
      <c r="C41" s="449"/>
      <c r="D41" s="91" t="s">
        <v>96</v>
      </c>
      <c r="E41" s="90" t="s">
        <v>96</v>
      </c>
      <c r="F41" s="90" t="s">
        <v>96</v>
      </c>
      <c r="G41" s="111" t="s">
        <v>473</v>
      </c>
      <c r="H41" s="90" t="s">
        <v>342</v>
      </c>
      <c r="I41" s="448"/>
      <c r="J41" s="448"/>
      <c r="K41" s="448"/>
      <c r="L41" s="448"/>
      <c r="M41" s="448"/>
      <c r="N41" s="448"/>
      <c r="O41" s="448"/>
    </row>
    <row r="42" spans="1:15" ht="16.5" customHeight="1">
      <c r="A42" s="450" t="s">
        <v>343</v>
      </c>
      <c r="B42" s="451">
        <f>+'[1]CICLO DE MENUS'!$C$12</f>
        <v>0</v>
      </c>
      <c r="C42" s="92" t="s">
        <v>153</v>
      </c>
      <c r="D42" s="95">
        <v>25</v>
      </c>
      <c r="E42" s="112">
        <v>37</v>
      </c>
      <c r="F42" s="95">
        <v>37</v>
      </c>
      <c r="G42" s="95">
        <v>50</v>
      </c>
      <c r="H42" s="95">
        <v>75</v>
      </c>
      <c r="I42" s="452" t="s">
        <v>368</v>
      </c>
      <c r="J42" s="452"/>
      <c r="K42" s="452"/>
      <c r="L42" s="452"/>
      <c r="M42" s="452"/>
      <c r="N42" s="452"/>
      <c r="O42" s="453"/>
    </row>
    <row r="43" spans="1:15" ht="15.75" customHeight="1">
      <c r="A43" s="450"/>
      <c r="B43" s="451"/>
      <c r="C43" s="92" t="s">
        <v>193</v>
      </c>
      <c r="D43" s="95">
        <v>13</v>
      </c>
      <c r="E43" s="112">
        <v>25</v>
      </c>
      <c r="F43" s="95">
        <v>37</v>
      </c>
      <c r="G43" s="95">
        <v>50</v>
      </c>
      <c r="H43" s="95">
        <v>38</v>
      </c>
      <c r="I43" s="454"/>
      <c r="J43" s="454"/>
      <c r="K43" s="454"/>
      <c r="L43" s="454"/>
      <c r="M43" s="454"/>
      <c r="N43" s="454"/>
      <c r="O43" s="455"/>
    </row>
    <row r="44" spans="1:15" ht="16.5" customHeight="1">
      <c r="A44" s="450"/>
      <c r="B44" s="451"/>
      <c r="C44" s="92" t="s">
        <v>194</v>
      </c>
      <c r="D44" s="95">
        <v>15</v>
      </c>
      <c r="E44" s="112">
        <v>29</v>
      </c>
      <c r="F44" s="95">
        <v>37</v>
      </c>
      <c r="G44" s="95">
        <v>37</v>
      </c>
      <c r="H44" s="95">
        <v>29</v>
      </c>
      <c r="I44" s="454"/>
      <c r="J44" s="454"/>
      <c r="K44" s="454"/>
      <c r="L44" s="454"/>
      <c r="M44" s="454"/>
      <c r="N44" s="454"/>
      <c r="O44" s="455"/>
    </row>
    <row r="45" spans="1:15" ht="15.75" customHeight="1">
      <c r="A45" s="450"/>
      <c r="B45" s="451"/>
      <c r="C45" s="92" t="s">
        <v>168</v>
      </c>
      <c r="D45" s="95">
        <v>6</v>
      </c>
      <c r="E45" s="112">
        <v>8</v>
      </c>
      <c r="F45" s="95">
        <v>6</v>
      </c>
      <c r="G45" s="95">
        <v>12</v>
      </c>
      <c r="H45" s="95">
        <v>12</v>
      </c>
      <c r="I45" s="454"/>
      <c r="J45" s="454"/>
      <c r="K45" s="454"/>
      <c r="L45" s="454"/>
      <c r="M45" s="454"/>
      <c r="N45" s="454"/>
      <c r="O45" s="455"/>
    </row>
    <row r="46" spans="1:15" ht="17.25" customHeight="1">
      <c r="A46" s="450"/>
      <c r="B46" s="451"/>
      <c r="C46" s="92" t="s">
        <v>115</v>
      </c>
      <c r="D46" s="93">
        <v>1.1000000000000001</v>
      </c>
      <c r="E46" s="113">
        <v>1</v>
      </c>
      <c r="F46" s="93">
        <v>1</v>
      </c>
      <c r="G46" s="93">
        <v>1</v>
      </c>
      <c r="H46" s="93">
        <v>1</v>
      </c>
      <c r="I46" s="454"/>
      <c r="J46" s="454"/>
      <c r="K46" s="454"/>
      <c r="L46" s="454"/>
      <c r="M46" s="454"/>
      <c r="N46" s="454"/>
      <c r="O46" s="455"/>
    </row>
    <row r="47" spans="1:15" ht="18" customHeight="1">
      <c r="A47" s="450"/>
      <c r="B47" s="451"/>
      <c r="C47" s="92" t="s">
        <v>116</v>
      </c>
      <c r="D47" s="93">
        <v>2.2000000000000002</v>
      </c>
      <c r="E47" s="113">
        <v>2</v>
      </c>
      <c r="F47" s="93">
        <v>2</v>
      </c>
      <c r="G47" s="93">
        <v>2</v>
      </c>
      <c r="H47" s="93">
        <v>2</v>
      </c>
      <c r="I47" s="454"/>
      <c r="J47" s="454"/>
      <c r="K47" s="454"/>
      <c r="L47" s="454"/>
      <c r="M47" s="454"/>
      <c r="N47" s="454"/>
      <c r="O47" s="455"/>
    </row>
    <row r="48" spans="1:15" ht="18" customHeight="1">
      <c r="A48" s="450"/>
      <c r="B48" s="451"/>
      <c r="C48" s="92" t="s">
        <v>114</v>
      </c>
      <c r="D48" s="95">
        <v>5</v>
      </c>
      <c r="E48" s="112">
        <v>5</v>
      </c>
      <c r="F48" s="95">
        <v>5</v>
      </c>
      <c r="G48" s="95">
        <v>8</v>
      </c>
      <c r="H48" s="95">
        <v>10</v>
      </c>
      <c r="I48" s="456"/>
      <c r="J48" s="456"/>
      <c r="K48" s="456"/>
      <c r="L48" s="456"/>
      <c r="M48" s="456"/>
      <c r="N48" s="456"/>
      <c r="O48" s="457"/>
    </row>
    <row r="49" spans="1:15" ht="17.25" customHeight="1">
      <c r="A49" s="436" t="s">
        <v>345</v>
      </c>
      <c r="B49" s="437" t="s">
        <v>126</v>
      </c>
      <c r="C49" s="92" t="s">
        <v>369</v>
      </c>
      <c r="D49" s="95">
        <v>54</v>
      </c>
      <c r="E49" s="112">
        <v>54</v>
      </c>
      <c r="F49" s="95">
        <v>96.8</v>
      </c>
      <c r="G49" s="95">
        <v>70</v>
      </c>
      <c r="H49" s="95">
        <v>86</v>
      </c>
      <c r="I49" s="440" t="s">
        <v>370</v>
      </c>
      <c r="J49" s="441"/>
      <c r="K49" s="441"/>
      <c r="L49" s="441"/>
      <c r="M49" s="441"/>
      <c r="N49" s="441"/>
      <c r="O49" s="441"/>
    </row>
    <row r="50" spans="1:15" ht="17.25" customHeight="1">
      <c r="A50" s="436"/>
      <c r="B50" s="438"/>
      <c r="C50" s="92" t="s">
        <v>168</v>
      </c>
      <c r="D50" s="95">
        <v>10</v>
      </c>
      <c r="E50" s="112">
        <v>10</v>
      </c>
      <c r="F50" s="95">
        <v>12</v>
      </c>
      <c r="G50" s="95">
        <v>12</v>
      </c>
      <c r="H50" s="95">
        <v>15</v>
      </c>
      <c r="I50" s="440"/>
      <c r="J50" s="441"/>
      <c r="K50" s="441"/>
      <c r="L50" s="441"/>
      <c r="M50" s="441"/>
      <c r="N50" s="441"/>
      <c r="O50" s="441"/>
    </row>
    <row r="51" spans="1:15" ht="19.5" customHeight="1">
      <c r="A51" s="436"/>
      <c r="B51" s="438"/>
      <c r="C51" s="92" t="s">
        <v>114</v>
      </c>
      <c r="D51" s="95">
        <v>3</v>
      </c>
      <c r="E51" s="112">
        <v>4</v>
      </c>
      <c r="F51" s="95">
        <v>5</v>
      </c>
      <c r="G51" s="95">
        <v>8</v>
      </c>
      <c r="H51" s="95">
        <v>13</v>
      </c>
      <c r="I51" s="440"/>
      <c r="J51" s="441"/>
      <c r="K51" s="441"/>
      <c r="L51" s="441"/>
      <c r="M51" s="441"/>
      <c r="N51" s="441"/>
      <c r="O51" s="441"/>
    </row>
    <row r="52" spans="1:15" ht="17.25" customHeight="1">
      <c r="A52" s="114"/>
      <c r="B52" s="439"/>
      <c r="C52" s="92" t="s">
        <v>117</v>
      </c>
      <c r="D52" s="93">
        <v>0.5</v>
      </c>
      <c r="E52" s="112">
        <v>1</v>
      </c>
      <c r="F52" s="95">
        <v>1</v>
      </c>
      <c r="G52" s="95">
        <v>1</v>
      </c>
      <c r="H52" s="95">
        <v>1</v>
      </c>
      <c r="I52" s="440"/>
      <c r="J52" s="441"/>
      <c r="K52" s="441"/>
      <c r="L52" s="441"/>
      <c r="M52" s="441"/>
      <c r="N52" s="441"/>
      <c r="O52" s="441"/>
    </row>
    <row r="53" spans="1:15" ht="42.75" customHeight="1" thickBot="1">
      <c r="A53" s="115" t="s">
        <v>349</v>
      </c>
      <c r="B53" s="116" t="s">
        <v>54</v>
      </c>
      <c r="C53" s="92" t="s">
        <v>371</v>
      </c>
      <c r="D53" s="95">
        <v>25</v>
      </c>
      <c r="E53" s="112">
        <v>35</v>
      </c>
      <c r="F53" s="95">
        <v>46</v>
      </c>
      <c r="G53" s="95">
        <v>56</v>
      </c>
      <c r="H53" s="95">
        <v>62</v>
      </c>
      <c r="I53" s="442" t="s">
        <v>372</v>
      </c>
      <c r="J53" s="442"/>
      <c r="K53" s="442"/>
      <c r="L53" s="442"/>
      <c r="M53" s="442"/>
      <c r="N53" s="442"/>
      <c r="O53" s="443"/>
    </row>
    <row r="54" spans="1:15" ht="24" customHeight="1">
      <c r="A54" s="444" t="s">
        <v>183</v>
      </c>
      <c r="B54" s="421" t="s">
        <v>148</v>
      </c>
      <c r="C54" s="92" t="s">
        <v>199</v>
      </c>
      <c r="D54" s="95">
        <v>25</v>
      </c>
      <c r="E54" s="112">
        <v>25</v>
      </c>
      <c r="F54" s="95">
        <v>25</v>
      </c>
      <c r="G54" s="95">
        <v>35</v>
      </c>
      <c r="H54" s="95">
        <v>40</v>
      </c>
      <c r="I54" s="446" t="s">
        <v>472</v>
      </c>
      <c r="J54" s="446"/>
      <c r="K54" s="446"/>
      <c r="L54" s="446"/>
      <c r="M54" s="446"/>
      <c r="N54" s="446"/>
      <c r="O54" s="447"/>
    </row>
    <row r="55" spans="1:15" ht="22.5" customHeight="1" thickBot="1">
      <c r="A55" s="445"/>
      <c r="B55" s="421"/>
      <c r="C55" s="92" t="s">
        <v>117</v>
      </c>
      <c r="D55" s="93">
        <v>0.5</v>
      </c>
      <c r="E55" s="112">
        <v>1</v>
      </c>
      <c r="F55" s="95">
        <v>1</v>
      </c>
      <c r="G55" s="95">
        <v>1</v>
      </c>
      <c r="H55" s="95">
        <v>1</v>
      </c>
      <c r="I55" s="442"/>
      <c r="J55" s="442"/>
      <c r="K55" s="442"/>
      <c r="L55" s="442"/>
      <c r="M55" s="442"/>
      <c r="N55" s="442"/>
      <c r="O55" s="443"/>
    </row>
    <row r="56" spans="1:15" ht="15.75" customHeight="1">
      <c r="A56" s="444" t="s">
        <v>355</v>
      </c>
      <c r="B56" s="424" t="s">
        <v>373</v>
      </c>
      <c r="C56" s="102" t="s">
        <v>168</v>
      </c>
      <c r="D56" s="95">
        <v>25</v>
      </c>
      <c r="E56" s="112">
        <v>28</v>
      </c>
      <c r="F56" s="95">
        <v>28</v>
      </c>
      <c r="G56" s="95">
        <v>36</v>
      </c>
      <c r="H56" s="95">
        <v>56</v>
      </c>
      <c r="I56" s="446" t="s">
        <v>374</v>
      </c>
      <c r="J56" s="446"/>
      <c r="K56" s="446"/>
      <c r="L56" s="446"/>
      <c r="M56" s="446"/>
      <c r="N56" s="446"/>
      <c r="O56" s="447"/>
    </row>
    <row r="57" spans="1:15" ht="15.75" customHeight="1">
      <c r="A57" s="468"/>
      <c r="B57" s="424"/>
      <c r="C57" s="102" t="s">
        <v>114</v>
      </c>
      <c r="D57" s="95">
        <v>16</v>
      </c>
      <c r="E57" s="112">
        <v>20</v>
      </c>
      <c r="F57" s="95">
        <v>25</v>
      </c>
      <c r="G57" s="95">
        <v>22</v>
      </c>
      <c r="H57" s="95">
        <v>21</v>
      </c>
      <c r="I57" s="454"/>
      <c r="J57" s="454"/>
      <c r="K57" s="454"/>
      <c r="L57" s="454"/>
      <c r="M57" s="454"/>
      <c r="N57" s="454"/>
      <c r="O57" s="469"/>
    </row>
    <row r="58" spans="1:15" ht="15.75" customHeight="1">
      <c r="A58" s="468"/>
      <c r="B58" s="424"/>
      <c r="C58" s="102" t="s">
        <v>201</v>
      </c>
      <c r="D58" s="95">
        <v>20</v>
      </c>
      <c r="E58" s="112">
        <v>25</v>
      </c>
      <c r="F58" s="95">
        <v>25</v>
      </c>
      <c r="G58" s="95">
        <v>26</v>
      </c>
      <c r="H58" s="95">
        <v>33</v>
      </c>
      <c r="I58" s="454"/>
      <c r="J58" s="454"/>
      <c r="K58" s="454"/>
      <c r="L58" s="454"/>
      <c r="M58" s="454"/>
      <c r="N58" s="454"/>
      <c r="O58" s="469"/>
    </row>
    <row r="59" spans="1:15" ht="18.75" customHeight="1">
      <c r="A59" s="445"/>
      <c r="B59" s="424"/>
      <c r="C59" s="102" t="s">
        <v>189</v>
      </c>
      <c r="D59" s="95">
        <v>2</v>
      </c>
      <c r="E59" s="112">
        <v>2</v>
      </c>
      <c r="F59" s="95">
        <v>2</v>
      </c>
      <c r="G59" s="95">
        <v>2</v>
      </c>
      <c r="H59" s="95">
        <v>3</v>
      </c>
      <c r="I59" s="456"/>
      <c r="J59" s="456"/>
      <c r="K59" s="456"/>
      <c r="L59" s="456"/>
      <c r="M59" s="456"/>
      <c r="N59" s="456"/>
      <c r="O59" s="470"/>
    </row>
    <row r="60" spans="1:15" ht="14.25" customHeight="1">
      <c r="A60" s="444" t="s">
        <v>357</v>
      </c>
      <c r="B60" s="424" t="s">
        <v>67</v>
      </c>
      <c r="C60" s="92" t="s">
        <v>170</v>
      </c>
      <c r="D60" s="95">
        <v>80</v>
      </c>
      <c r="E60" s="112">
        <v>80</v>
      </c>
      <c r="F60" s="95">
        <v>80</v>
      </c>
      <c r="G60" s="95">
        <v>86</v>
      </c>
      <c r="H60" s="95">
        <v>87</v>
      </c>
      <c r="I60" s="440" t="s">
        <v>375</v>
      </c>
      <c r="J60" s="441"/>
      <c r="K60" s="441"/>
      <c r="L60" s="441"/>
      <c r="M60" s="441"/>
      <c r="N60" s="441"/>
      <c r="O60" s="441"/>
    </row>
    <row r="61" spans="1:15" ht="15.75" customHeight="1">
      <c r="A61" s="468"/>
      <c r="B61" s="424"/>
      <c r="C61" s="117" t="e">
        <f>#REF!</f>
        <v>#REF!</v>
      </c>
      <c r="D61" s="95">
        <v>13</v>
      </c>
      <c r="E61" s="112">
        <v>13</v>
      </c>
      <c r="F61" s="95">
        <v>13</v>
      </c>
      <c r="G61" s="95">
        <v>15</v>
      </c>
      <c r="H61" s="95">
        <v>15</v>
      </c>
      <c r="I61" s="440"/>
      <c r="J61" s="441"/>
      <c r="K61" s="441"/>
      <c r="L61" s="441"/>
      <c r="M61" s="441"/>
      <c r="N61" s="441"/>
      <c r="O61" s="441"/>
    </row>
    <row r="62" spans="1:15" ht="19.5" customHeight="1">
      <c r="A62" s="445"/>
      <c r="B62" s="424"/>
      <c r="C62" s="92" t="s">
        <v>376</v>
      </c>
      <c r="D62" s="95">
        <v>8</v>
      </c>
      <c r="E62" s="112">
        <v>8</v>
      </c>
      <c r="F62" s="95">
        <v>8</v>
      </c>
      <c r="G62" s="95">
        <v>10</v>
      </c>
      <c r="H62" s="95">
        <v>10</v>
      </c>
      <c r="I62" s="440"/>
      <c r="J62" s="441"/>
      <c r="K62" s="441"/>
      <c r="L62" s="441"/>
      <c r="M62" s="441"/>
      <c r="N62" s="441"/>
      <c r="O62" s="441"/>
    </row>
    <row r="63" spans="1:15" ht="26.25" customHeight="1">
      <c r="A63" s="118" t="s">
        <v>178</v>
      </c>
      <c r="B63" s="104" t="s">
        <v>180</v>
      </c>
      <c r="C63" s="105" t="s">
        <v>377</v>
      </c>
      <c r="D63" s="95">
        <v>7</v>
      </c>
      <c r="E63" s="112">
        <v>9</v>
      </c>
      <c r="F63" s="95">
        <v>12</v>
      </c>
      <c r="G63" s="95">
        <v>16</v>
      </c>
      <c r="H63" s="95">
        <v>20</v>
      </c>
      <c r="I63" s="454" t="s">
        <v>363</v>
      </c>
      <c r="J63" s="454"/>
      <c r="K63" s="454"/>
      <c r="L63" s="454"/>
      <c r="M63" s="454"/>
      <c r="N63" s="454"/>
      <c r="O63" s="455"/>
    </row>
    <row r="64" spans="1:15" ht="21.75" customHeight="1">
      <c r="A64" s="106" t="s">
        <v>364</v>
      </c>
      <c r="B64" s="119" t="s">
        <v>365</v>
      </c>
      <c r="C64" s="120"/>
      <c r="D64" s="121"/>
      <c r="E64" s="108"/>
      <c r="F64" s="108"/>
      <c r="G64" s="108"/>
      <c r="H64" s="108"/>
      <c r="I64" s="458" t="s">
        <v>378</v>
      </c>
      <c r="J64" s="458"/>
      <c r="K64" s="458"/>
      <c r="L64" s="458"/>
      <c r="M64" s="458"/>
      <c r="N64" s="458"/>
      <c r="O64" s="459"/>
    </row>
    <row r="65" spans="1:15" ht="2.1" customHeight="1">
      <c r="A65" s="122"/>
      <c r="B65" s="123"/>
      <c r="C65" s="123"/>
      <c r="D65" s="123"/>
      <c r="E65" s="123"/>
      <c r="F65" s="123"/>
      <c r="G65" s="123"/>
      <c r="H65" s="124"/>
      <c r="I65" s="125"/>
      <c r="J65" s="126"/>
      <c r="K65" s="127"/>
      <c r="L65" s="127"/>
      <c r="M65" s="127"/>
      <c r="N65" s="127"/>
      <c r="O65" s="128"/>
    </row>
    <row r="66" spans="1:15" ht="26.1" customHeight="1">
      <c r="A66" s="460" t="s">
        <v>366</v>
      </c>
      <c r="B66" s="461"/>
      <c r="C66" s="462"/>
      <c r="D66" s="429"/>
      <c r="E66" s="429"/>
      <c r="F66" s="429"/>
      <c r="G66" s="429"/>
      <c r="H66" s="429"/>
      <c r="I66" s="429"/>
      <c r="J66" s="429"/>
      <c r="K66" s="429"/>
      <c r="L66" s="429"/>
      <c r="M66" s="109" t="s">
        <v>367</v>
      </c>
      <c r="N66" s="463"/>
      <c r="O66" s="464"/>
    </row>
    <row r="67" spans="1:15" ht="33.75" customHeight="1">
      <c r="A67" s="129" t="s">
        <v>36</v>
      </c>
      <c r="B67" s="465"/>
      <c r="C67" s="466"/>
      <c r="D67" s="466"/>
      <c r="E67" s="466"/>
      <c r="F67" s="466"/>
      <c r="G67" s="466"/>
      <c r="H67" s="466"/>
      <c r="I67" s="466"/>
      <c r="J67" s="466"/>
      <c r="K67" s="466"/>
      <c r="L67" s="466"/>
      <c r="M67" s="466"/>
      <c r="N67" s="466"/>
      <c r="O67" s="467"/>
    </row>
    <row r="68" spans="1:15" ht="19.5" customHeight="1">
      <c r="A68" s="432"/>
      <c r="B68" s="432"/>
      <c r="C68" s="432"/>
      <c r="D68" s="432"/>
      <c r="E68" s="432"/>
      <c r="F68" s="432"/>
      <c r="G68" s="432"/>
      <c r="H68" s="432"/>
      <c r="I68" s="432"/>
      <c r="J68" s="432"/>
      <c r="K68" s="432"/>
      <c r="L68" s="432"/>
      <c r="M68" s="432"/>
      <c r="N68" s="432"/>
      <c r="O68" s="432"/>
    </row>
    <row r="69" spans="1:15" ht="16.5" customHeight="1">
      <c r="A69" s="485" t="s">
        <v>14</v>
      </c>
      <c r="B69" s="486"/>
      <c r="C69" s="486"/>
      <c r="D69" s="486"/>
      <c r="E69" s="486"/>
      <c r="F69" s="486"/>
      <c r="G69" s="486"/>
      <c r="H69" s="486"/>
      <c r="I69" s="486"/>
      <c r="J69" s="486"/>
      <c r="K69" s="486"/>
      <c r="L69" s="486"/>
      <c r="M69" s="486"/>
      <c r="N69" s="486"/>
      <c r="O69" s="487"/>
    </row>
    <row r="70" spans="1:15" ht="33.75" customHeight="1">
      <c r="A70" s="449" t="s">
        <v>38</v>
      </c>
      <c r="B70" s="449" t="s">
        <v>340</v>
      </c>
      <c r="C70" s="449" t="s">
        <v>94</v>
      </c>
      <c r="D70" s="130" t="s">
        <v>281</v>
      </c>
      <c r="E70" s="131" t="s">
        <v>282</v>
      </c>
      <c r="F70" s="131" t="s">
        <v>283</v>
      </c>
      <c r="G70" s="90" t="s">
        <v>284</v>
      </c>
      <c r="H70" s="132" t="s">
        <v>285</v>
      </c>
      <c r="I70" s="415" t="s">
        <v>341</v>
      </c>
      <c r="J70" s="416"/>
      <c r="K70" s="416"/>
      <c r="L70" s="416"/>
      <c r="M70" s="416"/>
      <c r="N70" s="416"/>
      <c r="O70" s="488"/>
    </row>
    <row r="71" spans="1:15" ht="32.25" customHeight="1">
      <c r="A71" s="412"/>
      <c r="B71" s="412"/>
      <c r="C71" s="412"/>
      <c r="D71" s="91" t="s">
        <v>96</v>
      </c>
      <c r="E71" s="90" t="s">
        <v>96</v>
      </c>
      <c r="F71" s="90" t="s">
        <v>96</v>
      </c>
      <c r="G71" s="90" t="s">
        <v>96</v>
      </c>
      <c r="H71" s="90" t="s">
        <v>342</v>
      </c>
      <c r="I71" s="489"/>
      <c r="J71" s="490"/>
      <c r="K71" s="490"/>
      <c r="L71" s="490"/>
      <c r="M71" s="490"/>
      <c r="N71" s="490"/>
      <c r="O71" s="491"/>
    </row>
    <row r="72" spans="1:15" ht="15.75" customHeight="1">
      <c r="A72" s="471" t="s">
        <v>343</v>
      </c>
      <c r="B72" s="437" t="s">
        <v>379</v>
      </c>
      <c r="C72" s="105" t="s">
        <v>380</v>
      </c>
      <c r="D72" s="133">
        <v>29</v>
      </c>
      <c r="E72" s="133">
        <v>30</v>
      </c>
      <c r="F72" s="133">
        <v>41</v>
      </c>
      <c r="G72" s="133">
        <v>45</v>
      </c>
      <c r="H72" s="134">
        <v>53</v>
      </c>
      <c r="I72" s="474" t="s">
        <v>474</v>
      </c>
      <c r="J72" s="475"/>
      <c r="K72" s="475"/>
      <c r="L72" s="475"/>
      <c r="M72" s="475"/>
      <c r="N72" s="475"/>
      <c r="O72" s="476"/>
    </row>
    <row r="73" spans="1:15" ht="15" customHeight="1">
      <c r="A73" s="472"/>
      <c r="B73" s="438"/>
      <c r="C73" s="105" t="s">
        <v>381</v>
      </c>
      <c r="D73" s="133">
        <v>19</v>
      </c>
      <c r="E73" s="133">
        <v>19</v>
      </c>
      <c r="F73" s="133">
        <v>25</v>
      </c>
      <c r="G73" s="133">
        <v>31</v>
      </c>
      <c r="H73" s="133">
        <v>38</v>
      </c>
      <c r="I73" s="477"/>
      <c r="J73" s="477"/>
      <c r="K73" s="477"/>
      <c r="L73" s="477"/>
      <c r="M73" s="477"/>
      <c r="N73" s="477"/>
      <c r="O73" s="478"/>
    </row>
    <row r="74" spans="1:15" ht="16.5" customHeight="1">
      <c r="A74" s="472"/>
      <c r="B74" s="438"/>
      <c r="C74" s="105" t="s">
        <v>114</v>
      </c>
      <c r="D74" s="133">
        <v>6</v>
      </c>
      <c r="E74" s="133">
        <v>6</v>
      </c>
      <c r="F74" s="133">
        <v>6</v>
      </c>
      <c r="G74" s="133">
        <v>6</v>
      </c>
      <c r="H74" s="133">
        <v>6</v>
      </c>
      <c r="I74" s="477"/>
      <c r="J74" s="477"/>
      <c r="K74" s="477"/>
      <c r="L74" s="477"/>
      <c r="M74" s="477"/>
      <c r="N74" s="477"/>
      <c r="O74" s="478"/>
    </row>
    <row r="75" spans="1:15" ht="13.5" customHeight="1">
      <c r="A75" s="472"/>
      <c r="B75" s="438"/>
      <c r="C75" s="105" t="s">
        <v>154</v>
      </c>
      <c r="D75" s="95">
        <v>13</v>
      </c>
      <c r="E75" s="95">
        <v>13</v>
      </c>
      <c r="F75" s="95">
        <v>13</v>
      </c>
      <c r="G75" s="95">
        <v>15</v>
      </c>
      <c r="H75" s="95">
        <v>15</v>
      </c>
      <c r="I75" s="477"/>
      <c r="J75" s="477"/>
      <c r="K75" s="477"/>
      <c r="L75" s="477"/>
      <c r="M75" s="477"/>
      <c r="N75" s="477"/>
      <c r="O75" s="478"/>
    </row>
    <row r="76" spans="1:15" ht="15" customHeight="1">
      <c r="A76" s="472"/>
      <c r="B76" s="438"/>
      <c r="C76" s="105" t="s">
        <v>115</v>
      </c>
      <c r="D76" s="93">
        <v>1.1000000000000001</v>
      </c>
      <c r="E76" s="93">
        <v>1</v>
      </c>
      <c r="F76" s="93">
        <v>1</v>
      </c>
      <c r="G76" s="93">
        <v>1</v>
      </c>
      <c r="H76" s="93">
        <v>1</v>
      </c>
      <c r="I76" s="477"/>
      <c r="J76" s="477"/>
      <c r="K76" s="477"/>
      <c r="L76" s="477"/>
      <c r="M76" s="477"/>
      <c r="N76" s="477"/>
      <c r="O76" s="478"/>
    </row>
    <row r="77" spans="1:15" ht="15.75" customHeight="1">
      <c r="A77" s="472"/>
      <c r="B77" s="438"/>
      <c r="C77" s="105" t="s">
        <v>116</v>
      </c>
      <c r="D77" s="93">
        <v>2</v>
      </c>
      <c r="E77" s="93">
        <v>2</v>
      </c>
      <c r="F77" s="93">
        <v>2</v>
      </c>
      <c r="G77" s="93">
        <v>4</v>
      </c>
      <c r="H77" s="93">
        <v>4</v>
      </c>
      <c r="I77" s="477"/>
      <c r="J77" s="477"/>
      <c r="K77" s="477"/>
      <c r="L77" s="477"/>
      <c r="M77" s="477"/>
      <c r="N77" s="477"/>
      <c r="O77" s="478"/>
    </row>
    <row r="78" spans="1:15" ht="12.75" customHeight="1">
      <c r="A78" s="473"/>
      <c r="B78" s="439"/>
      <c r="C78" s="105" t="s">
        <v>117</v>
      </c>
      <c r="D78" s="95">
        <v>1</v>
      </c>
      <c r="E78" s="95">
        <v>1</v>
      </c>
      <c r="F78" s="95">
        <v>1</v>
      </c>
      <c r="G78" s="95">
        <v>1</v>
      </c>
      <c r="H78" s="95">
        <v>1</v>
      </c>
      <c r="I78" s="479"/>
      <c r="J78" s="479"/>
      <c r="K78" s="479"/>
      <c r="L78" s="479"/>
      <c r="M78" s="479"/>
      <c r="N78" s="479"/>
      <c r="O78" s="480"/>
    </row>
    <row r="79" spans="1:15" ht="45" customHeight="1">
      <c r="A79" s="100" t="s">
        <v>345</v>
      </c>
      <c r="B79" s="116" t="s">
        <v>127</v>
      </c>
      <c r="C79" s="105" t="s">
        <v>382</v>
      </c>
      <c r="D79" s="95">
        <v>50</v>
      </c>
      <c r="E79" s="95">
        <v>50</v>
      </c>
      <c r="F79" s="95">
        <v>90</v>
      </c>
      <c r="G79" s="95">
        <v>65</v>
      </c>
      <c r="H79" s="95">
        <v>80</v>
      </c>
      <c r="I79" s="481" t="s">
        <v>475</v>
      </c>
      <c r="J79" s="481"/>
      <c r="K79" s="481"/>
      <c r="L79" s="481"/>
      <c r="M79" s="481"/>
      <c r="N79" s="481"/>
      <c r="O79" s="482"/>
    </row>
    <row r="80" spans="1:15" ht="49.5" customHeight="1">
      <c r="A80" s="100" t="s">
        <v>349</v>
      </c>
      <c r="B80" s="116" t="s">
        <v>54</v>
      </c>
      <c r="C80" s="105" t="s">
        <v>383</v>
      </c>
      <c r="D80" s="95">
        <v>25</v>
      </c>
      <c r="E80" s="95">
        <v>35</v>
      </c>
      <c r="F80" s="95">
        <v>46</v>
      </c>
      <c r="G80" s="95">
        <v>56</v>
      </c>
      <c r="H80" s="95">
        <v>62</v>
      </c>
      <c r="I80" s="483" t="s">
        <v>372</v>
      </c>
      <c r="J80" s="483"/>
      <c r="K80" s="483"/>
      <c r="L80" s="483"/>
      <c r="M80" s="483"/>
      <c r="N80" s="483"/>
      <c r="O80" s="484"/>
    </row>
    <row r="81" spans="1:15" ht="43.5" customHeight="1">
      <c r="A81" s="100" t="s">
        <v>183</v>
      </c>
      <c r="B81" s="101" t="s">
        <v>70</v>
      </c>
      <c r="C81" s="105" t="s">
        <v>384</v>
      </c>
      <c r="D81" s="95">
        <v>74</v>
      </c>
      <c r="E81" s="95">
        <v>88</v>
      </c>
      <c r="F81" s="95">
        <v>88</v>
      </c>
      <c r="G81" s="95">
        <v>103</v>
      </c>
      <c r="H81" s="95">
        <v>118</v>
      </c>
      <c r="I81" s="475" t="s">
        <v>385</v>
      </c>
      <c r="J81" s="475"/>
      <c r="K81" s="475"/>
      <c r="L81" s="475"/>
      <c r="M81" s="475"/>
      <c r="N81" s="475"/>
      <c r="O81" s="476"/>
    </row>
    <row r="82" spans="1:15" ht="24" customHeight="1">
      <c r="A82" s="420" t="s">
        <v>355</v>
      </c>
      <c r="B82" s="424" t="s">
        <v>64</v>
      </c>
      <c r="C82" s="105" t="s">
        <v>168</v>
      </c>
      <c r="D82" s="95">
        <v>62</v>
      </c>
      <c r="E82" s="95">
        <v>75</v>
      </c>
      <c r="F82" s="95">
        <v>81</v>
      </c>
      <c r="G82" s="95">
        <v>88</v>
      </c>
      <c r="H82" s="95">
        <v>112</v>
      </c>
      <c r="I82" s="475" t="s">
        <v>386</v>
      </c>
      <c r="J82" s="475"/>
      <c r="K82" s="475"/>
      <c r="L82" s="475"/>
      <c r="M82" s="475"/>
      <c r="N82" s="475"/>
      <c r="O82" s="476"/>
    </row>
    <row r="83" spans="1:15" ht="15.75" customHeight="1">
      <c r="A83" s="420"/>
      <c r="B83" s="424"/>
      <c r="C83" s="105" t="s">
        <v>116</v>
      </c>
      <c r="D83" s="95">
        <v>3</v>
      </c>
      <c r="E83" s="95">
        <v>3</v>
      </c>
      <c r="F83" s="95">
        <v>3</v>
      </c>
      <c r="G83" s="95">
        <v>3</v>
      </c>
      <c r="H83" s="95">
        <v>4</v>
      </c>
      <c r="I83" s="479"/>
      <c r="J83" s="479"/>
      <c r="K83" s="479"/>
      <c r="L83" s="479"/>
      <c r="M83" s="479"/>
      <c r="N83" s="479"/>
      <c r="O83" s="480"/>
    </row>
    <row r="84" spans="1:15" ht="20.100000000000001" customHeight="1">
      <c r="A84" s="100" t="s">
        <v>357</v>
      </c>
      <c r="B84" s="101" t="s">
        <v>73</v>
      </c>
      <c r="C84" s="105" t="s">
        <v>205</v>
      </c>
      <c r="D84" s="95">
        <v>186</v>
      </c>
      <c r="E84" s="95">
        <v>186</v>
      </c>
      <c r="F84" s="95">
        <v>189</v>
      </c>
      <c r="G84" s="95">
        <v>202</v>
      </c>
      <c r="H84" s="95">
        <v>202</v>
      </c>
      <c r="I84" s="483" t="s">
        <v>387</v>
      </c>
      <c r="J84" s="483"/>
      <c r="K84" s="483"/>
      <c r="L84" s="483"/>
      <c r="M84" s="483"/>
      <c r="N84" s="483"/>
      <c r="O84" s="484"/>
    </row>
    <row r="85" spans="1:15" ht="20.100000000000001" customHeight="1">
      <c r="A85" s="100" t="s">
        <v>360</v>
      </c>
      <c r="B85" s="116" t="s">
        <v>175</v>
      </c>
      <c r="C85" s="105" t="s">
        <v>361</v>
      </c>
      <c r="D85" s="95">
        <v>8</v>
      </c>
      <c r="E85" s="95">
        <v>8</v>
      </c>
      <c r="F85" s="95">
        <v>8</v>
      </c>
      <c r="G85" s="95">
        <v>10</v>
      </c>
      <c r="H85" s="95">
        <v>10</v>
      </c>
      <c r="I85" s="494"/>
      <c r="J85" s="494"/>
      <c r="K85" s="494"/>
      <c r="L85" s="494"/>
      <c r="M85" s="494"/>
      <c r="N85" s="494"/>
      <c r="O85" s="495"/>
    </row>
    <row r="86" spans="1:15" ht="19.5" customHeight="1">
      <c r="A86" s="100" t="s">
        <v>178</v>
      </c>
      <c r="B86" s="116" t="s">
        <v>180</v>
      </c>
      <c r="C86" s="105" t="s">
        <v>362</v>
      </c>
      <c r="D86" s="95">
        <v>7</v>
      </c>
      <c r="E86" s="95">
        <v>12</v>
      </c>
      <c r="F86" s="95">
        <v>14</v>
      </c>
      <c r="G86" s="95">
        <v>18</v>
      </c>
      <c r="H86" s="95">
        <v>26</v>
      </c>
      <c r="I86" s="483" t="s">
        <v>363</v>
      </c>
      <c r="J86" s="483"/>
      <c r="K86" s="483"/>
      <c r="L86" s="483"/>
      <c r="M86" s="483"/>
      <c r="N86" s="483"/>
      <c r="O86" s="484"/>
    </row>
    <row r="87" spans="1:15" ht="20.25" customHeight="1" thickBot="1">
      <c r="A87" s="106" t="s">
        <v>364</v>
      </c>
      <c r="B87" s="119" t="s">
        <v>365</v>
      </c>
      <c r="C87" s="135"/>
      <c r="D87" s="135"/>
      <c r="E87" s="135"/>
      <c r="F87" s="135"/>
      <c r="G87" s="135"/>
      <c r="H87" s="135"/>
      <c r="I87" s="496" t="s">
        <v>388</v>
      </c>
      <c r="J87" s="497"/>
      <c r="K87" s="497"/>
      <c r="L87" s="497"/>
      <c r="M87" s="497"/>
      <c r="N87" s="497"/>
      <c r="O87" s="497"/>
    </row>
    <row r="88" spans="1:15" ht="2.1" customHeight="1">
      <c r="A88" s="122"/>
      <c r="B88" s="123"/>
      <c r="C88" s="136"/>
      <c r="D88" s="136"/>
      <c r="E88" s="136"/>
      <c r="F88" s="136"/>
      <c r="G88" s="136"/>
      <c r="H88" s="124"/>
      <c r="I88" s="137"/>
      <c r="J88" s="138"/>
      <c r="K88" s="139"/>
      <c r="L88" s="139"/>
      <c r="M88" s="139"/>
      <c r="N88" s="139"/>
      <c r="O88" s="140"/>
    </row>
    <row r="89" spans="1:15" ht="20.100000000000001" customHeight="1">
      <c r="A89" s="460" t="s">
        <v>366</v>
      </c>
      <c r="B89" s="461"/>
      <c r="C89" s="462"/>
      <c r="D89" s="429"/>
      <c r="E89" s="429"/>
      <c r="F89" s="429"/>
      <c r="G89" s="429"/>
      <c r="H89" s="429"/>
      <c r="I89" s="429"/>
      <c r="J89" s="429"/>
      <c r="K89" s="429"/>
      <c r="L89" s="429"/>
      <c r="M89" s="109" t="s">
        <v>367</v>
      </c>
      <c r="N89" s="463"/>
      <c r="O89" s="464"/>
    </row>
    <row r="90" spans="1:15" ht="34.5" customHeight="1">
      <c r="A90" s="129" t="s">
        <v>36</v>
      </c>
      <c r="B90" s="465"/>
      <c r="C90" s="466"/>
      <c r="D90" s="466"/>
      <c r="E90" s="466"/>
      <c r="F90" s="466"/>
      <c r="G90" s="466"/>
      <c r="H90" s="466"/>
      <c r="I90" s="466"/>
      <c r="J90" s="466"/>
      <c r="K90" s="466"/>
      <c r="L90" s="466"/>
      <c r="M90" s="466"/>
      <c r="N90" s="466"/>
      <c r="O90" s="467"/>
    </row>
    <row r="91" spans="1:15" ht="23.25" customHeight="1">
      <c r="A91" s="492"/>
      <c r="B91" s="493"/>
      <c r="C91" s="493"/>
      <c r="D91" s="493"/>
      <c r="E91" s="493"/>
      <c r="F91" s="493"/>
      <c r="G91" s="493"/>
      <c r="H91" s="493"/>
      <c r="I91" s="493"/>
      <c r="J91" s="493"/>
      <c r="K91" s="493"/>
      <c r="L91" s="493"/>
      <c r="M91" s="493"/>
      <c r="N91" s="493"/>
      <c r="O91" s="493"/>
    </row>
    <row r="92" spans="1:15" ht="16.5" customHeight="1">
      <c r="A92" s="485" t="s">
        <v>15</v>
      </c>
      <c r="B92" s="486"/>
      <c r="C92" s="486"/>
      <c r="D92" s="486"/>
      <c r="E92" s="486"/>
      <c r="F92" s="486"/>
      <c r="G92" s="486"/>
      <c r="H92" s="486"/>
      <c r="I92" s="486"/>
      <c r="J92" s="486"/>
      <c r="K92" s="486"/>
      <c r="L92" s="486"/>
      <c r="M92" s="486"/>
      <c r="N92" s="486"/>
      <c r="O92" s="487"/>
    </row>
    <row r="93" spans="1:15" ht="31.5" customHeight="1">
      <c r="A93" s="449" t="s">
        <v>38</v>
      </c>
      <c r="B93" s="449" t="s">
        <v>340</v>
      </c>
      <c r="C93" s="449" t="s">
        <v>94</v>
      </c>
      <c r="D93" s="130" t="s">
        <v>281</v>
      </c>
      <c r="E93" s="90" t="s">
        <v>282</v>
      </c>
      <c r="F93" s="90" t="s">
        <v>283</v>
      </c>
      <c r="G93" s="90" t="s">
        <v>284</v>
      </c>
      <c r="H93" s="90" t="s">
        <v>285</v>
      </c>
      <c r="I93" s="416" t="s">
        <v>341</v>
      </c>
      <c r="J93" s="416"/>
      <c r="K93" s="416"/>
      <c r="L93" s="416"/>
      <c r="M93" s="416"/>
      <c r="N93" s="416"/>
      <c r="O93" s="488"/>
    </row>
    <row r="94" spans="1:15" ht="33.75" customHeight="1">
      <c r="A94" s="412"/>
      <c r="B94" s="412"/>
      <c r="C94" s="412"/>
      <c r="D94" s="91" t="s">
        <v>96</v>
      </c>
      <c r="E94" s="91" t="s">
        <v>96</v>
      </c>
      <c r="F94" s="91" t="s">
        <v>96</v>
      </c>
      <c r="G94" s="91" t="s">
        <v>96</v>
      </c>
      <c r="H94" s="91" t="s">
        <v>389</v>
      </c>
      <c r="I94" s="418"/>
      <c r="J94" s="418"/>
      <c r="K94" s="418"/>
      <c r="L94" s="418"/>
      <c r="M94" s="418"/>
      <c r="N94" s="418"/>
      <c r="O94" s="498"/>
    </row>
    <row r="95" spans="1:15" ht="16.5" customHeight="1">
      <c r="A95" s="448" t="s">
        <v>191</v>
      </c>
      <c r="B95" s="499" t="s">
        <v>547</v>
      </c>
      <c r="C95" s="141" t="s">
        <v>538</v>
      </c>
      <c r="D95" s="142">
        <v>23</v>
      </c>
      <c r="E95" s="142">
        <v>29</v>
      </c>
      <c r="F95" s="133">
        <v>35</v>
      </c>
      <c r="G95" s="133">
        <v>47</v>
      </c>
      <c r="H95" s="210">
        <v>59</v>
      </c>
      <c r="I95" s="500" t="s">
        <v>548</v>
      </c>
      <c r="J95" s="500"/>
      <c r="K95" s="500"/>
      <c r="L95" s="500"/>
      <c r="M95" s="500"/>
      <c r="N95" s="500"/>
      <c r="O95" s="500"/>
    </row>
    <row r="96" spans="1:15" ht="15.75" customHeight="1">
      <c r="A96" s="448"/>
      <c r="B96" s="499"/>
      <c r="C96" s="141" t="s">
        <v>539</v>
      </c>
      <c r="D96" s="142">
        <v>10</v>
      </c>
      <c r="E96" s="142">
        <v>12</v>
      </c>
      <c r="F96" s="133">
        <v>12</v>
      </c>
      <c r="G96" s="133">
        <v>24</v>
      </c>
      <c r="H96" s="210">
        <v>24</v>
      </c>
      <c r="I96" s="500"/>
      <c r="J96" s="500"/>
      <c r="K96" s="500"/>
      <c r="L96" s="500"/>
      <c r="M96" s="500"/>
      <c r="N96" s="500"/>
      <c r="O96" s="500"/>
    </row>
    <row r="97" spans="1:15" ht="17.25" customHeight="1">
      <c r="A97" s="448"/>
      <c r="B97" s="499"/>
      <c r="C97" s="141" t="s">
        <v>114</v>
      </c>
      <c r="D97" s="142">
        <v>9</v>
      </c>
      <c r="E97" s="142">
        <v>11</v>
      </c>
      <c r="F97" s="133">
        <v>11</v>
      </c>
      <c r="G97" s="133">
        <v>17</v>
      </c>
      <c r="H97" s="210">
        <v>22</v>
      </c>
      <c r="I97" s="500"/>
      <c r="J97" s="500"/>
      <c r="K97" s="500"/>
      <c r="L97" s="500"/>
      <c r="M97" s="500"/>
      <c r="N97" s="500"/>
      <c r="O97" s="500"/>
    </row>
    <row r="98" spans="1:15" ht="18" customHeight="1">
      <c r="A98" s="448"/>
      <c r="B98" s="499"/>
      <c r="C98" s="141" t="s">
        <v>116</v>
      </c>
      <c r="D98" s="142">
        <v>10</v>
      </c>
      <c r="E98" s="142">
        <v>13</v>
      </c>
      <c r="F98" s="133">
        <v>25</v>
      </c>
      <c r="G98" s="133">
        <v>25</v>
      </c>
      <c r="H98" s="210">
        <v>25</v>
      </c>
      <c r="I98" s="500"/>
      <c r="J98" s="500"/>
      <c r="K98" s="500"/>
      <c r="L98" s="500"/>
      <c r="M98" s="500"/>
      <c r="N98" s="500"/>
      <c r="O98" s="500"/>
    </row>
    <row r="99" spans="1:15" ht="17.25" customHeight="1">
      <c r="A99" s="448"/>
      <c r="B99" s="499"/>
      <c r="C99" s="141" t="s">
        <v>185</v>
      </c>
      <c r="D99" s="142">
        <v>4.2</v>
      </c>
      <c r="E99" s="142">
        <v>4</v>
      </c>
      <c r="F99" s="133">
        <v>4</v>
      </c>
      <c r="G99" s="133">
        <v>5</v>
      </c>
      <c r="H99" s="210">
        <v>5</v>
      </c>
      <c r="I99" s="500"/>
      <c r="J99" s="500"/>
      <c r="K99" s="500"/>
      <c r="L99" s="500"/>
      <c r="M99" s="500"/>
      <c r="N99" s="500"/>
      <c r="O99" s="500"/>
    </row>
    <row r="100" spans="1:15" ht="18" customHeight="1">
      <c r="A100" s="448"/>
      <c r="B100" s="499"/>
      <c r="C100" s="141" t="s">
        <v>117</v>
      </c>
      <c r="D100" s="142">
        <v>2.2000000000000002</v>
      </c>
      <c r="E100" s="142">
        <v>2</v>
      </c>
      <c r="F100" s="133">
        <v>2</v>
      </c>
      <c r="G100" s="133">
        <v>3</v>
      </c>
      <c r="H100" s="210">
        <v>2.2000000000000002</v>
      </c>
      <c r="I100" s="500"/>
      <c r="J100" s="500"/>
      <c r="K100" s="500"/>
      <c r="L100" s="500"/>
      <c r="M100" s="500"/>
      <c r="N100" s="500"/>
      <c r="O100" s="500"/>
    </row>
    <row r="101" spans="1:15" ht="16.5" customHeight="1">
      <c r="A101" s="448"/>
      <c r="B101" s="499"/>
      <c r="C101" s="141" t="s">
        <v>115</v>
      </c>
      <c r="D101" s="142">
        <v>1.1000000000000001</v>
      </c>
      <c r="E101" s="142">
        <v>1</v>
      </c>
      <c r="F101" s="133">
        <v>1</v>
      </c>
      <c r="G101" s="133">
        <v>1.1000000000000001</v>
      </c>
      <c r="H101" s="210">
        <v>1.1000000000000001</v>
      </c>
      <c r="I101" s="500"/>
      <c r="J101" s="500"/>
      <c r="K101" s="500"/>
      <c r="L101" s="500"/>
      <c r="M101" s="500"/>
      <c r="N101" s="500"/>
      <c r="O101" s="500"/>
    </row>
    <row r="102" spans="1:15" ht="17.25" customHeight="1">
      <c r="A102" s="448"/>
      <c r="B102" s="499"/>
      <c r="C102" s="141" t="s">
        <v>117</v>
      </c>
      <c r="D102" s="142">
        <v>0.5</v>
      </c>
      <c r="E102" s="142">
        <v>1</v>
      </c>
      <c r="F102" s="133">
        <v>1</v>
      </c>
      <c r="G102" s="133">
        <v>0.5</v>
      </c>
      <c r="H102" s="210">
        <v>0.5</v>
      </c>
      <c r="I102" s="500"/>
      <c r="J102" s="500"/>
      <c r="K102" s="500"/>
      <c r="L102" s="500"/>
      <c r="M102" s="500"/>
      <c r="N102" s="500"/>
      <c r="O102" s="500"/>
    </row>
    <row r="103" spans="1:15" ht="51.75" customHeight="1">
      <c r="A103" s="100" t="s">
        <v>345</v>
      </c>
      <c r="B103" s="116" t="s">
        <v>65</v>
      </c>
      <c r="C103" s="105" t="s">
        <v>447</v>
      </c>
      <c r="D103" s="95">
        <v>56</v>
      </c>
      <c r="E103" s="95">
        <v>56</v>
      </c>
      <c r="F103" s="95">
        <v>56</v>
      </c>
      <c r="G103" s="95">
        <v>56</v>
      </c>
      <c r="H103" s="95">
        <v>56</v>
      </c>
      <c r="I103" s="422" t="s">
        <v>448</v>
      </c>
      <c r="J103" s="422"/>
      <c r="K103" s="422"/>
      <c r="L103" s="422"/>
      <c r="M103" s="422"/>
      <c r="N103" s="422"/>
      <c r="O103" s="422"/>
    </row>
    <row r="104" spans="1:15" ht="20.25" customHeight="1">
      <c r="A104" s="423" t="s">
        <v>349</v>
      </c>
      <c r="B104" s="424" t="s">
        <v>61</v>
      </c>
      <c r="C104" s="141" t="s">
        <v>212</v>
      </c>
      <c r="D104" s="112">
        <v>25</v>
      </c>
      <c r="E104" s="112">
        <v>35</v>
      </c>
      <c r="F104" s="95">
        <v>40</v>
      </c>
      <c r="G104" s="95">
        <v>56</v>
      </c>
      <c r="H104" s="208">
        <v>62</v>
      </c>
      <c r="I104" s="422" t="s">
        <v>476</v>
      </c>
      <c r="J104" s="422"/>
      <c r="K104" s="422"/>
      <c r="L104" s="422"/>
      <c r="M104" s="422"/>
      <c r="N104" s="422"/>
      <c r="O104" s="422"/>
    </row>
    <row r="105" spans="1:15" ht="18" customHeight="1">
      <c r="A105" s="423"/>
      <c r="B105" s="424"/>
      <c r="C105" s="141" t="s">
        <v>168</v>
      </c>
      <c r="D105" s="112">
        <v>10</v>
      </c>
      <c r="E105" s="112">
        <v>10</v>
      </c>
      <c r="F105" s="95">
        <v>12</v>
      </c>
      <c r="G105" s="95">
        <v>12</v>
      </c>
      <c r="H105" s="208">
        <v>12</v>
      </c>
      <c r="I105" s="422"/>
      <c r="J105" s="422"/>
      <c r="K105" s="422"/>
      <c r="L105" s="422"/>
      <c r="M105" s="422"/>
      <c r="N105" s="422"/>
      <c r="O105" s="422"/>
    </row>
    <row r="106" spans="1:15" ht="15.75" customHeight="1">
      <c r="A106" s="423"/>
      <c r="B106" s="424"/>
      <c r="C106" s="141" t="s">
        <v>114</v>
      </c>
      <c r="D106" s="112">
        <v>7</v>
      </c>
      <c r="E106" s="112">
        <v>7</v>
      </c>
      <c r="F106" s="95">
        <v>7</v>
      </c>
      <c r="G106" s="95">
        <v>7</v>
      </c>
      <c r="H106" s="208">
        <v>7</v>
      </c>
      <c r="I106" s="422"/>
      <c r="J106" s="422"/>
      <c r="K106" s="422"/>
      <c r="L106" s="422"/>
      <c r="M106" s="422"/>
      <c r="N106" s="422"/>
      <c r="O106" s="422"/>
    </row>
    <row r="107" spans="1:15" ht="15.75" customHeight="1">
      <c r="A107" s="423"/>
      <c r="B107" s="424"/>
      <c r="C107" s="141" t="s">
        <v>117</v>
      </c>
      <c r="D107" s="113">
        <v>0.5</v>
      </c>
      <c r="E107" s="112">
        <v>1</v>
      </c>
      <c r="F107" s="95">
        <v>1</v>
      </c>
      <c r="G107" s="93">
        <v>0.5</v>
      </c>
      <c r="H107" s="207">
        <v>0.5</v>
      </c>
      <c r="I107" s="422"/>
      <c r="J107" s="422"/>
      <c r="K107" s="422"/>
      <c r="L107" s="422"/>
      <c r="M107" s="422"/>
      <c r="N107" s="422"/>
      <c r="O107" s="422"/>
    </row>
    <row r="108" spans="1:15" ht="17.25" customHeight="1">
      <c r="A108" s="423" t="s">
        <v>183</v>
      </c>
      <c r="B108" s="424" t="s">
        <v>518</v>
      </c>
      <c r="C108" s="141" t="s">
        <v>153</v>
      </c>
      <c r="D108" s="142">
        <v>56</v>
      </c>
      <c r="E108" s="142">
        <v>63</v>
      </c>
      <c r="F108" s="133">
        <v>75</v>
      </c>
      <c r="G108" s="133">
        <v>88</v>
      </c>
      <c r="H108" s="210">
        <v>100</v>
      </c>
      <c r="I108" s="422" t="s">
        <v>521</v>
      </c>
      <c r="J108" s="422"/>
      <c r="K108" s="422"/>
      <c r="L108" s="422"/>
      <c r="M108" s="422"/>
      <c r="N108" s="422"/>
      <c r="O108" s="422"/>
    </row>
    <row r="109" spans="1:15" ht="15.75" customHeight="1">
      <c r="A109" s="423"/>
      <c r="B109" s="424"/>
      <c r="C109" s="141" t="s">
        <v>154</v>
      </c>
      <c r="D109" s="142">
        <v>10</v>
      </c>
      <c r="E109" s="142">
        <v>10</v>
      </c>
      <c r="F109" s="133">
        <v>10</v>
      </c>
      <c r="G109" s="133">
        <v>10</v>
      </c>
      <c r="H109" s="210">
        <v>1</v>
      </c>
      <c r="I109" s="422"/>
      <c r="J109" s="422"/>
      <c r="K109" s="422"/>
      <c r="L109" s="422"/>
      <c r="M109" s="422"/>
      <c r="N109" s="422"/>
      <c r="O109" s="422"/>
    </row>
    <row r="110" spans="1:15" ht="17.25" customHeight="1">
      <c r="A110" s="423"/>
      <c r="B110" s="424"/>
      <c r="C110" s="141" t="s">
        <v>115</v>
      </c>
      <c r="D110" s="142">
        <v>1.1000000000000001</v>
      </c>
      <c r="E110" s="142">
        <v>1</v>
      </c>
      <c r="F110" s="133">
        <v>1</v>
      </c>
      <c r="G110" s="133">
        <v>1</v>
      </c>
      <c r="H110" s="210">
        <v>1</v>
      </c>
      <c r="I110" s="422"/>
      <c r="J110" s="422"/>
      <c r="K110" s="422"/>
      <c r="L110" s="422"/>
      <c r="M110" s="422"/>
      <c r="N110" s="422"/>
      <c r="O110" s="422"/>
    </row>
    <row r="111" spans="1:15" ht="17.25" customHeight="1">
      <c r="A111" s="423"/>
      <c r="B111" s="424"/>
      <c r="C111" s="141" t="s">
        <v>116</v>
      </c>
      <c r="D111" s="142">
        <v>2</v>
      </c>
      <c r="E111" s="142">
        <v>2</v>
      </c>
      <c r="F111" s="133">
        <v>2</v>
      </c>
      <c r="G111" s="133">
        <v>2</v>
      </c>
      <c r="H111" s="210">
        <v>2</v>
      </c>
      <c r="I111" s="422"/>
      <c r="J111" s="422"/>
      <c r="K111" s="422"/>
      <c r="L111" s="422"/>
      <c r="M111" s="422"/>
      <c r="N111" s="422"/>
      <c r="O111" s="422"/>
    </row>
    <row r="112" spans="1:15" ht="17.25" customHeight="1">
      <c r="A112" s="423" t="s">
        <v>184</v>
      </c>
      <c r="B112" s="424" t="s">
        <v>56</v>
      </c>
      <c r="C112" s="141" t="s">
        <v>168</v>
      </c>
      <c r="D112" s="112">
        <v>31</v>
      </c>
      <c r="E112" s="112">
        <v>31</v>
      </c>
      <c r="F112" s="95">
        <v>40</v>
      </c>
      <c r="G112" s="95">
        <v>50</v>
      </c>
      <c r="H112" s="207">
        <v>62</v>
      </c>
      <c r="I112" s="422" t="s">
        <v>477</v>
      </c>
      <c r="J112" s="422"/>
      <c r="K112" s="422"/>
      <c r="L112" s="422"/>
      <c r="M112" s="422"/>
      <c r="N112" s="422"/>
      <c r="O112" s="422"/>
    </row>
    <row r="113" spans="1:15" ht="15.75" customHeight="1">
      <c r="A113" s="423"/>
      <c r="B113" s="424"/>
      <c r="C113" s="80" t="s">
        <v>114</v>
      </c>
      <c r="D113" s="112">
        <v>21</v>
      </c>
      <c r="E113" s="112">
        <v>21</v>
      </c>
      <c r="F113" s="95">
        <v>35</v>
      </c>
      <c r="G113" s="95">
        <v>32</v>
      </c>
      <c r="H113" s="208">
        <v>42</v>
      </c>
      <c r="I113" s="422"/>
      <c r="J113" s="422"/>
      <c r="K113" s="422"/>
      <c r="L113" s="422"/>
      <c r="M113" s="422"/>
      <c r="N113" s="422"/>
      <c r="O113" s="422"/>
    </row>
    <row r="114" spans="1:15" ht="15.75" customHeight="1">
      <c r="A114" s="423"/>
      <c r="B114" s="424"/>
      <c r="C114" s="143" t="s">
        <v>189</v>
      </c>
      <c r="D114" s="112">
        <v>2</v>
      </c>
      <c r="E114" s="112">
        <v>7</v>
      </c>
      <c r="F114" s="95">
        <v>7</v>
      </c>
      <c r="G114" s="95">
        <v>7</v>
      </c>
      <c r="H114" s="208">
        <v>7</v>
      </c>
      <c r="I114" s="422"/>
      <c r="J114" s="422"/>
      <c r="K114" s="422"/>
      <c r="L114" s="422"/>
      <c r="M114" s="422"/>
      <c r="N114" s="422"/>
      <c r="O114" s="422"/>
    </row>
    <row r="115" spans="1:15" ht="15" customHeight="1">
      <c r="A115" s="423"/>
      <c r="B115" s="424"/>
      <c r="C115" s="80" t="s">
        <v>116</v>
      </c>
      <c r="D115" s="112">
        <v>2</v>
      </c>
      <c r="E115" s="112">
        <v>2</v>
      </c>
      <c r="F115" s="95">
        <v>2</v>
      </c>
      <c r="G115" s="95">
        <v>2</v>
      </c>
      <c r="H115" s="208">
        <v>2</v>
      </c>
      <c r="I115" s="422"/>
      <c r="J115" s="422"/>
      <c r="K115" s="422"/>
      <c r="L115" s="422"/>
      <c r="M115" s="422"/>
      <c r="N115" s="422"/>
      <c r="O115" s="422"/>
    </row>
    <row r="116" spans="1:15" ht="16.5" customHeight="1">
      <c r="A116" s="100" t="s">
        <v>390</v>
      </c>
      <c r="B116" s="101" t="s">
        <v>75</v>
      </c>
      <c r="C116" s="105" t="s">
        <v>216</v>
      </c>
      <c r="D116" s="112">
        <v>80</v>
      </c>
      <c r="E116" s="112">
        <v>80</v>
      </c>
      <c r="F116" s="95">
        <v>80</v>
      </c>
      <c r="G116" s="95">
        <v>86</v>
      </c>
      <c r="H116" s="208">
        <v>86</v>
      </c>
      <c r="I116" s="422" t="s">
        <v>391</v>
      </c>
      <c r="J116" s="422"/>
      <c r="K116" s="422"/>
      <c r="L116" s="422"/>
      <c r="M116" s="422"/>
      <c r="N116" s="422"/>
      <c r="O116" s="422"/>
    </row>
    <row r="117" spans="1:15" ht="20.100000000000001" customHeight="1">
      <c r="A117" s="100" t="s">
        <v>360</v>
      </c>
      <c r="B117" s="144"/>
      <c r="C117" s="105" t="s">
        <v>361</v>
      </c>
      <c r="D117" s="112">
        <v>8</v>
      </c>
      <c r="E117" s="112">
        <v>8</v>
      </c>
      <c r="F117" s="95">
        <v>8</v>
      </c>
      <c r="G117" s="95">
        <v>10</v>
      </c>
      <c r="H117" s="208">
        <v>10</v>
      </c>
      <c r="I117" s="422"/>
      <c r="J117" s="422"/>
      <c r="K117" s="422"/>
      <c r="L117" s="422"/>
      <c r="M117" s="422"/>
      <c r="N117" s="422"/>
      <c r="O117" s="422"/>
    </row>
    <row r="118" spans="1:15" ht="25.5" customHeight="1">
      <c r="A118" s="100" t="s">
        <v>178</v>
      </c>
      <c r="B118" s="144"/>
      <c r="C118" s="105" t="s">
        <v>362</v>
      </c>
      <c r="D118" s="112">
        <v>5</v>
      </c>
      <c r="E118" s="112">
        <v>6</v>
      </c>
      <c r="F118" s="95">
        <v>6</v>
      </c>
      <c r="G118" s="95">
        <v>10</v>
      </c>
      <c r="H118" s="208">
        <v>16</v>
      </c>
      <c r="I118" s="422" t="s">
        <v>363</v>
      </c>
      <c r="J118" s="422"/>
      <c r="K118" s="422"/>
      <c r="L118" s="422"/>
      <c r="M118" s="422"/>
      <c r="N118" s="422"/>
      <c r="O118" s="422"/>
    </row>
    <row r="119" spans="1:15" ht="27.75" customHeight="1" thickBot="1">
      <c r="A119" s="100" t="s">
        <v>392</v>
      </c>
      <c r="B119" s="144"/>
      <c r="C119" s="105"/>
      <c r="D119" s="112"/>
      <c r="E119" s="145"/>
      <c r="F119" s="146"/>
      <c r="G119" s="146"/>
      <c r="H119" s="211"/>
      <c r="I119" s="422" t="s">
        <v>393</v>
      </c>
      <c r="J119" s="422"/>
      <c r="K119" s="422"/>
      <c r="L119" s="422"/>
      <c r="M119" s="422"/>
      <c r="N119" s="422"/>
      <c r="O119" s="422"/>
    </row>
    <row r="120" spans="1:15" ht="18" customHeight="1">
      <c r="A120" s="501"/>
      <c r="B120" s="501"/>
      <c r="C120" s="501"/>
      <c r="D120" s="501"/>
      <c r="E120" s="501"/>
      <c r="F120" s="501"/>
      <c r="G120" s="501"/>
      <c r="H120" s="501"/>
      <c r="I120" s="501"/>
      <c r="J120" s="501"/>
      <c r="K120" s="501"/>
      <c r="L120" s="501"/>
      <c r="M120" s="501"/>
      <c r="N120" s="501"/>
      <c r="O120" s="501"/>
    </row>
    <row r="121" spans="1:15" ht="2.1" customHeight="1">
      <c r="A121" s="122"/>
      <c r="B121" s="123"/>
      <c r="C121" s="123"/>
      <c r="D121" s="123"/>
      <c r="E121" s="123"/>
      <c r="F121" s="123"/>
      <c r="G121" s="123"/>
      <c r="H121" s="124"/>
      <c r="I121" s="125"/>
      <c r="J121" s="126"/>
      <c r="K121" s="127"/>
      <c r="L121" s="127"/>
      <c r="M121" s="127"/>
      <c r="N121" s="127"/>
      <c r="O121" s="128"/>
    </row>
    <row r="122" spans="1:15" ht="20.100000000000001" customHeight="1">
      <c r="A122" s="460" t="s">
        <v>366</v>
      </c>
      <c r="B122" s="461"/>
      <c r="C122" s="462"/>
      <c r="D122" s="429"/>
      <c r="E122" s="429"/>
      <c r="F122" s="429"/>
      <c r="G122" s="429"/>
      <c r="H122" s="429"/>
      <c r="I122" s="429"/>
      <c r="J122" s="429"/>
      <c r="K122" s="429"/>
      <c r="L122" s="429"/>
      <c r="M122" s="109" t="s">
        <v>367</v>
      </c>
      <c r="N122" s="463"/>
      <c r="O122" s="464"/>
    </row>
    <row r="123" spans="1:15" ht="27.75" customHeight="1">
      <c r="A123" s="129" t="s">
        <v>36</v>
      </c>
      <c r="B123" s="465"/>
      <c r="C123" s="466"/>
      <c r="D123" s="466"/>
      <c r="E123" s="466"/>
      <c r="F123" s="466"/>
      <c r="G123" s="466"/>
      <c r="H123" s="466"/>
      <c r="I123" s="466"/>
      <c r="J123" s="466"/>
      <c r="K123" s="466"/>
      <c r="L123" s="466"/>
      <c r="M123" s="466"/>
      <c r="N123" s="466"/>
      <c r="O123" s="467"/>
    </row>
    <row r="124" spans="1:15" ht="18" customHeight="1">
      <c r="A124" s="432"/>
      <c r="B124" s="432"/>
      <c r="C124" s="432"/>
      <c r="D124" s="432"/>
      <c r="E124" s="432"/>
      <c r="F124" s="432"/>
      <c r="G124" s="432"/>
      <c r="H124" s="432"/>
      <c r="I124" s="432"/>
      <c r="J124" s="432"/>
      <c r="K124" s="432"/>
      <c r="L124" s="432"/>
      <c r="M124" s="432"/>
      <c r="N124" s="432"/>
      <c r="O124" s="432"/>
    </row>
    <row r="125" spans="1:15" ht="16.5" customHeight="1">
      <c r="A125" s="485" t="s">
        <v>16</v>
      </c>
      <c r="B125" s="486"/>
      <c r="C125" s="486"/>
      <c r="D125" s="486"/>
      <c r="E125" s="486"/>
      <c r="F125" s="486"/>
      <c r="G125" s="486"/>
      <c r="H125" s="486"/>
      <c r="I125" s="486"/>
      <c r="J125" s="486"/>
      <c r="K125" s="486"/>
      <c r="L125" s="486"/>
      <c r="M125" s="486"/>
      <c r="N125" s="486"/>
      <c r="O125" s="487"/>
    </row>
    <row r="126" spans="1:15" ht="34.5" customHeight="1">
      <c r="A126" s="449" t="s">
        <v>38</v>
      </c>
      <c r="B126" s="449" t="s">
        <v>340</v>
      </c>
      <c r="C126" s="415" t="s">
        <v>94</v>
      </c>
      <c r="D126" s="89" t="s">
        <v>281</v>
      </c>
      <c r="E126" s="90" t="s">
        <v>282</v>
      </c>
      <c r="F126" s="90" t="s">
        <v>483</v>
      </c>
      <c r="G126" s="90" t="s">
        <v>284</v>
      </c>
      <c r="H126" s="90" t="s">
        <v>285</v>
      </c>
      <c r="I126" s="416" t="s">
        <v>341</v>
      </c>
      <c r="J126" s="416"/>
      <c r="K126" s="416"/>
      <c r="L126" s="416"/>
      <c r="M126" s="416"/>
      <c r="N126" s="416"/>
      <c r="O126" s="488"/>
    </row>
    <row r="127" spans="1:15" ht="32.25" customHeight="1">
      <c r="A127" s="412"/>
      <c r="B127" s="412"/>
      <c r="C127" s="413"/>
      <c r="D127" s="90" t="s">
        <v>96</v>
      </c>
      <c r="E127" s="90" t="s">
        <v>96</v>
      </c>
      <c r="F127" s="90" t="s">
        <v>96</v>
      </c>
      <c r="G127" s="90" t="s">
        <v>96</v>
      </c>
      <c r="H127" s="90" t="s">
        <v>389</v>
      </c>
      <c r="I127" s="418"/>
      <c r="J127" s="418"/>
      <c r="K127" s="418"/>
      <c r="L127" s="418"/>
      <c r="M127" s="418"/>
      <c r="N127" s="418"/>
      <c r="O127" s="498"/>
    </row>
    <row r="128" spans="1:15" ht="20.100000000000001" customHeight="1">
      <c r="A128" s="423" t="s">
        <v>343</v>
      </c>
      <c r="B128" s="424" t="s">
        <v>394</v>
      </c>
      <c r="C128" s="105" t="s">
        <v>395</v>
      </c>
      <c r="D128" s="112">
        <v>5</v>
      </c>
      <c r="E128" s="95">
        <v>8</v>
      </c>
      <c r="F128" s="93">
        <v>25</v>
      </c>
      <c r="G128" s="95">
        <v>25</v>
      </c>
      <c r="H128" s="208">
        <v>40</v>
      </c>
      <c r="I128" s="422" t="s">
        <v>478</v>
      </c>
      <c r="J128" s="422"/>
      <c r="K128" s="422"/>
      <c r="L128" s="422"/>
      <c r="M128" s="422"/>
      <c r="N128" s="422"/>
      <c r="O128" s="422"/>
    </row>
    <row r="129" spans="1:15" ht="20.100000000000001" customHeight="1">
      <c r="A129" s="423"/>
      <c r="B129" s="424"/>
      <c r="C129" s="105" t="s">
        <v>396</v>
      </c>
      <c r="D129" s="112">
        <v>15</v>
      </c>
      <c r="E129" s="95">
        <v>12</v>
      </c>
      <c r="F129" s="95">
        <v>25</v>
      </c>
      <c r="G129" s="95">
        <v>25</v>
      </c>
      <c r="H129" s="208">
        <v>15</v>
      </c>
      <c r="I129" s="422"/>
      <c r="J129" s="422"/>
      <c r="K129" s="422"/>
      <c r="L129" s="422"/>
      <c r="M129" s="422"/>
      <c r="N129" s="422"/>
      <c r="O129" s="422"/>
    </row>
    <row r="130" spans="1:15" ht="20.100000000000001" customHeight="1">
      <c r="A130" s="423"/>
      <c r="B130" s="424"/>
      <c r="C130" s="105" t="s">
        <v>380</v>
      </c>
      <c r="D130" s="112">
        <v>9</v>
      </c>
      <c r="E130" s="95">
        <v>8</v>
      </c>
      <c r="F130" s="95">
        <v>12</v>
      </c>
      <c r="G130" s="95">
        <v>12</v>
      </c>
      <c r="H130" s="208">
        <v>14</v>
      </c>
      <c r="I130" s="422"/>
      <c r="J130" s="422"/>
      <c r="K130" s="422"/>
      <c r="L130" s="422"/>
      <c r="M130" s="422"/>
      <c r="N130" s="422"/>
      <c r="O130" s="422"/>
    </row>
    <row r="131" spans="1:15" ht="20.100000000000001" customHeight="1">
      <c r="A131" s="423"/>
      <c r="B131" s="424"/>
      <c r="C131" s="105" t="s">
        <v>168</v>
      </c>
      <c r="D131" s="112">
        <v>6</v>
      </c>
      <c r="E131" s="95">
        <v>4</v>
      </c>
      <c r="F131" s="95">
        <v>6</v>
      </c>
      <c r="G131" s="95">
        <v>6</v>
      </c>
      <c r="H131" s="208">
        <v>8</v>
      </c>
      <c r="I131" s="422"/>
      <c r="J131" s="422"/>
      <c r="K131" s="422"/>
      <c r="L131" s="422"/>
      <c r="M131" s="422"/>
      <c r="N131" s="422"/>
      <c r="O131" s="422"/>
    </row>
    <row r="132" spans="1:15" ht="20.100000000000001" customHeight="1">
      <c r="A132" s="423"/>
      <c r="B132" s="424"/>
      <c r="C132" s="105" t="s">
        <v>115</v>
      </c>
      <c r="D132" s="112">
        <v>1</v>
      </c>
      <c r="E132" s="95">
        <v>1</v>
      </c>
      <c r="F132" s="95">
        <v>1</v>
      </c>
      <c r="G132" s="95">
        <v>1</v>
      </c>
      <c r="H132" s="208">
        <v>1</v>
      </c>
      <c r="I132" s="422"/>
      <c r="J132" s="422"/>
      <c r="K132" s="422"/>
      <c r="L132" s="422"/>
      <c r="M132" s="422"/>
      <c r="N132" s="422"/>
      <c r="O132" s="422"/>
    </row>
    <row r="133" spans="1:15" ht="20.100000000000001" customHeight="1">
      <c r="A133" s="423"/>
      <c r="B133" s="424"/>
      <c r="C133" s="105" t="s">
        <v>116</v>
      </c>
      <c r="D133" s="112">
        <v>2</v>
      </c>
      <c r="E133" s="95">
        <v>2</v>
      </c>
      <c r="F133" s="95">
        <v>3</v>
      </c>
      <c r="G133" s="95">
        <v>3</v>
      </c>
      <c r="H133" s="208">
        <v>3</v>
      </c>
      <c r="I133" s="422"/>
      <c r="J133" s="422"/>
      <c r="K133" s="422"/>
      <c r="L133" s="422"/>
      <c r="M133" s="422"/>
      <c r="N133" s="422"/>
      <c r="O133" s="422"/>
    </row>
    <row r="134" spans="1:15" ht="20.100000000000001" customHeight="1">
      <c r="A134" s="423"/>
      <c r="B134" s="424"/>
      <c r="C134" s="105" t="s">
        <v>114</v>
      </c>
      <c r="D134" s="112">
        <v>4</v>
      </c>
      <c r="E134" s="95">
        <v>4</v>
      </c>
      <c r="F134" s="95">
        <v>4</v>
      </c>
      <c r="G134" s="95">
        <v>6</v>
      </c>
      <c r="H134" s="208">
        <v>6</v>
      </c>
      <c r="I134" s="422"/>
      <c r="J134" s="422"/>
      <c r="K134" s="422"/>
      <c r="L134" s="422"/>
      <c r="M134" s="422"/>
      <c r="N134" s="422"/>
      <c r="O134" s="422"/>
    </row>
    <row r="135" spans="1:15" ht="41.25" customHeight="1">
      <c r="A135" s="100" t="s">
        <v>345</v>
      </c>
      <c r="B135" s="116" t="s">
        <v>132</v>
      </c>
      <c r="C135" s="141" t="s">
        <v>220</v>
      </c>
      <c r="D135" s="112">
        <v>50</v>
      </c>
      <c r="E135" s="95">
        <v>50</v>
      </c>
      <c r="F135" s="95">
        <v>90</v>
      </c>
      <c r="G135" s="95">
        <v>65</v>
      </c>
      <c r="H135" s="208">
        <v>80</v>
      </c>
      <c r="I135" s="422" t="s">
        <v>479</v>
      </c>
      <c r="J135" s="422"/>
      <c r="K135" s="422"/>
      <c r="L135" s="422"/>
      <c r="M135" s="422"/>
      <c r="N135" s="422"/>
      <c r="O135" s="422"/>
    </row>
    <row r="136" spans="1:15" ht="33" customHeight="1">
      <c r="A136" s="471" t="s">
        <v>349</v>
      </c>
      <c r="B136" s="437" t="s">
        <v>129</v>
      </c>
      <c r="C136" s="105" t="s">
        <v>371</v>
      </c>
      <c r="D136" s="112">
        <v>25</v>
      </c>
      <c r="E136" s="95">
        <v>30</v>
      </c>
      <c r="F136" s="95">
        <v>40</v>
      </c>
      <c r="G136" s="95">
        <v>56</v>
      </c>
      <c r="H136" s="208">
        <v>56</v>
      </c>
      <c r="I136" s="422" t="s">
        <v>480</v>
      </c>
      <c r="J136" s="422"/>
      <c r="K136" s="422"/>
      <c r="L136" s="422"/>
      <c r="M136" s="422"/>
      <c r="N136" s="422"/>
      <c r="O136" s="422"/>
    </row>
    <row r="137" spans="1:15" ht="32.25" customHeight="1">
      <c r="A137" s="473"/>
      <c r="B137" s="439"/>
      <c r="C137" s="141" t="s">
        <v>212</v>
      </c>
      <c r="D137" s="112">
        <v>4</v>
      </c>
      <c r="E137" s="95">
        <v>4</v>
      </c>
      <c r="F137" s="95">
        <v>6</v>
      </c>
      <c r="G137" s="95">
        <v>8</v>
      </c>
      <c r="H137" s="208">
        <v>6</v>
      </c>
      <c r="I137" s="422"/>
      <c r="J137" s="422"/>
      <c r="K137" s="422"/>
      <c r="L137" s="422"/>
      <c r="M137" s="422"/>
      <c r="N137" s="422"/>
      <c r="O137" s="422"/>
    </row>
    <row r="138" spans="1:15" ht="22.5" customHeight="1">
      <c r="A138" s="471" t="s">
        <v>183</v>
      </c>
      <c r="B138" s="503" t="s">
        <v>62</v>
      </c>
      <c r="C138" s="105" t="s">
        <v>397</v>
      </c>
      <c r="D138" s="112">
        <v>40</v>
      </c>
      <c r="E138" s="95">
        <v>60</v>
      </c>
      <c r="F138" s="95">
        <v>60</v>
      </c>
      <c r="G138" s="95">
        <v>70</v>
      </c>
      <c r="H138" s="208">
        <v>80</v>
      </c>
      <c r="I138" s="422" t="s">
        <v>481</v>
      </c>
      <c r="J138" s="422"/>
      <c r="K138" s="422"/>
      <c r="L138" s="422"/>
      <c r="M138" s="422"/>
      <c r="N138" s="422"/>
      <c r="O138" s="422"/>
    </row>
    <row r="139" spans="1:15" ht="18.75" customHeight="1">
      <c r="A139" s="472"/>
      <c r="B139" s="504"/>
      <c r="C139" s="105" t="s">
        <v>116</v>
      </c>
      <c r="D139" s="112">
        <v>3</v>
      </c>
      <c r="E139" s="95">
        <v>3</v>
      </c>
      <c r="F139" s="95">
        <v>3</v>
      </c>
      <c r="G139" s="95">
        <v>3</v>
      </c>
      <c r="H139" s="208">
        <v>3</v>
      </c>
      <c r="I139" s="422"/>
      <c r="J139" s="422"/>
      <c r="K139" s="422"/>
      <c r="L139" s="422"/>
      <c r="M139" s="422"/>
      <c r="N139" s="422"/>
      <c r="O139" s="422"/>
    </row>
    <row r="140" spans="1:15" ht="15" customHeight="1">
      <c r="A140" s="473"/>
      <c r="B140" s="505"/>
      <c r="C140" s="141" t="s">
        <v>117</v>
      </c>
      <c r="D140" s="112">
        <v>1</v>
      </c>
      <c r="E140" s="95">
        <v>1</v>
      </c>
      <c r="F140" s="95">
        <v>1</v>
      </c>
      <c r="G140" s="95">
        <v>1</v>
      </c>
      <c r="H140" s="208">
        <v>1</v>
      </c>
      <c r="I140" s="422"/>
      <c r="J140" s="422"/>
      <c r="K140" s="422"/>
      <c r="L140" s="422"/>
      <c r="M140" s="422"/>
      <c r="N140" s="422"/>
      <c r="O140" s="422"/>
    </row>
    <row r="141" spans="1:15" ht="30" customHeight="1">
      <c r="A141" s="423" t="s">
        <v>184</v>
      </c>
      <c r="B141" s="424" t="s">
        <v>398</v>
      </c>
      <c r="C141" s="105" t="s">
        <v>399</v>
      </c>
      <c r="D141" s="113">
        <v>26.7</v>
      </c>
      <c r="E141" s="95">
        <v>27</v>
      </c>
      <c r="F141" s="95">
        <v>34</v>
      </c>
      <c r="G141" s="95">
        <v>40</v>
      </c>
      <c r="H141" s="208">
        <v>48</v>
      </c>
      <c r="I141" s="441" t="s">
        <v>482</v>
      </c>
      <c r="J141" s="441"/>
      <c r="K141" s="441"/>
      <c r="L141" s="441"/>
      <c r="M141" s="441"/>
      <c r="N141" s="441"/>
      <c r="O141" s="441"/>
    </row>
    <row r="142" spans="1:15" ht="26.25" customHeight="1">
      <c r="A142" s="423"/>
      <c r="B142" s="424"/>
      <c r="C142" s="105" t="s">
        <v>168</v>
      </c>
      <c r="D142" s="112">
        <v>38</v>
      </c>
      <c r="E142" s="95">
        <v>50</v>
      </c>
      <c r="F142" s="95">
        <v>50</v>
      </c>
      <c r="G142" s="95">
        <v>50</v>
      </c>
      <c r="H142" s="208">
        <v>63</v>
      </c>
      <c r="I142" s="441"/>
      <c r="J142" s="441"/>
      <c r="K142" s="441"/>
      <c r="L142" s="441"/>
      <c r="M142" s="441"/>
      <c r="N142" s="441"/>
      <c r="O142" s="441"/>
    </row>
    <row r="143" spans="1:15" ht="20.100000000000001" customHeight="1">
      <c r="A143" s="100" t="s">
        <v>357</v>
      </c>
      <c r="B143" s="101" t="s">
        <v>81</v>
      </c>
      <c r="C143" s="105" t="s">
        <v>400</v>
      </c>
      <c r="D143" s="113">
        <v>78.900000000000006</v>
      </c>
      <c r="E143" s="95">
        <v>79</v>
      </c>
      <c r="F143" s="95">
        <v>85</v>
      </c>
      <c r="G143" s="95">
        <v>85</v>
      </c>
      <c r="H143" s="208">
        <v>85</v>
      </c>
      <c r="I143" s="422" t="s">
        <v>401</v>
      </c>
      <c r="J143" s="422"/>
      <c r="K143" s="422"/>
      <c r="L143" s="422"/>
      <c r="M143" s="422"/>
      <c r="N143" s="422"/>
      <c r="O143" s="422"/>
    </row>
    <row r="144" spans="1:15" ht="20.100000000000001" customHeight="1">
      <c r="A144" s="100" t="s">
        <v>360</v>
      </c>
      <c r="B144" s="144"/>
      <c r="C144" s="105" t="s">
        <v>361</v>
      </c>
      <c r="D144" s="112">
        <v>8</v>
      </c>
      <c r="E144" s="95">
        <v>8</v>
      </c>
      <c r="F144" s="95">
        <v>8</v>
      </c>
      <c r="G144" s="95">
        <v>10</v>
      </c>
      <c r="H144" s="208">
        <v>8</v>
      </c>
      <c r="I144" s="422"/>
      <c r="J144" s="422"/>
      <c r="K144" s="422"/>
      <c r="L144" s="422"/>
      <c r="M144" s="422"/>
      <c r="N144" s="422"/>
      <c r="O144" s="422"/>
    </row>
    <row r="145" spans="1:15" ht="25.5" customHeight="1">
      <c r="A145" s="100" t="s">
        <v>178</v>
      </c>
      <c r="B145" s="144"/>
      <c r="C145" s="105" t="s">
        <v>362</v>
      </c>
      <c r="D145" s="147">
        <v>5</v>
      </c>
      <c r="E145" s="148">
        <v>6</v>
      </c>
      <c r="F145" s="148">
        <v>6</v>
      </c>
      <c r="G145" s="148">
        <v>10</v>
      </c>
      <c r="H145" s="212">
        <v>16</v>
      </c>
      <c r="I145" s="422" t="s">
        <v>363</v>
      </c>
      <c r="J145" s="422"/>
      <c r="K145" s="422"/>
      <c r="L145" s="422"/>
      <c r="M145" s="422"/>
      <c r="N145" s="422"/>
      <c r="O145" s="422"/>
    </row>
    <row r="146" spans="1:15" ht="19.5" customHeight="1">
      <c r="A146" s="213" t="s">
        <v>365</v>
      </c>
      <c r="B146" s="149"/>
      <c r="C146" s="150"/>
      <c r="D146" s="135"/>
      <c r="E146" s="135"/>
      <c r="F146" s="135"/>
      <c r="G146" s="135"/>
      <c r="H146" s="135"/>
      <c r="I146" s="502"/>
      <c r="J146" s="502"/>
      <c r="K146" s="502"/>
      <c r="L146" s="502"/>
      <c r="M146" s="502"/>
      <c r="N146" s="502"/>
      <c r="O146" s="502"/>
    </row>
    <row r="147" spans="1:15" ht="2.1" customHeight="1">
      <c r="A147" s="151"/>
      <c r="B147" s="136"/>
      <c r="C147" s="136"/>
      <c r="D147" s="136"/>
      <c r="E147" s="136"/>
      <c r="F147" s="136"/>
      <c r="G147" s="136"/>
      <c r="H147" s="124"/>
      <c r="I147" s="137"/>
      <c r="J147" s="126"/>
      <c r="K147" s="127"/>
      <c r="L147" s="127"/>
      <c r="M147" s="127"/>
      <c r="N147" s="127"/>
      <c r="O147" s="128"/>
    </row>
    <row r="148" spans="1:15" ht="20.100000000000001" customHeight="1">
      <c r="A148" s="426" t="s">
        <v>366</v>
      </c>
      <c r="B148" s="426"/>
      <c r="C148" s="426"/>
      <c r="D148" s="429"/>
      <c r="E148" s="429"/>
      <c r="F148" s="429"/>
      <c r="G148" s="429"/>
      <c r="H148" s="429"/>
      <c r="I148" s="429"/>
      <c r="J148" s="429"/>
      <c r="K148" s="429"/>
      <c r="L148" s="429"/>
      <c r="M148" s="109" t="s">
        <v>367</v>
      </c>
      <c r="N148" s="430"/>
      <c r="O148" s="430"/>
    </row>
    <row r="149" spans="1:15" ht="27.75" customHeight="1">
      <c r="A149" s="129" t="s">
        <v>36</v>
      </c>
      <c r="B149" s="508"/>
      <c r="C149" s="508"/>
      <c r="D149" s="508"/>
      <c r="E149" s="508"/>
      <c r="F149" s="508"/>
      <c r="G149" s="508"/>
      <c r="H149" s="508"/>
      <c r="I149" s="508"/>
      <c r="J149" s="508"/>
      <c r="K149" s="508"/>
      <c r="L149" s="508"/>
      <c r="M149" s="508"/>
      <c r="N149" s="508"/>
      <c r="O149" s="508"/>
    </row>
    <row r="150" spans="1:15" ht="18.75" customHeight="1">
      <c r="A150" s="492"/>
      <c r="B150" s="493"/>
      <c r="C150" s="493"/>
      <c r="D150" s="493"/>
      <c r="E150" s="493"/>
      <c r="F150" s="493"/>
      <c r="G150" s="493"/>
      <c r="H150" s="493"/>
      <c r="I150" s="493"/>
      <c r="J150" s="493"/>
      <c r="K150" s="493"/>
      <c r="L150" s="493"/>
      <c r="M150" s="493"/>
      <c r="N150" s="493"/>
      <c r="O150" s="493"/>
    </row>
    <row r="151" spans="1:15" ht="16.5" customHeight="1">
      <c r="A151" s="509" t="s">
        <v>18</v>
      </c>
      <c r="B151" s="509"/>
      <c r="C151" s="509"/>
      <c r="D151" s="509"/>
      <c r="E151" s="509"/>
      <c r="F151" s="509"/>
      <c r="G151" s="509"/>
      <c r="H151" s="509"/>
      <c r="I151" s="509"/>
      <c r="J151" s="509"/>
      <c r="K151" s="509"/>
      <c r="L151" s="509"/>
      <c r="M151" s="509"/>
      <c r="N151" s="509"/>
      <c r="O151" s="509"/>
    </row>
    <row r="152" spans="1:15" ht="39" customHeight="1">
      <c r="A152" s="448" t="s">
        <v>38</v>
      </c>
      <c r="B152" s="448" t="s">
        <v>340</v>
      </c>
      <c r="C152" s="448" t="s">
        <v>94</v>
      </c>
      <c r="D152" s="152" t="s">
        <v>281</v>
      </c>
      <c r="E152" s="90" t="s">
        <v>282</v>
      </c>
      <c r="F152" s="90" t="s">
        <v>283</v>
      </c>
      <c r="G152" s="90" t="s">
        <v>284</v>
      </c>
      <c r="H152" s="90" t="s">
        <v>285</v>
      </c>
      <c r="I152" s="510" t="s">
        <v>341</v>
      </c>
      <c r="J152" s="448"/>
      <c r="K152" s="448"/>
      <c r="L152" s="448"/>
      <c r="M152" s="448"/>
      <c r="N152" s="448"/>
      <c r="O152" s="448"/>
    </row>
    <row r="153" spans="1:15" ht="28.5" customHeight="1">
      <c r="A153" s="449"/>
      <c r="B153" s="449"/>
      <c r="C153" s="449"/>
      <c r="D153" s="131" t="s">
        <v>96</v>
      </c>
      <c r="E153" s="90" t="s">
        <v>96</v>
      </c>
      <c r="F153" s="90" t="s">
        <v>96</v>
      </c>
      <c r="G153" s="90" t="s">
        <v>96</v>
      </c>
      <c r="H153" s="90" t="s">
        <v>389</v>
      </c>
      <c r="I153" s="488"/>
      <c r="J153" s="449"/>
      <c r="K153" s="449"/>
      <c r="L153" s="449"/>
      <c r="M153" s="449"/>
      <c r="N153" s="449"/>
      <c r="O153" s="449"/>
    </row>
    <row r="154" spans="1:15" ht="20.100000000000001" customHeight="1">
      <c r="A154" s="423" t="s">
        <v>343</v>
      </c>
      <c r="B154" s="506" t="s">
        <v>550</v>
      </c>
      <c r="C154" s="105" t="s">
        <v>540</v>
      </c>
      <c r="D154" s="112">
        <v>25</v>
      </c>
      <c r="E154" s="112">
        <v>31</v>
      </c>
      <c r="F154" s="95">
        <v>38</v>
      </c>
      <c r="G154" s="95">
        <v>50</v>
      </c>
      <c r="H154" s="208">
        <v>56</v>
      </c>
      <c r="I154" s="441" t="s">
        <v>549</v>
      </c>
      <c r="J154" s="441"/>
      <c r="K154" s="441"/>
      <c r="L154" s="441"/>
      <c r="M154" s="441"/>
      <c r="N154" s="441"/>
      <c r="O154" s="441"/>
    </row>
    <row r="155" spans="1:15" ht="20.100000000000001" customHeight="1">
      <c r="A155" s="423"/>
      <c r="B155" s="507"/>
      <c r="C155" s="105" t="s">
        <v>542</v>
      </c>
      <c r="D155" s="112">
        <v>12</v>
      </c>
      <c r="E155" s="112">
        <v>15</v>
      </c>
      <c r="F155" s="95">
        <v>20</v>
      </c>
      <c r="G155" s="95">
        <v>23</v>
      </c>
      <c r="H155" s="208">
        <v>25</v>
      </c>
      <c r="I155" s="441"/>
      <c r="J155" s="441"/>
      <c r="K155" s="441"/>
      <c r="L155" s="441"/>
      <c r="M155" s="441"/>
      <c r="N155" s="441"/>
      <c r="O155" s="441"/>
    </row>
    <row r="156" spans="1:15" ht="20.100000000000001" customHeight="1">
      <c r="A156" s="423"/>
      <c r="B156" s="507"/>
      <c r="C156" s="105" t="s">
        <v>113</v>
      </c>
      <c r="D156" s="112">
        <v>9</v>
      </c>
      <c r="E156" s="112">
        <v>9</v>
      </c>
      <c r="F156" s="95">
        <v>10</v>
      </c>
      <c r="G156" s="95">
        <v>12</v>
      </c>
      <c r="H156" s="208">
        <v>23</v>
      </c>
      <c r="I156" s="441"/>
      <c r="J156" s="441"/>
      <c r="K156" s="441"/>
      <c r="L156" s="441"/>
      <c r="M156" s="441"/>
      <c r="N156" s="441"/>
      <c r="O156" s="441"/>
    </row>
    <row r="157" spans="1:15" ht="20.100000000000001" customHeight="1">
      <c r="A157" s="423"/>
      <c r="B157" s="507"/>
      <c r="C157" s="105" t="s">
        <v>114</v>
      </c>
      <c r="D157" s="113">
        <v>6</v>
      </c>
      <c r="E157" s="112">
        <v>6</v>
      </c>
      <c r="F157" s="95">
        <v>10</v>
      </c>
      <c r="G157" s="95">
        <v>10</v>
      </c>
      <c r="H157" s="208">
        <v>16</v>
      </c>
      <c r="I157" s="441"/>
      <c r="J157" s="441"/>
      <c r="K157" s="441"/>
      <c r="L157" s="441"/>
      <c r="M157" s="441"/>
      <c r="N157" s="441"/>
      <c r="O157" s="441"/>
    </row>
    <row r="158" spans="1:15" ht="20.100000000000001" customHeight="1">
      <c r="A158" s="423"/>
      <c r="B158" s="507"/>
      <c r="C158" s="153" t="s">
        <v>116</v>
      </c>
      <c r="D158" s="113">
        <v>2</v>
      </c>
      <c r="E158" s="112">
        <v>2</v>
      </c>
      <c r="F158" s="95">
        <v>3</v>
      </c>
      <c r="G158" s="95">
        <v>4</v>
      </c>
      <c r="H158" s="208">
        <v>4</v>
      </c>
      <c r="I158" s="441"/>
      <c r="J158" s="441"/>
      <c r="K158" s="441"/>
      <c r="L158" s="441"/>
      <c r="M158" s="441"/>
      <c r="N158" s="441"/>
      <c r="O158" s="441"/>
    </row>
    <row r="159" spans="1:15" ht="20.100000000000001" customHeight="1">
      <c r="A159" s="423"/>
      <c r="B159" s="507"/>
      <c r="C159" s="105" t="s">
        <v>117</v>
      </c>
      <c r="D159" s="113">
        <v>1</v>
      </c>
      <c r="E159" s="112">
        <v>1</v>
      </c>
      <c r="F159" s="95">
        <v>1</v>
      </c>
      <c r="G159" s="95">
        <v>1</v>
      </c>
      <c r="H159" s="208">
        <v>1</v>
      </c>
      <c r="I159" s="441"/>
      <c r="J159" s="441"/>
      <c r="K159" s="441"/>
      <c r="L159" s="441"/>
      <c r="M159" s="441"/>
      <c r="N159" s="441"/>
      <c r="O159" s="441"/>
    </row>
    <row r="160" spans="1:15" ht="57.75" customHeight="1">
      <c r="A160" s="100" t="s">
        <v>345</v>
      </c>
      <c r="B160" s="239" t="s">
        <v>535</v>
      </c>
      <c r="C160" s="154" t="s">
        <v>203</v>
      </c>
      <c r="D160" s="113">
        <v>50</v>
      </c>
      <c r="E160" s="112">
        <v>55</v>
      </c>
      <c r="F160" s="95">
        <v>90</v>
      </c>
      <c r="G160" s="95">
        <v>78</v>
      </c>
      <c r="H160" s="208">
        <v>86</v>
      </c>
      <c r="I160" s="441" t="s">
        <v>551</v>
      </c>
      <c r="J160" s="441"/>
      <c r="K160" s="441"/>
      <c r="L160" s="441"/>
      <c r="M160" s="441"/>
      <c r="N160" s="441"/>
      <c r="O160" s="441"/>
    </row>
    <row r="161" spans="1:15" ht="59.25" customHeight="1">
      <c r="A161" s="100" t="s">
        <v>349</v>
      </c>
      <c r="B161" s="116" t="s">
        <v>54</v>
      </c>
      <c r="C161" s="105" t="s">
        <v>371</v>
      </c>
      <c r="D161" s="112">
        <v>25</v>
      </c>
      <c r="E161" s="112">
        <v>35</v>
      </c>
      <c r="F161" s="95">
        <v>46</v>
      </c>
      <c r="G161" s="95">
        <v>56</v>
      </c>
      <c r="H161" s="208">
        <v>62</v>
      </c>
      <c r="I161" s="422" t="s">
        <v>372</v>
      </c>
      <c r="J161" s="422"/>
      <c r="K161" s="422"/>
      <c r="L161" s="422"/>
      <c r="M161" s="422"/>
      <c r="N161" s="422"/>
      <c r="O161" s="422"/>
    </row>
    <row r="162" spans="1:15" ht="18.95" customHeight="1">
      <c r="A162" s="423" t="s">
        <v>183</v>
      </c>
      <c r="B162" s="424" t="s">
        <v>134</v>
      </c>
      <c r="C162" s="105" t="s">
        <v>353</v>
      </c>
      <c r="D162" s="112">
        <v>70</v>
      </c>
      <c r="E162" s="112">
        <v>83</v>
      </c>
      <c r="F162" s="95">
        <v>83</v>
      </c>
      <c r="G162" s="95">
        <v>97</v>
      </c>
      <c r="H162" s="208">
        <v>111</v>
      </c>
      <c r="I162" s="422" t="s">
        <v>402</v>
      </c>
      <c r="J162" s="422"/>
      <c r="K162" s="422"/>
      <c r="L162" s="422"/>
      <c r="M162" s="422"/>
      <c r="N162" s="422"/>
      <c r="O162" s="422"/>
    </row>
    <row r="163" spans="1:15" ht="24.75" customHeight="1">
      <c r="A163" s="423"/>
      <c r="B163" s="424"/>
      <c r="C163" s="105" t="s">
        <v>224</v>
      </c>
      <c r="D163" s="112">
        <v>5</v>
      </c>
      <c r="E163" s="112">
        <v>5</v>
      </c>
      <c r="F163" s="95">
        <v>8</v>
      </c>
      <c r="G163" s="95">
        <v>10</v>
      </c>
      <c r="H163" s="208">
        <v>10</v>
      </c>
      <c r="I163" s="422"/>
      <c r="J163" s="422"/>
      <c r="K163" s="422"/>
      <c r="L163" s="422"/>
      <c r="M163" s="422"/>
      <c r="N163" s="422"/>
      <c r="O163" s="422"/>
    </row>
    <row r="164" spans="1:15" ht="18.95" customHeight="1">
      <c r="A164" s="423" t="s">
        <v>184</v>
      </c>
      <c r="B164" s="424" t="s">
        <v>403</v>
      </c>
      <c r="C164" s="105" t="s">
        <v>399</v>
      </c>
      <c r="D164" s="112">
        <v>26</v>
      </c>
      <c r="E164" s="112">
        <v>40</v>
      </c>
      <c r="F164" s="95">
        <v>40</v>
      </c>
      <c r="G164" s="95">
        <v>40</v>
      </c>
      <c r="H164" s="208">
        <v>53</v>
      </c>
      <c r="I164" s="422" t="s">
        <v>404</v>
      </c>
      <c r="J164" s="422"/>
      <c r="K164" s="422"/>
      <c r="L164" s="422"/>
      <c r="M164" s="422"/>
      <c r="N164" s="422"/>
      <c r="O164" s="422"/>
    </row>
    <row r="165" spans="1:15" ht="18.95" customHeight="1">
      <c r="A165" s="423"/>
      <c r="B165" s="424"/>
      <c r="C165" s="155" t="s">
        <v>226</v>
      </c>
      <c r="D165" s="112">
        <v>43</v>
      </c>
      <c r="E165" s="112">
        <v>43</v>
      </c>
      <c r="F165" s="95">
        <v>45</v>
      </c>
      <c r="G165" s="95">
        <v>57</v>
      </c>
      <c r="H165" s="208">
        <v>71</v>
      </c>
      <c r="I165" s="422"/>
      <c r="J165" s="422"/>
      <c r="K165" s="422"/>
      <c r="L165" s="422"/>
      <c r="M165" s="422"/>
      <c r="N165" s="422"/>
      <c r="O165" s="422"/>
    </row>
    <row r="166" spans="1:15" ht="18.95" customHeight="1">
      <c r="A166" s="423"/>
      <c r="B166" s="424"/>
      <c r="C166" s="105" t="s">
        <v>116</v>
      </c>
      <c r="D166" s="112">
        <v>3</v>
      </c>
      <c r="E166" s="112">
        <v>3</v>
      </c>
      <c r="F166" s="95">
        <v>3</v>
      </c>
      <c r="G166" s="95">
        <v>3</v>
      </c>
      <c r="H166" s="208">
        <v>3</v>
      </c>
      <c r="I166" s="422"/>
      <c r="J166" s="422"/>
      <c r="K166" s="422"/>
      <c r="L166" s="422"/>
      <c r="M166" s="422"/>
      <c r="N166" s="422"/>
      <c r="O166" s="422"/>
    </row>
    <row r="167" spans="1:15" ht="19.5" customHeight="1">
      <c r="A167" s="423" t="s">
        <v>357</v>
      </c>
      <c r="B167" s="424" t="s">
        <v>135</v>
      </c>
      <c r="C167" s="105" t="s">
        <v>228</v>
      </c>
      <c r="D167" s="112">
        <v>100</v>
      </c>
      <c r="E167" s="112">
        <v>100</v>
      </c>
      <c r="F167" s="95">
        <v>100</v>
      </c>
      <c r="G167" s="95">
        <v>108</v>
      </c>
      <c r="H167" s="208">
        <v>109</v>
      </c>
      <c r="I167" s="441" t="s">
        <v>401</v>
      </c>
      <c r="J167" s="441"/>
      <c r="K167" s="441"/>
      <c r="L167" s="441"/>
      <c r="M167" s="441"/>
      <c r="N167" s="441"/>
      <c r="O167" s="441"/>
    </row>
    <row r="168" spans="1:15" ht="20.100000000000001" customHeight="1">
      <c r="A168" s="423"/>
      <c r="B168" s="424"/>
      <c r="C168" s="156" t="s">
        <v>405</v>
      </c>
      <c r="D168" s="157">
        <v>8</v>
      </c>
      <c r="E168" s="157">
        <v>8</v>
      </c>
      <c r="F168" s="158">
        <v>8</v>
      </c>
      <c r="G168" s="158">
        <v>10</v>
      </c>
      <c r="H168" s="214">
        <v>10</v>
      </c>
      <c r="I168" s="441"/>
      <c r="J168" s="441"/>
      <c r="K168" s="441"/>
      <c r="L168" s="441"/>
      <c r="M168" s="441"/>
      <c r="N168" s="441"/>
      <c r="O168" s="441"/>
    </row>
    <row r="169" spans="1:15" ht="30" customHeight="1">
      <c r="A169" s="100" t="s">
        <v>178</v>
      </c>
      <c r="B169" s="116" t="s">
        <v>180</v>
      </c>
      <c r="C169" s="105" t="s">
        <v>362</v>
      </c>
      <c r="D169" s="159">
        <v>5</v>
      </c>
      <c r="E169" s="159">
        <v>6</v>
      </c>
      <c r="F169" s="160">
        <v>6</v>
      </c>
      <c r="G169" s="160">
        <v>10</v>
      </c>
      <c r="H169" s="215">
        <v>16</v>
      </c>
      <c r="I169" s="422" t="s">
        <v>363</v>
      </c>
      <c r="J169" s="422"/>
      <c r="K169" s="422"/>
      <c r="L169" s="422"/>
      <c r="M169" s="422"/>
      <c r="N169" s="422"/>
      <c r="O169" s="422"/>
    </row>
    <row r="170" spans="1:15" ht="20.25" customHeight="1">
      <c r="A170" s="161" t="s">
        <v>364</v>
      </c>
      <c r="B170" s="162" t="s">
        <v>365</v>
      </c>
      <c r="C170" s="163"/>
      <c r="D170" s="164"/>
      <c r="E170" s="164"/>
      <c r="F170" s="164"/>
      <c r="G170" s="164"/>
      <c r="H170" s="164"/>
      <c r="I170" s="511" t="s">
        <v>484</v>
      </c>
      <c r="J170" s="512"/>
      <c r="K170" s="512"/>
      <c r="L170" s="512"/>
      <c r="M170" s="512"/>
      <c r="N170" s="512"/>
      <c r="O170" s="512"/>
    </row>
    <row r="171" spans="1:15" ht="0.75" customHeight="1">
      <c r="A171" s="165"/>
      <c r="B171" s="166"/>
      <c r="C171" s="166"/>
      <c r="D171" s="167"/>
      <c r="E171" s="167"/>
      <c r="F171" s="167"/>
      <c r="G171" s="167"/>
      <c r="H171" s="168"/>
      <c r="I171" s="169"/>
      <c r="J171" s="170"/>
      <c r="K171" s="171"/>
      <c r="L171" s="171"/>
      <c r="M171" s="171"/>
      <c r="N171" s="171"/>
      <c r="O171" s="172"/>
    </row>
    <row r="172" spans="1:15" ht="20.100000000000001" customHeight="1">
      <c r="A172" s="513" t="s">
        <v>366</v>
      </c>
      <c r="B172" s="513"/>
      <c r="C172" s="513"/>
      <c r="D172" s="429"/>
      <c r="E172" s="429"/>
      <c r="F172" s="429"/>
      <c r="G172" s="429"/>
      <c r="H172" s="429"/>
      <c r="I172" s="429"/>
      <c r="J172" s="429"/>
      <c r="K172" s="429"/>
      <c r="L172" s="429"/>
      <c r="M172" s="129" t="s">
        <v>367</v>
      </c>
      <c r="N172" s="514"/>
      <c r="O172" s="514"/>
    </row>
    <row r="173" spans="1:15" ht="25.5" customHeight="1">
      <c r="A173" s="129" t="s">
        <v>36</v>
      </c>
      <c r="B173" s="508"/>
      <c r="C173" s="508"/>
      <c r="D173" s="508"/>
      <c r="E173" s="508"/>
      <c r="F173" s="508"/>
      <c r="G173" s="508"/>
      <c r="H173" s="508"/>
      <c r="I173" s="508"/>
      <c r="J173" s="508"/>
      <c r="K173" s="508"/>
      <c r="L173" s="508"/>
      <c r="M173" s="508"/>
      <c r="N173" s="508"/>
      <c r="O173" s="508"/>
    </row>
    <row r="174" spans="1:15" ht="18" customHeight="1">
      <c r="A174" s="432"/>
      <c r="B174" s="432"/>
      <c r="C174" s="432"/>
      <c r="D174" s="432"/>
      <c r="E174" s="432"/>
      <c r="F174" s="432"/>
      <c r="G174" s="432"/>
      <c r="H174" s="432"/>
      <c r="I174" s="432"/>
      <c r="J174" s="432"/>
      <c r="K174" s="432"/>
      <c r="L174" s="432"/>
      <c r="M174" s="432"/>
      <c r="N174" s="432"/>
      <c r="O174" s="432"/>
    </row>
    <row r="175" spans="1:15" ht="16.5" customHeight="1">
      <c r="A175" s="509" t="s">
        <v>19</v>
      </c>
      <c r="B175" s="509"/>
      <c r="C175" s="509"/>
      <c r="D175" s="509"/>
      <c r="E175" s="509"/>
      <c r="F175" s="509"/>
      <c r="G175" s="509"/>
      <c r="H175" s="509"/>
      <c r="I175" s="509"/>
      <c r="J175" s="509"/>
      <c r="K175" s="509"/>
      <c r="L175" s="509"/>
      <c r="M175" s="509"/>
      <c r="N175" s="509"/>
      <c r="O175" s="509"/>
    </row>
    <row r="176" spans="1:15" ht="41.25" customHeight="1">
      <c r="A176" s="448" t="s">
        <v>38</v>
      </c>
      <c r="B176" s="448" t="s">
        <v>340</v>
      </c>
      <c r="C176" s="448" t="s">
        <v>94</v>
      </c>
      <c r="D176" s="89" t="s">
        <v>281</v>
      </c>
      <c r="E176" s="90" t="s">
        <v>282</v>
      </c>
      <c r="F176" s="90" t="s">
        <v>283</v>
      </c>
      <c r="G176" s="90" t="s">
        <v>284</v>
      </c>
      <c r="H176" s="90" t="s">
        <v>285</v>
      </c>
      <c r="I176" s="448" t="s">
        <v>341</v>
      </c>
      <c r="J176" s="448"/>
      <c r="K176" s="448"/>
      <c r="L176" s="448"/>
      <c r="M176" s="448"/>
      <c r="N176" s="448"/>
      <c r="O176" s="448"/>
    </row>
    <row r="177" spans="1:15" ht="28.5" customHeight="1">
      <c r="A177" s="449"/>
      <c r="B177" s="449"/>
      <c r="C177" s="449"/>
      <c r="D177" s="91" t="s">
        <v>96</v>
      </c>
      <c r="E177" s="90" t="s">
        <v>96</v>
      </c>
      <c r="F177" s="90" t="s">
        <v>96</v>
      </c>
      <c r="G177" s="90" t="s">
        <v>96</v>
      </c>
      <c r="H177" s="90" t="s">
        <v>389</v>
      </c>
      <c r="I177" s="448"/>
      <c r="J177" s="448"/>
      <c r="K177" s="448"/>
      <c r="L177" s="448"/>
      <c r="M177" s="448"/>
      <c r="N177" s="448"/>
      <c r="O177" s="448"/>
    </row>
    <row r="178" spans="1:15" ht="18.95" customHeight="1">
      <c r="A178" s="423" t="s">
        <v>343</v>
      </c>
      <c r="B178" s="421" t="s">
        <v>84</v>
      </c>
      <c r="C178" s="105" t="s">
        <v>406</v>
      </c>
      <c r="D178" s="173">
        <v>25</v>
      </c>
      <c r="E178" s="112">
        <v>19</v>
      </c>
      <c r="F178" s="95">
        <v>19</v>
      </c>
      <c r="G178" s="95">
        <v>31</v>
      </c>
      <c r="H178" s="95">
        <v>31</v>
      </c>
      <c r="I178" s="515" t="s">
        <v>485</v>
      </c>
      <c r="J178" s="515"/>
      <c r="K178" s="515"/>
      <c r="L178" s="515"/>
      <c r="M178" s="515"/>
      <c r="N178" s="515"/>
      <c r="O178" s="516"/>
    </row>
    <row r="179" spans="1:15" ht="18.95" customHeight="1">
      <c r="A179" s="423"/>
      <c r="B179" s="421"/>
      <c r="C179" s="105" t="s">
        <v>407</v>
      </c>
      <c r="D179" s="173">
        <v>13</v>
      </c>
      <c r="E179" s="112">
        <v>19</v>
      </c>
      <c r="F179" s="95">
        <v>19</v>
      </c>
      <c r="G179" s="95">
        <v>31</v>
      </c>
      <c r="H179" s="95">
        <v>31</v>
      </c>
      <c r="I179" s="517"/>
      <c r="J179" s="517"/>
      <c r="K179" s="517"/>
      <c r="L179" s="517"/>
      <c r="M179" s="517"/>
      <c r="N179" s="517"/>
      <c r="O179" s="518"/>
    </row>
    <row r="180" spans="1:15" ht="18.95" customHeight="1">
      <c r="A180" s="423"/>
      <c r="B180" s="421"/>
      <c r="C180" s="105" t="s">
        <v>408</v>
      </c>
      <c r="D180" s="174">
        <v>15</v>
      </c>
      <c r="E180" s="112">
        <v>15</v>
      </c>
      <c r="F180" s="95">
        <v>22</v>
      </c>
      <c r="G180" s="95">
        <v>37</v>
      </c>
      <c r="H180" s="95">
        <v>30</v>
      </c>
      <c r="I180" s="517"/>
      <c r="J180" s="517"/>
      <c r="K180" s="517"/>
      <c r="L180" s="517"/>
      <c r="M180" s="517"/>
      <c r="N180" s="517"/>
      <c r="O180" s="518"/>
    </row>
    <row r="181" spans="1:15" ht="18.95" customHeight="1">
      <c r="A181" s="423"/>
      <c r="B181" s="421"/>
      <c r="C181" s="105" t="s">
        <v>168</v>
      </c>
      <c r="D181" s="174">
        <v>6.3</v>
      </c>
      <c r="E181" s="112">
        <v>5</v>
      </c>
      <c r="F181" s="95">
        <v>5</v>
      </c>
      <c r="G181" s="95">
        <v>7</v>
      </c>
      <c r="H181" s="95">
        <v>8</v>
      </c>
      <c r="I181" s="517"/>
      <c r="J181" s="517"/>
      <c r="K181" s="517"/>
      <c r="L181" s="517"/>
      <c r="M181" s="517"/>
      <c r="N181" s="517"/>
      <c r="O181" s="518"/>
    </row>
    <row r="182" spans="1:15" ht="18.95" customHeight="1">
      <c r="A182" s="423"/>
      <c r="B182" s="421"/>
      <c r="C182" s="105" t="s">
        <v>114</v>
      </c>
      <c r="D182" s="174">
        <v>5</v>
      </c>
      <c r="E182" s="112">
        <v>5</v>
      </c>
      <c r="F182" s="95">
        <v>3</v>
      </c>
      <c r="G182" s="95">
        <v>4</v>
      </c>
      <c r="H182" s="95">
        <v>4</v>
      </c>
      <c r="I182" s="517"/>
      <c r="J182" s="517"/>
      <c r="K182" s="517"/>
      <c r="L182" s="517"/>
      <c r="M182" s="517"/>
      <c r="N182" s="517"/>
      <c r="O182" s="518"/>
    </row>
    <row r="183" spans="1:15" ht="18.95" customHeight="1">
      <c r="A183" s="423"/>
      <c r="B183" s="421"/>
      <c r="C183" s="105" t="s">
        <v>116</v>
      </c>
      <c r="D183" s="174">
        <v>2.2000000000000002</v>
      </c>
      <c r="E183" s="112">
        <v>2</v>
      </c>
      <c r="F183" s="95">
        <v>2</v>
      </c>
      <c r="G183" s="95">
        <v>2</v>
      </c>
      <c r="H183" s="95">
        <v>2</v>
      </c>
      <c r="I183" s="517"/>
      <c r="J183" s="517"/>
      <c r="K183" s="517"/>
      <c r="L183" s="517"/>
      <c r="M183" s="517"/>
      <c r="N183" s="517"/>
      <c r="O183" s="518"/>
    </row>
    <row r="184" spans="1:15" ht="18.95" customHeight="1">
      <c r="A184" s="423"/>
      <c r="B184" s="421"/>
      <c r="C184" s="105" t="s">
        <v>115</v>
      </c>
      <c r="D184" s="174">
        <v>1</v>
      </c>
      <c r="E184" s="112">
        <v>1</v>
      </c>
      <c r="F184" s="95">
        <v>1</v>
      </c>
      <c r="G184" s="95">
        <v>1</v>
      </c>
      <c r="H184" s="95">
        <v>1</v>
      </c>
      <c r="I184" s="519"/>
      <c r="J184" s="519"/>
      <c r="K184" s="519"/>
      <c r="L184" s="519"/>
      <c r="M184" s="519"/>
      <c r="N184" s="519"/>
      <c r="O184" s="520"/>
    </row>
    <row r="185" spans="1:15" ht="21" customHeight="1">
      <c r="A185" s="437" t="s">
        <v>345</v>
      </c>
      <c r="B185" s="503" t="s">
        <v>520</v>
      </c>
      <c r="C185" s="105" t="s">
        <v>203</v>
      </c>
      <c r="D185" s="173">
        <v>50</v>
      </c>
      <c r="E185" s="112">
        <v>50</v>
      </c>
      <c r="F185" s="95">
        <v>90</v>
      </c>
      <c r="G185" s="95">
        <v>65</v>
      </c>
      <c r="H185" s="95">
        <v>80</v>
      </c>
      <c r="I185" s="521" t="s">
        <v>522</v>
      </c>
      <c r="J185" s="452"/>
      <c r="K185" s="452"/>
      <c r="L185" s="452"/>
      <c r="M185" s="452"/>
      <c r="N185" s="452"/>
      <c r="O185" s="453"/>
    </row>
    <row r="186" spans="1:15" ht="22.5" customHeight="1">
      <c r="A186" s="438"/>
      <c r="B186" s="504"/>
      <c r="C186" s="105" t="s">
        <v>168</v>
      </c>
      <c r="D186" s="173">
        <v>10</v>
      </c>
      <c r="E186" s="112">
        <v>10</v>
      </c>
      <c r="F186" s="95">
        <v>12</v>
      </c>
      <c r="G186" s="95">
        <v>15</v>
      </c>
      <c r="H186" s="95">
        <v>14</v>
      </c>
      <c r="I186" s="522"/>
      <c r="J186" s="454"/>
      <c r="K186" s="454"/>
      <c r="L186" s="454"/>
      <c r="M186" s="454"/>
      <c r="N186" s="454"/>
      <c r="O186" s="455"/>
    </row>
    <row r="187" spans="1:15" ht="18.75" customHeight="1">
      <c r="A187" s="438"/>
      <c r="B187" s="504"/>
      <c r="C187" s="105" t="s">
        <v>114</v>
      </c>
      <c r="D187" s="173">
        <v>5.5</v>
      </c>
      <c r="E187" s="112">
        <v>6</v>
      </c>
      <c r="F187" s="95">
        <v>6</v>
      </c>
      <c r="G187" s="95">
        <v>6</v>
      </c>
      <c r="H187" s="95">
        <v>8</v>
      </c>
      <c r="I187" s="522"/>
      <c r="J187" s="454"/>
      <c r="K187" s="454"/>
      <c r="L187" s="454"/>
      <c r="M187" s="454"/>
      <c r="N187" s="454"/>
      <c r="O187" s="455"/>
    </row>
    <row r="188" spans="1:15" ht="27" customHeight="1">
      <c r="A188" s="423" t="s">
        <v>349</v>
      </c>
      <c r="B188" s="424" t="s">
        <v>129</v>
      </c>
      <c r="C188" s="105" t="s">
        <v>371</v>
      </c>
      <c r="D188" s="173">
        <v>20</v>
      </c>
      <c r="E188" s="112">
        <v>30</v>
      </c>
      <c r="F188" s="95">
        <v>41</v>
      </c>
      <c r="G188" s="95">
        <v>56</v>
      </c>
      <c r="H188" s="95">
        <v>56</v>
      </c>
      <c r="I188" s="452" t="s">
        <v>480</v>
      </c>
      <c r="J188" s="452"/>
      <c r="K188" s="452"/>
      <c r="L188" s="452"/>
      <c r="M188" s="452"/>
      <c r="N188" s="452"/>
      <c r="O188" s="453"/>
    </row>
    <row r="189" spans="1:15" ht="27" customHeight="1">
      <c r="A189" s="423"/>
      <c r="B189" s="424"/>
      <c r="C189" s="141" t="s">
        <v>212</v>
      </c>
      <c r="D189" s="174">
        <v>5</v>
      </c>
      <c r="E189" s="112">
        <v>5</v>
      </c>
      <c r="F189" s="95">
        <v>5</v>
      </c>
      <c r="G189" s="95">
        <v>5</v>
      </c>
      <c r="H189" s="95">
        <v>6</v>
      </c>
      <c r="I189" s="456"/>
      <c r="J189" s="456"/>
      <c r="K189" s="456"/>
      <c r="L189" s="456"/>
      <c r="M189" s="456"/>
      <c r="N189" s="456"/>
      <c r="O189" s="457"/>
    </row>
    <row r="190" spans="1:15" ht="57.75" customHeight="1">
      <c r="A190" s="100" t="s">
        <v>183</v>
      </c>
      <c r="B190" s="101" t="s">
        <v>327</v>
      </c>
      <c r="C190" s="235" t="s">
        <v>112</v>
      </c>
      <c r="D190" s="174">
        <v>20</v>
      </c>
      <c r="E190" s="112">
        <v>20</v>
      </c>
      <c r="F190" s="95">
        <v>20</v>
      </c>
      <c r="G190" s="95">
        <v>30</v>
      </c>
      <c r="H190" s="95">
        <v>35</v>
      </c>
      <c r="I190" s="528" t="s">
        <v>486</v>
      </c>
      <c r="J190" s="529"/>
      <c r="K190" s="529"/>
      <c r="L190" s="529"/>
      <c r="M190" s="529"/>
      <c r="N190" s="529"/>
      <c r="O190" s="530"/>
    </row>
    <row r="191" spans="1:15" ht="20.100000000000001" customHeight="1">
      <c r="A191" s="423" t="s">
        <v>184</v>
      </c>
      <c r="B191" s="424" t="s">
        <v>137</v>
      </c>
      <c r="C191" s="105" t="s">
        <v>409</v>
      </c>
      <c r="D191" s="174">
        <v>21</v>
      </c>
      <c r="E191" s="112">
        <v>21</v>
      </c>
      <c r="F191" s="95">
        <v>43</v>
      </c>
      <c r="G191" s="95">
        <v>43</v>
      </c>
      <c r="H191" s="95">
        <v>71</v>
      </c>
      <c r="I191" s="521" t="s">
        <v>488</v>
      </c>
      <c r="J191" s="452"/>
      <c r="K191" s="452"/>
      <c r="L191" s="452"/>
      <c r="M191" s="452"/>
      <c r="N191" s="452"/>
      <c r="O191" s="453"/>
    </row>
    <row r="192" spans="1:15" ht="20.100000000000001" customHeight="1">
      <c r="A192" s="423"/>
      <c r="B192" s="424"/>
      <c r="C192" s="105" t="s">
        <v>380</v>
      </c>
      <c r="D192" s="174">
        <v>18</v>
      </c>
      <c r="E192" s="112">
        <v>18</v>
      </c>
      <c r="F192" s="95">
        <v>35</v>
      </c>
      <c r="G192" s="95">
        <v>35</v>
      </c>
      <c r="H192" s="95">
        <v>35</v>
      </c>
      <c r="I192" s="522"/>
      <c r="J192" s="454"/>
      <c r="K192" s="454"/>
      <c r="L192" s="454"/>
      <c r="M192" s="454"/>
      <c r="N192" s="454"/>
      <c r="O192" s="455"/>
    </row>
    <row r="193" spans="1:15" ht="20.100000000000001" customHeight="1">
      <c r="A193" s="423"/>
      <c r="B193" s="424"/>
      <c r="C193" s="105" t="s">
        <v>400</v>
      </c>
      <c r="D193" s="174">
        <v>53</v>
      </c>
      <c r="E193" s="112">
        <v>53</v>
      </c>
      <c r="F193" s="95">
        <v>79</v>
      </c>
      <c r="G193" s="95">
        <v>79</v>
      </c>
      <c r="H193" s="95">
        <v>92</v>
      </c>
      <c r="I193" s="522"/>
      <c r="J193" s="454"/>
      <c r="K193" s="454"/>
      <c r="L193" s="454"/>
      <c r="M193" s="454"/>
      <c r="N193" s="454"/>
      <c r="O193" s="455"/>
    </row>
    <row r="194" spans="1:15" ht="18.95" customHeight="1">
      <c r="A194" s="100" t="s">
        <v>357</v>
      </c>
      <c r="B194" s="116" t="s">
        <v>410</v>
      </c>
      <c r="C194" s="105" t="s">
        <v>241</v>
      </c>
      <c r="D194" s="173">
        <v>6</v>
      </c>
      <c r="E194" s="112">
        <v>6</v>
      </c>
      <c r="F194" s="95">
        <v>6</v>
      </c>
      <c r="G194" s="95">
        <v>8</v>
      </c>
      <c r="H194" s="95">
        <v>8</v>
      </c>
      <c r="I194" s="441" t="s">
        <v>487</v>
      </c>
      <c r="J194" s="441"/>
      <c r="K194" s="441"/>
      <c r="L194" s="441"/>
      <c r="M194" s="441"/>
      <c r="N194" s="441"/>
      <c r="O194" s="441"/>
    </row>
    <row r="195" spans="1:15" ht="18.95" customHeight="1">
      <c r="A195" s="100" t="s">
        <v>360</v>
      </c>
      <c r="B195" s="116" t="s">
        <v>411</v>
      </c>
      <c r="C195" s="105" t="s">
        <v>224</v>
      </c>
      <c r="D195" s="173">
        <v>10</v>
      </c>
      <c r="E195" s="112">
        <v>10</v>
      </c>
      <c r="F195" s="95">
        <v>12</v>
      </c>
      <c r="G195" s="95">
        <v>15</v>
      </c>
      <c r="H195" s="95">
        <v>25</v>
      </c>
      <c r="I195" s="441"/>
      <c r="J195" s="441"/>
      <c r="K195" s="441"/>
      <c r="L195" s="441"/>
      <c r="M195" s="441"/>
      <c r="N195" s="441"/>
      <c r="O195" s="441"/>
    </row>
    <row r="196" spans="1:15" ht="25.5" customHeight="1" thickBot="1">
      <c r="A196" s="175" t="s">
        <v>178</v>
      </c>
      <c r="B196" s="216" t="s">
        <v>180</v>
      </c>
      <c r="C196" s="236" t="s">
        <v>362</v>
      </c>
      <c r="D196" s="217">
        <v>7</v>
      </c>
      <c r="E196" s="148">
        <v>9</v>
      </c>
      <c r="F196" s="148">
        <v>8</v>
      </c>
      <c r="G196" s="148">
        <v>9</v>
      </c>
      <c r="H196" s="148">
        <v>14</v>
      </c>
      <c r="I196" s="530" t="s">
        <v>363</v>
      </c>
      <c r="J196" s="422"/>
      <c r="K196" s="422"/>
      <c r="L196" s="422"/>
      <c r="M196" s="422"/>
      <c r="N196" s="422"/>
      <c r="O196" s="422"/>
    </row>
    <row r="197" spans="1:15" ht="24.75" customHeight="1">
      <c r="A197" s="219" t="s">
        <v>364</v>
      </c>
      <c r="B197" s="218"/>
      <c r="C197" s="108"/>
      <c r="D197" s="525"/>
      <c r="E197" s="526"/>
      <c r="F197" s="526"/>
      <c r="G197" s="526"/>
      <c r="H197" s="527"/>
      <c r="I197" s="525"/>
      <c r="J197" s="526"/>
      <c r="K197" s="526"/>
      <c r="L197" s="526"/>
      <c r="M197" s="526"/>
      <c r="N197" s="526"/>
      <c r="O197" s="527"/>
    </row>
    <row r="198" spans="1:15" ht="2.1" customHeight="1">
      <c r="A198" s="176"/>
      <c r="B198" s="177"/>
      <c r="C198" s="177"/>
      <c r="D198" s="187"/>
      <c r="E198" s="187"/>
      <c r="F198" s="187"/>
      <c r="G198" s="187"/>
      <c r="H198" s="178"/>
      <c r="I198" s="179"/>
      <c r="J198" s="180"/>
      <c r="K198" s="181"/>
      <c r="L198" s="181"/>
      <c r="M198" s="181"/>
      <c r="N198" s="181"/>
      <c r="O198" s="182"/>
    </row>
    <row r="199" spans="1:15" ht="20.100000000000001" customHeight="1">
      <c r="A199" s="523" t="s">
        <v>366</v>
      </c>
      <c r="B199" s="523"/>
      <c r="C199" s="523"/>
      <c r="D199" s="429"/>
      <c r="E199" s="429"/>
      <c r="F199" s="429"/>
      <c r="G199" s="429"/>
      <c r="H199" s="429"/>
      <c r="I199" s="429"/>
      <c r="J199" s="429"/>
      <c r="K199" s="429"/>
      <c r="L199" s="429"/>
      <c r="M199" s="183" t="s">
        <v>367</v>
      </c>
      <c r="N199" s="524"/>
      <c r="O199" s="524"/>
    </row>
    <row r="200" spans="1:15" ht="29.25" customHeight="1">
      <c r="A200" s="129" t="s">
        <v>36</v>
      </c>
      <c r="B200" s="508"/>
      <c r="C200" s="508"/>
      <c r="D200" s="508"/>
      <c r="E200" s="508"/>
      <c r="F200" s="508"/>
      <c r="G200" s="508"/>
      <c r="H200" s="508"/>
      <c r="I200" s="508"/>
      <c r="J200" s="508"/>
      <c r="K200" s="508"/>
      <c r="L200" s="508"/>
      <c r="M200" s="508"/>
      <c r="N200" s="508"/>
      <c r="O200" s="508"/>
    </row>
    <row r="201" spans="1:15" ht="18.75" customHeight="1">
      <c r="A201" s="492"/>
      <c r="B201" s="493"/>
      <c r="C201" s="493"/>
      <c r="D201" s="493"/>
      <c r="E201" s="493"/>
      <c r="F201" s="493"/>
      <c r="G201" s="493"/>
      <c r="H201" s="493"/>
      <c r="I201" s="493"/>
      <c r="J201" s="493"/>
      <c r="K201" s="493"/>
      <c r="L201" s="493"/>
      <c r="M201" s="493"/>
      <c r="N201" s="493"/>
      <c r="O201" s="493"/>
    </row>
    <row r="202" spans="1:15" ht="16.5" customHeight="1">
      <c r="A202" s="509" t="s">
        <v>20</v>
      </c>
      <c r="B202" s="509"/>
      <c r="C202" s="509"/>
      <c r="D202" s="509"/>
      <c r="E202" s="509"/>
      <c r="F202" s="509"/>
      <c r="G202" s="509"/>
      <c r="H202" s="509"/>
      <c r="I202" s="509"/>
      <c r="J202" s="509"/>
      <c r="K202" s="509"/>
      <c r="L202" s="509"/>
      <c r="M202" s="509"/>
      <c r="N202" s="509"/>
      <c r="O202" s="509"/>
    </row>
    <row r="203" spans="1:15" ht="36.75" customHeight="1">
      <c r="A203" s="448" t="s">
        <v>38</v>
      </c>
      <c r="B203" s="448" t="s">
        <v>340</v>
      </c>
      <c r="C203" s="448" t="s">
        <v>94</v>
      </c>
      <c r="D203" s="89" t="s">
        <v>281</v>
      </c>
      <c r="E203" s="90" t="s">
        <v>282</v>
      </c>
      <c r="F203" s="90" t="s">
        <v>283</v>
      </c>
      <c r="G203" s="90" t="s">
        <v>284</v>
      </c>
      <c r="H203" s="90" t="s">
        <v>285</v>
      </c>
      <c r="I203" s="448" t="s">
        <v>341</v>
      </c>
      <c r="J203" s="448"/>
      <c r="K203" s="448"/>
      <c r="L203" s="448"/>
      <c r="M203" s="448"/>
      <c r="N203" s="448"/>
      <c r="O203" s="448"/>
    </row>
    <row r="204" spans="1:15" ht="28.5" customHeight="1">
      <c r="A204" s="449"/>
      <c r="B204" s="449"/>
      <c r="C204" s="449"/>
      <c r="D204" s="91" t="s">
        <v>96</v>
      </c>
      <c r="E204" s="90" t="s">
        <v>96</v>
      </c>
      <c r="F204" s="90" t="s">
        <v>96</v>
      </c>
      <c r="G204" s="90" t="s">
        <v>96</v>
      </c>
      <c r="H204" s="90" t="s">
        <v>389</v>
      </c>
      <c r="I204" s="448"/>
      <c r="J204" s="448"/>
      <c r="K204" s="448"/>
      <c r="L204" s="448"/>
      <c r="M204" s="448"/>
      <c r="N204" s="448"/>
      <c r="O204" s="448"/>
    </row>
    <row r="205" spans="1:15" ht="20.100000000000001" customHeight="1">
      <c r="A205" s="423" t="s">
        <v>343</v>
      </c>
      <c r="B205" s="424" t="s">
        <v>66</v>
      </c>
      <c r="C205" s="105" t="s">
        <v>207</v>
      </c>
      <c r="D205" s="95">
        <v>24</v>
      </c>
      <c r="E205" s="112">
        <v>30</v>
      </c>
      <c r="F205" s="95">
        <v>41</v>
      </c>
      <c r="G205" s="95">
        <v>53</v>
      </c>
      <c r="H205" s="95">
        <v>59</v>
      </c>
      <c r="I205" s="452" t="s">
        <v>489</v>
      </c>
      <c r="J205" s="452"/>
      <c r="K205" s="452"/>
      <c r="L205" s="452"/>
      <c r="M205" s="452"/>
      <c r="N205" s="452"/>
      <c r="O205" s="453"/>
    </row>
    <row r="206" spans="1:15" ht="20.100000000000001" customHeight="1">
      <c r="A206" s="423"/>
      <c r="B206" s="424"/>
      <c r="C206" s="105" t="s">
        <v>412</v>
      </c>
      <c r="D206" s="95">
        <v>19</v>
      </c>
      <c r="E206" s="112">
        <v>19</v>
      </c>
      <c r="F206" s="95">
        <v>25</v>
      </c>
      <c r="G206" s="95">
        <v>31</v>
      </c>
      <c r="H206" s="95">
        <v>38</v>
      </c>
      <c r="I206" s="454"/>
      <c r="J206" s="454"/>
      <c r="K206" s="454"/>
      <c r="L206" s="454"/>
      <c r="M206" s="454"/>
      <c r="N206" s="454"/>
      <c r="O206" s="455"/>
    </row>
    <row r="207" spans="1:15" ht="20.100000000000001" customHeight="1">
      <c r="A207" s="423"/>
      <c r="B207" s="424"/>
      <c r="C207" s="105" t="s">
        <v>380</v>
      </c>
      <c r="D207" s="95">
        <v>5</v>
      </c>
      <c r="E207" s="112">
        <v>6</v>
      </c>
      <c r="F207" s="95">
        <v>7</v>
      </c>
      <c r="G207" s="95">
        <v>10</v>
      </c>
      <c r="H207" s="95">
        <v>12</v>
      </c>
      <c r="I207" s="454"/>
      <c r="J207" s="454"/>
      <c r="K207" s="454"/>
      <c r="L207" s="454"/>
      <c r="M207" s="454"/>
      <c r="N207" s="454"/>
      <c r="O207" s="455"/>
    </row>
    <row r="208" spans="1:15" ht="20.100000000000001" customHeight="1">
      <c r="A208" s="423"/>
      <c r="B208" s="424"/>
      <c r="C208" s="105" t="s">
        <v>114</v>
      </c>
      <c r="D208" s="95">
        <v>4</v>
      </c>
      <c r="E208" s="112">
        <v>5</v>
      </c>
      <c r="F208" s="95">
        <v>5</v>
      </c>
      <c r="G208" s="95">
        <v>8</v>
      </c>
      <c r="H208" s="95">
        <v>8</v>
      </c>
      <c r="I208" s="454"/>
      <c r="J208" s="454"/>
      <c r="K208" s="454"/>
      <c r="L208" s="454"/>
      <c r="M208" s="454"/>
      <c r="N208" s="454"/>
      <c r="O208" s="455"/>
    </row>
    <row r="209" spans="1:15" ht="20.100000000000001" customHeight="1">
      <c r="A209" s="423"/>
      <c r="B209" s="424"/>
      <c r="C209" s="105" t="s">
        <v>154</v>
      </c>
      <c r="D209" s="95">
        <v>13</v>
      </c>
      <c r="E209" s="112">
        <v>13</v>
      </c>
      <c r="F209" s="95">
        <v>13</v>
      </c>
      <c r="G209" s="95">
        <v>15</v>
      </c>
      <c r="H209" s="95">
        <v>15</v>
      </c>
      <c r="I209" s="454"/>
      <c r="J209" s="454"/>
      <c r="K209" s="454"/>
      <c r="L209" s="454"/>
      <c r="M209" s="454"/>
      <c r="N209" s="454"/>
      <c r="O209" s="455"/>
    </row>
    <row r="210" spans="1:15" ht="20.100000000000001" customHeight="1">
      <c r="A210" s="423"/>
      <c r="B210" s="424"/>
      <c r="C210" s="105" t="s">
        <v>115</v>
      </c>
      <c r="D210" s="95">
        <v>1</v>
      </c>
      <c r="E210" s="112">
        <v>1</v>
      </c>
      <c r="F210" s="95">
        <v>1</v>
      </c>
      <c r="G210" s="95">
        <v>1</v>
      </c>
      <c r="H210" s="95">
        <v>1</v>
      </c>
      <c r="I210" s="454"/>
      <c r="J210" s="454"/>
      <c r="K210" s="454"/>
      <c r="L210" s="454"/>
      <c r="M210" s="454"/>
      <c r="N210" s="454"/>
      <c r="O210" s="455"/>
    </row>
    <row r="211" spans="1:15" ht="20.100000000000001" customHeight="1">
      <c r="A211" s="423"/>
      <c r="B211" s="424"/>
      <c r="C211" s="105" t="s">
        <v>116</v>
      </c>
      <c r="D211" s="95">
        <v>2</v>
      </c>
      <c r="E211" s="112">
        <v>2</v>
      </c>
      <c r="F211" s="95">
        <v>2</v>
      </c>
      <c r="G211" s="95">
        <v>2</v>
      </c>
      <c r="H211" s="95">
        <v>2</v>
      </c>
      <c r="I211" s="454"/>
      <c r="J211" s="454"/>
      <c r="K211" s="454"/>
      <c r="L211" s="454"/>
      <c r="M211" s="454"/>
      <c r="N211" s="454"/>
      <c r="O211" s="455"/>
    </row>
    <row r="212" spans="1:15" ht="27.75" customHeight="1">
      <c r="A212" s="423" t="s">
        <v>345</v>
      </c>
      <c r="B212" s="424" t="s">
        <v>126</v>
      </c>
      <c r="C212" s="105" t="s">
        <v>413</v>
      </c>
      <c r="D212" s="95">
        <v>54</v>
      </c>
      <c r="E212" s="112">
        <v>54</v>
      </c>
      <c r="F212" s="95">
        <v>68</v>
      </c>
      <c r="G212" s="95">
        <v>70</v>
      </c>
      <c r="H212" s="95">
        <v>86</v>
      </c>
      <c r="I212" s="452" t="s">
        <v>490</v>
      </c>
      <c r="J212" s="452"/>
      <c r="K212" s="452"/>
      <c r="L212" s="452"/>
      <c r="M212" s="452"/>
      <c r="N212" s="452"/>
      <c r="O212" s="453"/>
    </row>
    <row r="213" spans="1:15" ht="25.5" customHeight="1">
      <c r="A213" s="423"/>
      <c r="B213" s="424"/>
      <c r="C213" s="105" t="s">
        <v>168</v>
      </c>
      <c r="D213" s="95">
        <v>8</v>
      </c>
      <c r="E213" s="112">
        <v>10</v>
      </c>
      <c r="F213" s="95">
        <v>13</v>
      </c>
      <c r="G213" s="95">
        <v>14</v>
      </c>
      <c r="H213" s="95">
        <v>14</v>
      </c>
      <c r="I213" s="454"/>
      <c r="J213" s="454"/>
      <c r="K213" s="454"/>
      <c r="L213" s="454"/>
      <c r="M213" s="454"/>
      <c r="N213" s="454"/>
      <c r="O213" s="455"/>
    </row>
    <row r="214" spans="1:15" ht="27" customHeight="1">
      <c r="A214" s="423"/>
      <c r="B214" s="424"/>
      <c r="C214" s="105" t="s">
        <v>114</v>
      </c>
      <c r="D214" s="95">
        <v>4</v>
      </c>
      <c r="E214" s="112">
        <v>4</v>
      </c>
      <c r="F214" s="95">
        <v>5</v>
      </c>
      <c r="G214" s="95">
        <v>7</v>
      </c>
      <c r="H214" s="95">
        <v>7</v>
      </c>
      <c r="I214" s="454"/>
      <c r="J214" s="454"/>
      <c r="K214" s="454"/>
      <c r="L214" s="454"/>
      <c r="M214" s="454"/>
      <c r="N214" s="454"/>
      <c r="O214" s="455"/>
    </row>
    <row r="215" spans="1:15" ht="43.5" customHeight="1">
      <c r="A215" s="100" t="s">
        <v>349</v>
      </c>
      <c r="B215" s="116" t="s">
        <v>54</v>
      </c>
      <c r="C215" s="105" t="s">
        <v>371</v>
      </c>
      <c r="D215" s="95">
        <v>25</v>
      </c>
      <c r="E215" s="112">
        <v>35</v>
      </c>
      <c r="F215" s="95">
        <v>46</v>
      </c>
      <c r="G215" s="95">
        <v>56</v>
      </c>
      <c r="H215" s="95">
        <v>62</v>
      </c>
      <c r="I215" s="529" t="s">
        <v>372</v>
      </c>
      <c r="J215" s="529"/>
      <c r="K215" s="529"/>
      <c r="L215" s="529"/>
      <c r="M215" s="529"/>
      <c r="N215" s="529"/>
      <c r="O215" s="530"/>
    </row>
    <row r="216" spans="1:15" ht="20.25" customHeight="1">
      <c r="A216" s="420" t="s">
        <v>414</v>
      </c>
      <c r="B216" s="421" t="s">
        <v>64</v>
      </c>
      <c r="C216" s="105" t="s">
        <v>348</v>
      </c>
      <c r="D216" s="95">
        <v>63</v>
      </c>
      <c r="E216" s="112">
        <v>75</v>
      </c>
      <c r="F216" s="95">
        <v>81</v>
      </c>
      <c r="G216" s="95">
        <v>88</v>
      </c>
      <c r="H216" s="95">
        <v>112</v>
      </c>
      <c r="I216" s="521" t="s">
        <v>491</v>
      </c>
      <c r="J216" s="452"/>
      <c r="K216" s="452"/>
      <c r="L216" s="452"/>
      <c r="M216" s="452"/>
      <c r="N216" s="452"/>
      <c r="O216" s="453"/>
    </row>
    <row r="217" spans="1:15" ht="20.25" customHeight="1">
      <c r="A217" s="420"/>
      <c r="B217" s="421"/>
      <c r="C217" s="105" t="s">
        <v>116</v>
      </c>
      <c r="D217" s="95">
        <v>4</v>
      </c>
      <c r="E217" s="112">
        <v>5</v>
      </c>
      <c r="F217" s="95">
        <v>5</v>
      </c>
      <c r="G217" s="95">
        <v>6</v>
      </c>
      <c r="H217" s="95">
        <v>6</v>
      </c>
      <c r="I217" s="531"/>
      <c r="J217" s="456"/>
      <c r="K217" s="456"/>
      <c r="L217" s="456"/>
      <c r="M217" s="456"/>
      <c r="N217" s="456"/>
      <c r="O217" s="457"/>
    </row>
    <row r="218" spans="1:15" ht="54" customHeight="1">
      <c r="A218" s="100" t="s">
        <v>183</v>
      </c>
      <c r="B218" s="101" t="s">
        <v>70</v>
      </c>
      <c r="C218" s="105" t="s">
        <v>408</v>
      </c>
      <c r="D218" s="95">
        <v>73</v>
      </c>
      <c r="E218" s="112">
        <v>88</v>
      </c>
      <c r="F218" s="95">
        <v>88</v>
      </c>
      <c r="G218" s="95">
        <v>95</v>
      </c>
      <c r="H218" s="95">
        <v>118</v>
      </c>
      <c r="I218" s="529" t="s">
        <v>385</v>
      </c>
      <c r="J218" s="529"/>
      <c r="K218" s="529"/>
      <c r="L218" s="529"/>
      <c r="M218" s="529"/>
      <c r="N218" s="529"/>
      <c r="O218" s="530"/>
    </row>
    <row r="219" spans="1:15" ht="30.75" customHeight="1">
      <c r="A219" s="100" t="s">
        <v>415</v>
      </c>
      <c r="B219" s="424" t="s">
        <v>57</v>
      </c>
      <c r="C219" s="184" t="s">
        <v>230</v>
      </c>
      <c r="D219" s="95">
        <v>100</v>
      </c>
      <c r="E219" s="112">
        <v>99</v>
      </c>
      <c r="F219" s="95">
        <v>83</v>
      </c>
      <c r="G219" s="95">
        <v>109</v>
      </c>
      <c r="H219" s="95">
        <v>108</v>
      </c>
      <c r="I219" s="452" t="s">
        <v>387</v>
      </c>
      <c r="J219" s="452"/>
      <c r="K219" s="452"/>
      <c r="L219" s="452"/>
      <c r="M219" s="452"/>
      <c r="N219" s="452"/>
      <c r="O219" s="453"/>
    </row>
    <row r="220" spans="1:15" ht="20.100000000000001" customHeight="1">
      <c r="A220" s="100" t="s">
        <v>360</v>
      </c>
      <c r="B220" s="424"/>
      <c r="C220" s="105" t="s">
        <v>361</v>
      </c>
      <c r="D220" s="95">
        <v>8</v>
      </c>
      <c r="E220" s="112">
        <v>8</v>
      </c>
      <c r="F220" s="95">
        <v>10</v>
      </c>
      <c r="G220" s="95">
        <v>10</v>
      </c>
      <c r="H220" s="95">
        <v>10</v>
      </c>
      <c r="I220" s="456"/>
      <c r="J220" s="456"/>
      <c r="K220" s="456"/>
      <c r="L220" s="456"/>
      <c r="M220" s="456"/>
      <c r="N220" s="456"/>
      <c r="O220" s="457"/>
    </row>
    <row r="221" spans="1:15" ht="29.25" customHeight="1">
      <c r="A221" s="100" t="s">
        <v>178</v>
      </c>
      <c r="B221" s="116" t="s">
        <v>180</v>
      </c>
      <c r="C221" s="105" t="s">
        <v>377</v>
      </c>
      <c r="D221" s="95">
        <v>8</v>
      </c>
      <c r="E221" s="147">
        <v>10</v>
      </c>
      <c r="F221" s="148">
        <v>14</v>
      </c>
      <c r="G221" s="148">
        <v>18</v>
      </c>
      <c r="H221" s="148">
        <v>22</v>
      </c>
      <c r="I221" s="530" t="s">
        <v>363</v>
      </c>
      <c r="J221" s="422"/>
      <c r="K221" s="422"/>
      <c r="L221" s="422"/>
      <c r="M221" s="422"/>
      <c r="N221" s="422"/>
      <c r="O221" s="422"/>
    </row>
    <row r="222" spans="1:15" ht="19.5" customHeight="1">
      <c r="A222" s="185" t="s">
        <v>364</v>
      </c>
      <c r="B222" s="186" t="s">
        <v>365</v>
      </c>
      <c r="C222" s="120"/>
      <c r="D222" s="120"/>
      <c r="E222" s="108"/>
      <c r="F222" s="108"/>
      <c r="G222" s="108"/>
      <c r="H222" s="108"/>
      <c r="I222" s="535" t="s">
        <v>416</v>
      </c>
      <c r="J222" s="458"/>
      <c r="K222" s="458"/>
      <c r="L222" s="458"/>
      <c r="M222" s="458"/>
      <c r="N222" s="458"/>
      <c r="O222" s="458"/>
    </row>
    <row r="223" spans="1:15" ht="2.1" customHeight="1">
      <c r="A223" s="176"/>
      <c r="B223" s="177"/>
      <c r="C223" s="177"/>
      <c r="D223" s="187"/>
      <c r="E223" s="187"/>
      <c r="F223" s="187"/>
      <c r="G223" s="187"/>
      <c r="H223" s="178"/>
      <c r="I223" s="179"/>
      <c r="J223" s="180"/>
      <c r="K223" s="181"/>
      <c r="L223" s="181"/>
      <c r="M223" s="181"/>
      <c r="N223" s="181"/>
      <c r="O223" s="182"/>
    </row>
    <row r="224" spans="1:15" ht="20.100000000000001" customHeight="1">
      <c r="A224" s="523" t="s">
        <v>366</v>
      </c>
      <c r="B224" s="523"/>
      <c r="C224" s="523"/>
      <c r="D224" s="536"/>
      <c r="E224" s="536"/>
      <c r="F224" s="536"/>
      <c r="G224" s="536"/>
      <c r="H224" s="536"/>
      <c r="I224" s="536"/>
      <c r="J224" s="536"/>
      <c r="K224" s="536"/>
      <c r="L224" s="536"/>
      <c r="M224" s="183" t="s">
        <v>367</v>
      </c>
      <c r="N224" s="524"/>
      <c r="O224" s="524"/>
    </row>
    <row r="225" spans="1:15" ht="31.5" customHeight="1">
      <c r="A225" s="183" t="s">
        <v>36</v>
      </c>
      <c r="B225" s="532"/>
      <c r="C225" s="532"/>
      <c r="D225" s="532"/>
      <c r="E225" s="532"/>
      <c r="F225" s="532"/>
      <c r="G225" s="532"/>
      <c r="H225" s="532"/>
      <c r="I225" s="532"/>
      <c r="J225" s="532"/>
      <c r="K225" s="532"/>
      <c r="L225" s="532"/>
      <c r="M225" s="532"/>
      <c r="N225" s="532"/>
      <c r="O225" s="532"/>
    </row>
    <row r="226" spans="1:15" ht="18" customHeight="1">
      <c r="A226" s="432"/>
      <c r="B226" s="432"/>
      <c r="C226" s="432"/>
      <c r="D226" s="432"/>
      <c r="E226" s="432"/>
      <c r="F226" s="432"/>
      <c r="G226" s="432"/>
      <c r="H226" s="432"/>
      <c r="I226" s="432"/>
      <c r="J226" s="432"/>
      <c r="K226" s="432"/>
      <c r="L226" s="432"/>
      <c r="M226" s="432"/>
      <c r="N226" s="432"/>
      <c r="O226" s="432"/>
    </row>
    <row r="227" spans="1:15" ht="16.5" customHeight="1">
      <c r="A227" s="396" t="s">
        <v>21</v>
      </c>
      <c r="B227" s="396"/>
      <c r="C227" s="396"/>
      <c r="D227" s="396"/>
      <c r="E227" s="396"/>
      <c r="F227" s="396"/>
      <c r="G227" s="396"/>
      <c r="H227" s="396"/>
      <c r="I227" s="396"/>
      <c r="J227" s="396"/>
      <c r="K227" s="396"/>
      <c r="L227" s="396"/>
      <c r="M227" s="396"/>
      <c r="N227" s="396"/>
      <c r="O227" s="396"/>
    </row>
    <row r="228" spans="1:15" ht="36" customHeight="1">
      <c r="A228" s="533" t="s">
        <v>38</v>
      </c>
      <c r="B228" s="533" t="s">
        <v>340</v>
      </c>
      <c r="C228" s="533" t="s">
        <v>94</v>
      </c>
      <c r="D228" s="89" t="s">
        <v>281</v>
      </c>
      <c r="E228" s="90" t="s">
        <v>282</v>
      </c>
      <c r="F228" s="90" t="s">
        <v>417</v>
      </c>
      <c r="G228" s="90" t="s">
        <v>284</v>
      </c>
      <c r="H228" s="90" t="s">
        <v>285</v>
      </c>
      <c r="I228" s="533" t="s">
        <v>341</v>
      </c>
      <c r="J228" s="533"/>
      <c r="K228" s="533"/>
      <c r="L228" s="533"/>
      <c r="M228" s="533"/>
      <c r="N228" s="533"/>
      <c r="O228" s="533"/>
    </row>
    <row r="229" spans="1:15" ht="33.75" customHeight="1">
      <c r="A229" s="534"/>
      <c r="B229" s="534"/>
      <c r="C229" s="534"/>
      <c r="D229" s="91" t="s">
        <v>96</v>
      </c>
      <c r="E229" s="90" t="s">
        <v>96</v>
      </c>
      <c r="F229" s="90" t="s">
        <v>96</v>
      </c>
      <c r="G229" s="90" t="s">
        <v>418</v>
      </c>
      <c r="H229" s="90" t="s">
        <v>389</v>
      </c>
      <c r="I229" s="533"/>
      <c r="J229" s="533"/>
      <c r="K229" s="533"/>
      <c r="L229" s="533"/>
      <c r="M229" s="533"/>
      <c r="N229" s="533"/>
      <c r="O229" s="533"/>
    </row>
    <row r="230" spans="1:15" ht="17.25" customHeight="1">
      <c r="A230" s="537" t="s">
        <v>343</v>
      </c>
      <c r="B230" s="534" t="s">
        <v>139</v>
      </c>
      <c r="C230" s="197" t="s">
        <v>212</v>
      </c>
      <c r="D230" s="188">
        <v>20</v>
      </c>
      <c r="E230" s="189">
        <v>30</v>
      </c>
      <c r="F230" s="190">
        <v>40</v>
      </c>
      <c r="G230" s="190">
        <v>50</v>
      </c>
      <c r="H230" s="190">
        <v>60</v>
      </c>
      <c r="I230" s="542" t="s">
        <v>492</v>
      </c>
      <c r="J230" s="543"/>
      <c r="K230" s="543"/>
      <c r="L230" s="543"/>
      <c r="M230" s="543"/>
      <c r="N230" s="543"/>
      <c r="O230" s="544"/>
    </row>
    <row r="231" spans="1:15" ht="20.25" customHeight="1">
      <c r="A231" s="538"/>
      <c r="B231" s="540"/>
      <c r="C231" s="197" t="s">
        <v>112</v>
      </c>
      <c r="D231" s="188">
        <v>8</v>
      </c>
      <c r="E231" s="189">
        <v>10</v>
      </c>
      <c r="F231" s="190">
        <v>20</v>
      </c>
      <c r="G231" s="190">
        <v>20</v>
      </c>
      <c r="H231" s="190">
        <v>20</v>
      </c>
      <c r="I231" s="545"/>
      <c r="J231" s="546"/>
      <c r="K231" s="546"/>
      <c r="L231" s="546"/>
      <c r="M231" s="546"/>
      <c r="N231" s="546"/>
      <c r="O231" s="547"/>
    </row>
    <row r="232" spans="1:15" ht="20.25" customHeight="1">
      <c r="A232" s="538"/>
      <c r="B232" s="540"/>
      <c r="C232" s="197" t="s">
        <v>113</v>
      </c>
      <c r="D232" s="188">
        <v>12</v>
      </c>
      <c r="E232" s="189">
        <v>15</v>
      </c>
      <c r="F232" s="190">
        <v>12</v>
      </c>
      <c r="G232" s="190">
        <v>12</v>
      </c>
      <c r="H232" s="190">
        <v>12</v>
      </c>
      <c r="I232" s="545"/>
      <c r="J232" s="546"/>
      <c r="K232" s="546"/>
      <c r="L232" s="546"/>
      <c r="M232" s="546"/>
      <c r="N232" s="546"/>
      <c r="O232" s="547"/>
    </row>
    <row r="233" spans="1:15" ht="17.25" customHeight="1">
      <c r="A233" s="538"/>
      <c r="B233" s="540"/>
      <c r="C233" s="197" t="s">
        <v>114</v>
      </c>
      <c r="D233" s="188">
        <v>8</v>
      </c>
      <c r="E233" s="189">
        <v>5</v>
      </c>
      <c r="F233" s="190">
        <v>6</v>
      </c>
      <c r="G233" s="190">
        <v>6</v>
      </c>
      <c r="H233" s="190">
        <v>8</v>
      </c>
      <c r="I233" s="545"/>
      <c r="J233" s="546"/>
      <c r="K233" s="546"/>
      <c r="L233" s="546"/>
      <c r="M233" s="546"/>
      <c r="N233" s="546"/>
      <c r="O233" s="547"/>
    </row>
    <row r="234" spans="1:15" ht="17.25" customHeight="1">
      <c r="A234" s="538"/>
      <c r="B234" s="540"/>
      <c r="C234" s="197" t="s">
        <v>208</v>
      </c>
      <c r="D234" s="188">
        <v>9</v>
      </c>
      <c r="E234" s="189">
        <v>5</v>
      </c>
      <c r="F234" s="190">
        <v>7</v>
      </c>
      <c r="G234" s="190">
        <v>7</v>
      </c>
      <c r="H234" s="190">
        <v>8</v>
      </c>
      <c r="I234" s="545"/>
      <c r="J234" s="546"/>
      <c r="K234" s="546"/>
      <c r="L234" s="546"/>
      <c r="M234" s="546"/>
      <c r="N234" s="546"/>
      <c r="O234" s="547"/>
    </row>
    <row r="235" spans="1:15" ht="17.25" customHeight="1">
      <c r="A235" s="538"/>
      <c r="B235" s="540"/>
      <c r="C235" s="197" t="s">
        <v>116</v>
      </c>
      <c r="D235" s="188">
        <v>2</v>
      </c>
      <c r="E235" s="189">
        <v>2</v>
      </c>
      <c r="F235" s="190">
        <v>2</v>
      </c>
      <c r="G235" s="190">
        <v>2</v>
      </c>
      <c r="H235" s="190">
        <v>2</v>
      </c>
      <c r="I235" s="545"/>
      <c r="J235" s="546"/>
      <c r="K235" s="546"/>
      <c r="L235" s="546"/>
      <c r="M235" s="546"/>
      <c r="N235" s="546"/>
      <c r="O235" s="547"/>
    </row>
    <row r="236" spans="1:15" ht="17.25" customHeight="1">
      <c r="A236" s="539"/>
      <c r="B236" s="541"/>
      <c r="C236" s="197" t="s">
        <v>117</v>
      </c>
      <c r="D236" s="188">
        <v>1</v>
      </c>
      <c r="E236" s="189">
        <v>1</v>
      </c>
      <c r="F236" s="190">
        <v>1</v>
      </c>
      <c r="G236" s="190">
        <v>1</v>
      </c>
      <c r="H236" s="190">
        <v>1</v>
      </c>
      <c r="I236" s="548"/>
      <c r="J236" s="549"/>
      <c r="K236" s="549"/>
      <c r="L236" s="549"/>
      <c r="M236" s="549"/>
      <c r="N236" s="549"/>
      <c r="O236" s="550"/>
    </row>
    <row r="237" spans="1:15" ht="20.100000000000001" customHeight="1">
      <c r="A237" s="423" t="s">
        <v>345</v>
      </c>
      <c r="B237" s="421" t="s">
        <v>127</v>
      </c>
      <c r="C237" s="105" t="s">
        <v>203</v>
      </c>
      <c r="D237" s="95">
        <v>50</v>
      </c>
      <c r="E237" s="192">
        <v>50</v>
      </c>
      <c r="F237" s="193">
        <v>90</v>
      </c>
      <c r="G237" s="193">
        <v>65</v>
      </c>
      <c r="H237" s="193">
        <v>80</v>
      </c>
      <c r="I237" s="452" t="s">
        <v>524</v>
      </c>
      <c r="J237" s="452"/>
      <c r="K237" s="452"/>
      <c r="L237" s="452"/>
      <c r="M237" s="452"/>
      <c r="N237" s="452"/>
      <c r="O237" s="453"/>
    </row>
    <row r="238" spans="1:15" ht="20.100000000000001" customHeight="1">
      <c r="A238" s="423"/>
      <c r="B238" s="421"/>
      <c r="C238" s="105" t="s">
        <v>117</v>
      </c>
      <c r="D238" s="93">
        <v>1</v>
      </c>
      <c r="E238" s="192">
        <v>1</v>
      </c>
      <c r="F238" s="193">
        <v>1</v>
      </c>
      <c r="G238" s="193">
        <v>1</v>
      </c>
      <c r="H238" s="193">
        <v>1</v>
      </c>
      <c r="I238" s="454"/>
      <c r="J238" s="454"/>
      <c r="K238" s="454"/>
      <c r="L238" s="454"/>
      <c r="M238" s="454"/>
      <c r="N238" s="454"/>
      <c r="O238" s="455"/>
    </row>
    <row r="239" spans="1:15" ht="34.5" customHeight="1">
      <c r="A239" s="423" t="s">
        <v>349</v>
      </c>
      <c r="B239" s="424" t="s">
        <v>55</v>
      </c>
      <c r="C239" s="105" t="s">
        <v>371</v>
      </c>
      <c r="D239" s="95">
        <v>20</v>
      </c>
      <c r="E239" s="192">
        <v>30</v>
      </c>
      <c r="F239" s="193">
        <v>40</v>
      </c>
      <c r="G239" s="193">
        <v>50</v>
      </c>
      <c r="H239" s="193">
        <v>56</v>
      </c>
      <c r="I239" s="452" t="s">
        <v>493</v>
      </c>
      <c r="J239" s="452"/>
      <c r="K239" s="452"/>
      <c r="L239" s="452"/>
      <c r="M239" s="452"/>
      <c r="N239" s="452"/>
      <c r="O239" s="453"/>
    </row>
    <row r="240" spans="1:15" ht="29.25" customHeight="1">
      <c r="A240" s="423"/>
      <c r="B240" s="424"/>
      <c r="C240" s="105" t="s">
        <v>380</v>
      </c>
      <c r="D240" s="93">
        <v>6</v>
      </c>
      <c r="E240" s="192">
        <v>6</v>
      </c>
      <c r="F240" s="193">
        <v>6</v>
      </c>
      <c r="G240" s="193">
        <v>6</v>
      </c>
      <c r="H240" s="193">
        <v>7</v>
      </c>
      <c r="I240" s="456"/>
      <c r="J240" s="456"/>
      <c r="K240" s="456"/>
      <c r="L240" s="456"/>
      <c r="M240" s="456"/>
      <c r="N240" s="456"/>
      <c r="O240" s="457"/>
    </row>
    <row r="241" spans="1:15" ht="20.100000000000001" customHeight="1">
      <c r="A241" s="420" t="s">
        <v>183</v>
      </c>
      <c r="B241" s="424" t="s">
        <v>518</v>
      </c>
      <c r="C241" s="105" t="s">
        <v>112</v>
      </c>
      <c r="D241" s="95">
        <v>50</v>
      </c>
      <c r="E241" s="192">
        <v>60</v>
      </c>
      <c r="F241" s="193">
        <v>60</v>
      </c>
      <c r="G241" s="193">
        <v>65</v>
      </c>
      <c r="H241" s="193">
        <v>80</v>
      </c>
      <c r="I241" s="452" t="s">
        <v>523</v>
      </c>
      <c r="J241" s="452"/>
      <c r="K241" s="452"/>
      <c r="L241" s="452"/>
      <c r="M241" s="452"/>
      <c r="N241" s="452"/>
      <c r="O241" s="453"/>
    </row>
    <row r="242" spans="1:15" ht="20.100000000000001" customHeight="1">
      <c r="A242" s="420"/>
      <c r="B242" s="424"/>
      <c r="C242" s="105" t="s">
        <v>154</v>
      </c>
      <c r="D242" s="95">
        <v>7</v>
      </c>
      <c r="E242" s="192">
        <v>7</v>
      </c>
      <c r="F242" s="193">
        <v>7</v>
      </c>
      <c r="G242" s="193">
        <v>7</v>
      </c>
      <c r="H242" s="193">
        <v>11</v>
      </c>
      <c r="I242" s="454"/>
      <c r="J242" s="454"/>
      <c r="K242" s="454"/>
      <c r="L242" s="454"/>
      <c r="M242" s="454"/>
      <c r="N242" s="454"/>
      <c r="O242" s="455"/>
    </row>
    <row r="243" spans="1:15" ht="20.100000000000001" customHeight="1">
      <c r="A243" s="420"/>
      <c r="B243" s="424"/>
      <c r="C243" s="105" t="s">
        <v>115</v>
      </c>
      <c r="D243" s="95">
        <v>1</v>
      </c>
      <c r="E243" s="192">
        <v>1</v>
      </c>
      <c r="F243" s="193">
        <v>1</v>
      </c>
      <c r="G243" s="193">
        <v>1</v>
      </c>
      <c r="H243" s="193">
        <v>1</v>
      </c>
      <c r="I243" s="454"/>
      <c r="J243" s="454"/>
      <c r="K243" s="454"/>
      <c r="L243" s="454"/>
      <c r="M243" s="454"/>
      <c r="N243" s="454"/>
      <c r="O243" s="455"/>
    </row>
    <row r="244" spans="1:15" ht="20.100000000000001" customHeight="1">
      <c r="A244" s="420"/>
      <c r="B244" s="424"/>
      <c r="C244" s="105" t="s">
        <v>116</v>
      </c>
      <c r="D244" s="95">
        <v>2</v>
      </c>
      <c r="E244" s="192">
        <v>2</v>
      </c>
      <c r="F244" s="193">
        <v>2</v>
      </c>
      <c r="G244" s="193">
        <v>2</v>
      </c>
      <c r="H244" s="193">
        <v>2</v>
      </c>
      <c r="I244" s="456"/>
      <c r="J244" s="456"/>
      <c r="K244" s="456"/>
      <c r="L244" s="456"/>
      <c r="M244" s="456"/>
      <c r="N244" s="456"/>
      <c r="O244" s="457"/>
    </row>
    <row r="245" spans="1:15" ht="20.100000000000001" customHeight="1">
      <c r="A245" s="423" t="s">
        <v>184</v>
      </c>
      <c r="B245" s="424" t="s">
        <v>58</v>
      </c>
      <c r="C245" s="105" t="s">
        <v>420</v>
      </c>
      <c r="D245" s="93">
        <v>33</v>
      </c>
      <c r="E245" s="192">
        <v>53</v>
      </c>
      <c r="F245" s="193">
        <v>60</v>
      </c>
      <c r="G245" s="193">
        <v>60</v>
      </c>
      <c r="H245" s="193">
        <v>73</v>
      </c>
      <c r="I245" s="452" t="s">
        <v>494</v>
      </c>
      <c r="J245" s="452"/>
      <c r="K245" s="452"/>
      <c r="L245" s="452"/>
      <c r="M245" s="452"/>
      <c r="N245" s="452"/>
      <c r="O245" s="453"/>
    </row>
    <row r="246" spans="1:15" ht="20.100000000000001" customHeight="1">
      <c r="A246" s="423"/>
      <c r="B246" s="424"/>
      <c r="C246" s="105" t="s">
        <v>168</v>
      </c>
      <c r="D246" s="93">
        <v>31</v>
      </c>
      <c r="E246" s="192">
        <v>25</v>
      </c>
      <c r="F246" s="193">
        <v>25</v>
      </c>
      <c r="G246" s="193">
        <v>31</v>
      </c>
      <c r="H246" s="193">
        <v>37</v>
      </c>
      <c r="I246" s="454"/>
      <c r="J246" s="454"/>
      <c r="K246" s="454"/>
      <c r="L246" s="454"/>
      <c r="M246" s="454"/>
      <c r="N246" s="454"/>
      <c r="O246" s="455"/>
    </row>
    <row r="247" spans="1:15" ht="20.100000000000001" customHeight="1">
      <c r="A247" s="423"/>
      <c r="B247" s="424"/>
      <c r="C247" s="105" t="s">
        <v>116</v>
      </c>
      <c r="D247" s="93">
        <v>2</v>
      </c>
      <c r="E247" s="192">
        <v>2</v>
      </c>
      <c r="F247" s="193">
        <v>2</v>
      </c>
      <c r="G247" s="193">
        <v>2</v>
      </c>
      <c r="H247" s="193">
        <v>2</v>
      </c>
      <c r="I247" s="454"/>
      <c r="J247" s="454"/>
      <c r="K247" s="454"/>
      <c r="L247" s="454"/>
      <c r="M247" s="454"/>
      <c r="N247" s="454"/>
      <c r="O247" s="455"/>
    </row>
    <row r="248" spans="1:15" ht="20.100000000000001" customHeight="1">
      <c r="A248" s="423"/>
      <c r="B248" s="424"/>
      <c r="C248" s="105" t="s">
        <v>241</v>
      </c>
      <c r="D248" s="93">
        <v>2</v>
      </c>
      <c r="E248" s="192">
        <v>2</v>
      </c>
      <c r="F248" s="193">
        <v>2</v>
      </c>
      <c r="G248" s="193">
        <v>2</v>
      </c>
      <c r="H248" s="193">
        <v>2</v>
      </c>
      <c r="I248" s="456"/>
      <c r="J248" s="456"/>
      <c r="K248" s="456"/>
      <c r="L248" s="456"/>
      <c r="M248" s="456"/>
      <c r="N248" s="456"/>
      <c r="O248" s="457"/>
    </row>
    <row r="249" spans="1:15" ht="20.100000000000001" customHeight="1">
      <c r="A249" s="423" t="s">
        <v>415</v>
      </c>
      <c r="B249" s="437" t="s">
        <v>76</v>
      </c>
      <c r="C249" s="105" t="s">
        <v>232</v>
      </c>
      <c r="D249" s="93">
        <v>100</v>
      </c>
      <c r="E249" s="192">
        <v>100</v>
      </c>
      <c r="F249" s="193">
        <v>100</v>
      </c>
      <c r="G249" s="193">
        <v>108</v>
      </c>
      <c r="H249" s="193">
        <v>113</v>
      </c>
      <c r="I249" s="452" t="s">
        <v>421</v>
      </c>
      <c r="J249" s="452"/>
      <c r="K249" s="452"/>
      <c r="L249" s="452"/>
      <c r="M249" s="452"/>
      <c r="N249" s="452"/>
      <c r="O249" s="453"/>
    </row>
    <row r="250" spans="1:15" ht="19.5" customHeight="1">
      <c r="A250" s="423"/>
      <c r="B250" s="439"/>
      <c r="C250" s="105" t="s">
        <v>224</v>
      </c>
      <c r="D250" s="95">
        <v>8</v>
      </c>
      <c r="E250" s="192">
        <v>6</v>
      </c>
      <c r="F250" s="193">
        <v>8</v>
      </c>
      <c r="G250" s="193">
        <v>10</v>
      </c>
      <c r="H250" s="193">
        <v>10</v>
      </c>
      <c r="I250" s="454"/>
      <c r="J250" s="454"/>
      <c r="K250" s="454"/>
      <c r="L250" s="454"/>
      <c r="M250" s="454"/>
      <c r="N250" s="454"/>
      <c r="O250" s="455"/>
    </row>
    <row r="251" spans="1:15" ht="20.100000000000001" customHeight="1">
      <c r="A251" s="100" t="s">
        <v>360</v>
      </c>
      <c r="B251" s="101" t="s">
        <v>411</v>
      </c>
      <c r="C251" s="191"/>
      <c r="D251" s="95"/>
      <c r="E251" s="192"/>
      <c r="F251" s="193"/>
      <c r="G251" s="193"/>
      <c r="H251" s="193"/>
      <c r="I251" s="456"/>
      <c r="J251" s="456"/>
      <c r="K251" s="456"/>
      <c r="L251" s="456"/>
      <c r="M251" s="456"/>
      <c r="N251" s="456"/>
      <c r="O251" s="457"/>
    </row>
    <row r="252" spans="1:15" ht="27" customHeight="1">
      <c r="A252" s="100" t="s">
        <v>178</v>
      </c>
      <c r="B252" s="116" t="s">
        <v>180</v>
      </c>
      <c r="C252" s="191"/>
      <c r="D252" s="95">
        <v>5</v>
      </c>
      <c r="E252" s="192">
        <v>5</v>
      </c>
      <c r="F252" s="193">
        <v>5</v>
      </c>
      <c r="G252" s="193">
        <v>10</v>
      </c>
      <c r="H252" s="194">
        <v>10</v>
      </c>
      <c r="I252" s="528" t="s">
        <v>363</v>
      </c>
      <c r="J252" s="529"/>
      <c r="K252" s="529"/>
      <c r="L252" s="529"/>
      <c r="M252" s="529"/>
      <c r="N252" s="529"/>
      <c r="O252" s="530"/>
    </row>
    <row r="253" spans="1:15" ht="21.75" customHeight="1">
      <c r="A253" s="106" t="s">
        <v>364</v>
      </c>
      <c r="B253" s="220"/>
      <c r="C253" s="551"/>
      <c r="D253" s="552"/>
      <c r="E253" s="552"/>
      <c r="F253" s="552"/>
      <c r="G253" s="552"/>
      <c r="H253" s="553"/>
      <c r="I253" s="554"/>
      <c r="J253" s="555"/>
      <c r="K253" s="555"/>
      <c r="L253" s="555"/>
      <c r="M253" s="555"/>
      <c r="N253" s="555"/>
      <c r="O253" s="440"/>
    </row>
    <row r="254" spans="1:15" ht="20.100000000000001" customHeight="1">
      <c r="A254" s="513" t="s">
        <v>366</v>
      </c>
      <c r="B254" s="513"/>
      <c r="C254" s="513"/>
      <c r="D254" s="561"/>
      <c r="E254" s="561"/>
      <c r="F254" s="561"/>
      <c r="G254" s="561"/>
      <c r="H254" s="561"/>
      <c r="I254" s="561"/>
      <c r="J254" s="561"/>
      <c r="K254" s="561"/>
      <c r="L254" s="561"/>
      <c r="M254" s="129" t="s">
        <v>367</v>
      </c>
      <c r="N254" s="514"/>
      <c r="O254" s="514"/>
    </row>
    <row r="255" spans="1:15" ht="34.5" customHeight="1">
      <c r="A255" s="129" t="s">
        <v>36</v>
      </c>
      <c r="B255" s="508"/>
      <c r="C255" s="508"/>
      <c r="D255" s="508"/>
      <c r="E255" s="508"/>
      <c r="F255" s="508"/>
      <c r="G255" s="508"/>
      <c r="H255" s="508"/>
      <c r="I255" s="508"/>
      <c r="J255" s="508"/>
      <c r="K255" s="508"/>
      <c r="L255" s="508"/>
      <c r="M255" s="508"/>
      <c r="N255" s="508"/>
      <c r="O255" s="508"/>
    </row>
    <row r="256" spans="1:15" ht="21.75" customHeight="1">
      <c r="A256" s="432"/>
      <c r="B256" s="432"/>
      <c r="C256" s="432"/>
      <c r="D256" s="432"/>
      <c r="E256" s="432"/>
      <c r="F256" s="432"/>
      <c r="G256" s="432"/>
      <c r="H256" s="432"/>
      <c r="I256" s="432"/>
      <c r="J256" s="432"/>
      <c r="K256" s="432"/>
      <c r="L256" s="432"/>
      <c r="M256" s="432"/>
      <c r="N256" s="432"/>
      <c r="O256" s="432"/>
    </row>
    <row r="257" spans="1:15">
      <c r="A257" s="556"/>
      <c r="B257" s="556"/>
      <c r="C257" s="556"/>
      <c r="D257" s="556"/>
      <c r="E257" s="556"/>
      <c r="F257" s="556"/>
      <c r="G257" s="556"/>
      <c r="H257" s="556"/>
      <c r="I257" s="556"/>
      <c r="J257" s="556"/>
      <c r="K257" s="556"/>
      <c r="L257" s="556"/>
      <c r="M257" s="556"/>
      <c r="N257" s="556"/>
      <c r="O257" s="556"/>
    </row>
    <row r="258" spans="1:15" ht="16.5" customHeight="1">
      <c r="A258" s="396" t="s">
        <v>22</v>
      </c>
      <c r="B258" s="396"/>
      <c r="C258" s="396"/>
      <c r="D258" s="396"/>
      <c r="E258" s="396"/>
      <c r="F258" s="396"/>
      <c r="G258" s="396"/>
      <c r="H258" s="396"/>
      <c r="I258" s="396"/>
      <c r="J258" s="396"/>
      <c r="K258" s="396"/>
      <c r="L258" s="396"/>
      <c r="M258" s="396"/>
      <c r="N258" s="396"/>
      <c r="O258" s="396"/>
    </row>
    <row r="259" spans="1:15" ht="24.75" customHeight="1">
      <c r="A259" s="533" t="s">
        <v>38</v>
      </c>
      <c r="B259" s="533" t="s">
        <v>340</v>
      </c>
      <c r="C259" s="557" t="s">
        <v>94</v>
      </c>
      <c r="D259" s="89" t="s">
        <v>281</v>
      </c>
      <c r="E259" s="90" t="s">
        <v>282</v>
      </c>
      <c r="F259" s="90" t="s">
        <v>417</v>
      </c>
      <c r="G259" s="90" t="s">
        <v>284</v>
      </c>
      <c r="H259" s="90" t="s">
        <v>285</v>
      </c>
      <c r="I259" s="559" t="s">
        <v>341</v>
      </c>
      <c r="J259" s="533"/>
      <c r="K259" s="533"/>
      <c r="L259" s="533"/>
      <c r="M259" s="533"/>
      <c r="N259" s="533"/>
      <c r="O259" s="533"/>
    </row>
    <row r="260" spans="1:15" ht="27.75" customHeight="1">
      <c r="A260" s="534"/>
      <c r="B260" s="534"/>
      <c r="C260" s="558"/>
      <c r="D260" s="90" t="s">
        <v>96</v>
      </c>
      <c r="E260" s="90" t="s">
        <v>96</v>
      </c>
      <c r="F260" s="90" t="s">
        <v>96</v>
      </c>
      <c r="G260" s="90" t="s">
        <v>418</v>
      </c>
      <c r="H260" s="90" t="s">
        <v>389</v>
      </c>
      <c r="I260" s="560"/>
      <c r="J260" s="534"/>
      <c r="K260" s="534"/>
      <c r="L260" s="534"/>
      <c r="M260" s="534"/>
      <c r="N260" s="534"/>
      <c r="O260" s="534"/>
    </row>
    <row r="261" spans="1:15" ht="20.100000000000001" customHeight="1">
      <c r="A261" s="423" t="s">
        <v>343</v>
      </c>
      <c r="B261" s="562" t="s">
        <v>543</v>
      </c>
      <c r="C261" s="105" t="s">
        <v>422</v>
      </c>
      <c r="D261" s="112">
        <v>5</v>
      </c>
      <c r="E261" s="95">
        <v>8</v>
      </c>
      <c r="F261" s="93">
        <v>25</v>
      </c>
      <c r="G261" s="95">
        <v>25</v>
      </c>
      <c r="H261" s="208">
        <v>40</v>
      </c>
      <c r="I261" s="422" t="s">
        <v>423</v>
      </c>
      <c r="J261" s="422"/>
      <c r="K261" s="422"/>
      <c r="L261" s="422"/>
      <c r="M261" s="422"/>
      <c r="N261" s="422"/>
      <c r="O261" s="422"/>
    </row>
    <row r="262" spans="1:15" ht="20.100000000000001" customHeight="1">
      <c r="A262" s="423"/>
      <c r="B262" s="562"/>
      <c r="C262" s="105" t="s">
        <v>540</v>
      </c>
      <c r="D262" s="112">
        <v>6</v>
      </c>
      <c r="E262" s="95">
        <v>6</v>
      </c>
      <c r="F262" s="95">
        <v>8</v>
      </c>
      <c r="G262" s="95">
        <v>8</v>
      </c>
      <c r="H262" s="208">
        <v>10</v>
      </c>
      <c r="I262" s="422"/>
      <c r="J262" s="422"/>
      <c r="K262" s="422"/>
      <c r="L262" s="422"/>
      <c r="M262" s="422"/>
      <c r="N262" s="422"/>
      <c r="O262" s="422"/>
    </row>
    <row r="263" spans="1:15" ht="20.100000000000001" customHeight="1">
      <c r="A263" s="423"/>
      <c r="B263" s="562"/>
      <c r="C263" s="105" t="s">
        <v>424</v>
      </c>
      <c r="D263" s="112">
        <v>3</v>
      </c>
      <c r="E263" s="95">
        <v>4</v>
      </c>
      <c r="F263" s="95">
        <v>5</v>
      </c>
      <c r="G263" s="95">
        <v>5</v>
      </c>
      <c r="H263" s="208">
        <v>8</v>
      </c>
      <c r="I263" s="422"/>
      <c r="J263" s="422"/>
      <c r="K263" s="422"/>
      <c r="L263" s="422"/>
      <c r="M263" s="422"/>
      <c r="N263" s="422"/>
      <c r="O263" s="422"/>
    </row>
    <row r="264" spans="1:15" ht="20.100000000000001" customHeight="1">
      <c r="A264" s="423"/>
      <c r="B264" s="562"/>
      <c r="C264" s="105" t="s">
        <v>114</v>
      </c>
      <c r="D264" s="112">
        <v>2</v>
      </c>
      <c r="E264" s="95">
        <v>4</v>
      </c>
      <c r="F264" s="95">
        <v>4</v>
      </c>
      <c r="G264" s="95">
        <v>4</v>
      </c>
      <c r="H264" s="208">
        <v>6</v>
      </c>
      <c r="I264" s="422"/>
      <c r="J264" s="422"/>
      <c r="K264" s="422"/>
      <c r="L264" s="422"/>
      <c r="M264" s="422"/>
      <c r="N264" s="422"/>
      <c r="O264" s="422"/>
    </row>
    <row r="265" spans="1:15" ht="18" customHeight="1">
      <c r="A265" s="423"/>
      <c r="B265" s="562"/>
      <c r="C265" s="105" t="s">
        <v>115</v>
      </c>
      <c r="D265" s="112">
        <v>1</v>
      </c>
      <c r="E265" s="95">
        <v>1</v>
      </c>
      <c r="F265" s="95">
        <v>1</v>
      </c>
      <c r="G265" s="95">
        <v>1</v>
      </c>
      <c r="H265" s="208">
        <v>1</v>
      </c>
      <c r="I265" s="422"/>
      <c r="J265" s="422"/>
      <c r="K265" s="422"/>
      <c r="L265" s="422"/>
      <c r="M265" s="422"/>
      <c r="N265" s="422"/>
      <c r="O265" s="422"/>
    </row>
    <row r="266" spans="1:15" ht="24.75" customHeight="1">
      <c r="A266" s="471" t="s">
        <v>345</v>
      </c>
      <c r="B266" s="437" t="s">
        <v>133</v>
      </c>
      <c r="C266" s="105" t="s">
        <v>156</v>
      </c>
      <c r="D266" s="112">
        <v>56</v>
      </c>
      <c r="E266" s="95">
        <v>56</v>
      </c>
      <c r="F266" s="95">
        <v>56</v>
      </c>
      <c r="G266" s="95">
        <v>56</v>
      </c>
      <c r="H266" s="208">
        <v>56</v>
      </c>
      <c r="I266" s="521" t="s">
        <v>525</v>
      </c>
      <c r="J266" s="452"/>
      <c r="K266" s="452"/>
      <c r="L266" s="452"/>
      <c r="M266" s="452"/>
      <c r="N266" s="452"/>
      <c r="O266" s="453"/>
    </row>
    <row r="267" spans="1:15" ht="21" customHeight="1">
      <c r="A267" s="473"/>
      <c r="B267" s="439"/>
      <c r="C267" s="105" t="s">
        <v>117</v>
      </c>
      <c r="D267" s="112">
        <v>1</v>
      </c>
      <c r="E267" s="95">
        <v>1</v>
      </c>
      <c r="F267" s="95">
        <v>1</v>
      </c>
      <c r="G267" s="95">
        <v>1</v>
      </c>
      <c r="H267" s="208">
        <v>1</v>
      </c>
      <c r="I267" s="531"/>
      <c r="J267" s="456"/>
      <c r="K267" s="456"/>
      <c r="L267" s="456"/>
      <c r="M267" s="456"/>
      <c r="N267" s="456"/>
      <c r="O267" s="457"/>
    </row>
    <row r="268" spans="1:15" ht="24.75" customHeight="1">
      <c r="A268" s="471" t="s">
        <v>349</v>
      </c>
      <c r="B268" s="437" t="s">
        <v>129</v>
      </c>
      <c r="C268" s="105" t="s">
        <v>371</v>
      </c>
      <c r="D268" s="112">
        <v>20</v>
      </c>
      <c r="E268" s="95">
        <v>30</v>
      </c>
      <c r="F268" s="95">
        <v>40</v>
      </c>
      <c r="G268" s="95">
        <v>50</v>
      </c>
      <c r="H268" s="208">
        <v>56</v>
      </c>
      <c r="I268" s="521" t="s">
        <v>480</v>
      </c>
      <c r="J268" s="452"/>
      <c r="K268" s="452"/>
      <c r="L268" s="452"/>
      <c r="M268" s="452"/>
      <c r="N268" s="452"/>
      <c r="O268" s="453"/>
    </row>
    <row r="269" spans="1:15" ht="26.25" customHeight="1">
      <c r="A269" s="473"/>
      <c r="B269" s="439"/>
      <c r="C269" s="105" t="s">
        <v>212</v>
      </c>
      <c r="D269" s="112">
        <v>5</v>
      </c>
      <c r="E269" s="95">
        <v>5</v>
      </c>
      <c r="F269" s="95">
        <v>6</v>
      </c>
      <c r="G269" s="95">
        <v>6</v>
      </c>
      <c r="H269" s="208">
        <v>6</v>
      </c>
      <c r="I269" s="531"/>
      <c r="J269" s="456"/>
      <c r="K269" s="456"/>
      <c r="L269" s="456"/>
      <c r="M269" s="456"/>
      <c r="N269" s="456"/>
      <c r="O269" s="457"/>
    </row>
    <row r="270" spans="1:15" ht="28.5" customHeight="1">
      <c r="A270" s="471" t="s">
        <v>183</v>
      </c>
      <c r="B270" s="503" t="s">
        <v>125</v>
      </c>
      <c r="C270" s="105" t="s">
        <v>187</v>
      </c>
      <c r="D270" s="112">
        <v>70</v>
      </c>
      <c r="E270" s="95">
        <v>84</v>
      </c>
      <c r="F270" s="95">
        <v>84</v>
      </c>
      <c r="G270" s="95">
        <v>90</v>
      </c>
      <c r="H270" s="208">
        <v>111</v>
      </c>
      <c r="I270" s="521" t="s">
        <v>470</v>
      </c>
      <c r="J270" s="452"/>
      <c r="K270" s="452"/>
      <c r="L270" s="452"/>
      <c r="M270" s="452"/>
      <c r="N270" s="452"/>
      <c r="O270" s="453"/>
    </row>
    <row r="271" spans="1:15" ht="16.5" customHeight="1">
      <c r="A271" s="473"/>
      <c r="B271" s="505"/>
      <c r="C271" s="197" t="s">
        <v>117</v>
      </c>
      <c r="D271" s="112">
        <v>1</v>
      </c>
      <c r="E271" s="95">
        <v>1</v>
      </c>
      <c r="F271" s="95">
        <v>1</v>
      </c>
      <c r="G271" s="95">
        <v>1</v>
      </c>
      <c r="H271" s="208">
        <v>1</v>
      </c>
      <c r="I271" s="531"/>
      <c r="J271" s="456"/>
      <c r="K271" s="456"/>
      <c r="L271" s="456"/>
      <c r="M271" s="456"/>
      <c r="N271" s="456"/>
      <c r="O271" s="457"/>
    </row>
    <row r="272" spans="1:15" ht="20.100000000000001" customHeight="1">
      <c r="A272" s="423" t="s">
        <v>184</v>
      </c>
      <c r="B272" s="421" t="s">
        <v>56</v>
      </c>
      <c r="C272" s="105" t="s">
        <v>114</v>
      </c>
      <c r="D272" s="112">
        <v>38</v>
      </c>
      <c r="E272" s="95">
        <v>45</v>
      </c>
      <c r="F272" s="95">
        <v>50</v>
      </c>
      <c r="G272" s="95">
        <v>50</v>
      </c>
      <c r="H272" s="208">
        <v>65</v>
      </c>
      <c r="I272" s="422" t="s">
        <v>425</v>
      </c>
      <c r="J272" s="422"/>
      <c r="K272" s="422"/>
      <c r="L272" s="422"/>
      <c r="M272" s="422"/>
      <c r="N272" s="422"/>
      <c r="O272" s="422"/>
    </row>
    <row r="273" spans="1:15" ht="20.100000000000001" customHeight="1">
      <c r="A273" s="423"/>
      <c r="B273" s="421"/>
      <c r="C273" s="105" t="s">
        <v>168</v>
      </c>
      <c r="D273" s="112">
        <v>21</v>
      </c>
      <c r="E273" s="95">
        <v>25</v>
      </c>
      <c r="F273" s="95">
        <v>25</v>
      </c>
      <c r="G273" s="95">
        <v>32</v>
      </c>
      <c r="H273" s="208">
        <v>40</v>
      </c>
      <c r="I273" s="422"/>
      <c r="J273" s="422"/>
      <c r="K273" s="422"/>
      <c r="L273" s="422"/>
      <c r="M273" s="422"/>
      <c r="N273" s="422"/>
      <c r="O273" s="422"/>
    </row>
    <row r="274" spans="1:15" ht="20.100000000000001" customHeight="1">
      <c r="A274" s="423"/>
      <c r="B274" s="421"/>
      <c r="C274" s="105" t="s">
        <v>116</v>
      </c>
      <c r="D274" s="112">
        <v>3</v>
      </c>
      <c r="E274" s="95">
        <v>3</v>
      </c>
      <c r="F274" s="95">
        <v>3</v>
      </c>
      <c r="G274" s="95">
        <v>3</v>
      </c>
      <c r="H274" s="208">
        <v>3</v>
      </c>
      <c r="I274" s="422"/>
      <c r="J274" s="422"/>
      <c r="K274" s="422"/>
      <c r="L274" s="422"/>
      <c r="M274" s="422"/>
      <c r="N274" s="422"/>
      <c r="O274" s="422"/>
    </row>
    <row r="275" spans="1:15" ht="20.100000000000001" customHeight="1">
      <c r="A275" s="100" t="s">
        <v>415</v>
      </c>
      <c r="B275" s="116" t="s">
        <v>73</v>
      </c>
      <c r="C275" s="105" t="s">
        <v>205</v>
      </c>
      <c r="D275" s="112">
        <v>189</v>
      </c>
      <c r="E275" s="95">
        <v>190</v>
      </c>
      <c r="F275" s="95">
        <v>190</v>
      </c>
      <c r="G275" s="95">
        <v>202</v>
      </c>
      <c r="H275" s="208">
        <v>249</v>
      </c>
      <c r="I275" s="422" t="s">
        <v>391</v>
      </c>
      <c r="J275" s="422"/>
      <c r="K275" s="422"/>
      <c r="L275" s="422"/>
      <c r="M275" s="422"/>
      <c r="N275" s="422"/>
      <c r="O275" s="422"/>
    </row>
    <row r="276" spans="1:15" ht="20.100000000000001" customHeight="1">
      <c r="A276" s="100" t="s">
        <v>360</v>
      </c>
      <c r="B276" s="144"/>
      <c r="C276" s="105" t="s">
        <v>426</v>
      </c>
      <c r="D276" s="112">
        <v>6</v>
      </c>
      <c r="E276" s="95">
        <v>6</v>
      </c>
      <c r="F276" s="95">
        <v>8</v>
      </c>
      <c r="G276" s="95">
        <v>10</v>
      </c>
      <c r="H276" s="208">
        <v>8</v>
      </c>
      <c r="I276" s="422"/>
      <c r="J276" s="422"/>
      <c r="K276" s="422"/>
      <c r="L276" s="422"/>
      <c r="M276" s="422"/>
      <c r="N276" s="422"/>
      <c r="O276" s="422"/>
    </row>
    <row r="277" spans="1:15" ht="27" customHeight="1">
      <c r="A277" s="100" t="s">
        <v>178</v>
      </c>
      <c r="B277" s="144"/>
      <c r="C277" s="105" t="s">
        <v>377</v>
      </c>
      <c r="D277" s="112">
        <v>9</v>
      </c>
      <c r="E277" s="95">
        <v>12</v>
      </c>
      <c r="F277" s="95">
        <v>16</v>
      </c>
      <c r="G277" s="95">
        <v>20</v>
      </c>
      <c r="H277" s="95">
        <v>22</v>
      </c>
      <c r="I277" s="528" t="s">
        <v>363</v>
      </c>
      <c r="J277" s="529"/>
      <c r="K277" s="529"/>
      <c r="L277" s="529"/>
      <c r="M277" s="529"/>
      <c r="N277" s="529"/>
      <c r="O277" s="530"/>
    </row>
    <row r="278" spans="1:15" ht="20.25" customHeight="1">
      <c r="A278" s="106" t="s">
        <v>364</v>
      </c>
      <c r="B278" s="218"/>
      <c r="C278" s="563"/>
      <c r="D278" s="564"/>
      <c r="E278" s="564"/>
      <c r="F278" s="564"/>
      <c r="G278" s="564"/>
      <c r="H278" s="564"/>
      <c r="I278" s="526"/>
      <c r="J278" s="526"/>
      <c r="K278" s="526"/>
      <c r="L278" s="526"/>
      <c r="M278" s="526"/>
      <c r="N278" s="526"/>
      <c r="O278" s="526"/>
    </row>
    <row r="279" spans="1:15" ht="2.1" customHeight="1">
      <c r="A279" s="165"/>
      <c r="B279" s="166"/>
      <c r="C279" s="166"/>
      <c r="D279" s="166"/>
      <c r="E279" s="166"/>
      <c r="F279" s="166"/>
      <c r="G279" s="166"/>
      <c r="H279" s="168"/>
      <c r="I279" s="169"/>
      <c r="J279" s="170"/>
      <c r="K279" s="171"/>
      <c r="L279" s="171"/>
      <c r="M279" s="171"/>
      <c r="N279" s="171"/>
      <c r="O279" s="172"/>
    </row>
    <row r="280" spans="1:15" ht="20.100000000000001" customHeight="1">
      <c r="A280" s="513" t="s">
        <v>366</v>
      </c>
      <c r="B280" s="513"/>
      <c r="C280" s="513"/>
      <c r="D280" s="561"/>
      <c r="E280" s="561"/>
      <c r="F280" s="561"/>
      <c r="G280" s="561"/>
      <c r="H280" s="561"/>
      <c r="I280" s="561"/>
      <c r="J280" s="561"/>
      <c r="K280" s="561"/>
      <c r="L280" s="561"/>
      <c r="M280" s="129" t="s">
        <v>367</v>
      </c>
      <c r="N280" s="514"/>
      <c r="O280" s="514"/>
    </row>
    <row r="281" spans="1:15" ht="34.5" customHeight="1">
      <c r="A281" s="129" t="s">
        <v>36</v>
      </c>
      <c r="B281" s="508"/>
      <c r="C281" s="508"/>
      <c r="D281" s="508"/>
      <c r="E281" s="508"/>
      <c r="F281" s="508"/>
      <c r="G281" s="508"/>
      <c r="H281" s="508"/>
      <c r="I281" s="508"/>
      <c r="J281" s="508"/>
      <c r="K281" s="508"/>
      <c r="L281" s="508"/>
      <c r="M281" s="508"/>
      <c r="N281" s="508"/>
      <c r="O281" s="508"/>
    </row>
    <row r="282" spans="1:15" ht="18.75" customHeight="1">
      <c r="A282" s="432"/>
      <c r="B282" s="432"/>
      <c r="C282" s="432"/>
      <c r="D282" s="432"/>
      <c r="E282" s="432"/>
      <c r="F282" s="432"/>
      <c r="G282" s="432"/>
      <c r="H282" s="432"/>
      <c r="I282" s="432"/>
      <c r="J282" s="432"/>
      <c r="K282" s="432"/>
      <c r="L282" s="432"/>
      <c r="M282" s="432"/>
      <c r="N282" s="432"/>
      <c r="O282" s="432"/>
    </row>
    <row r="283" spans="1:15" ht="17.25" customHeight="1">
      <c r="A283" s="397"/>
      <c r="B283" s="397"/>
      <c r="C283" s="397"/>
      <c r="D283" s="397"/>
      <c r="E283" s="397"/>
      <c r="F283" s="397"/>
      <c r="G283" s="397"/>
      <c r="H283" s="397"/>
      <c r="I283" s="397"/>
      <c r="J283" s="397"/>
      <c r="K283" s="397"/>
      <c r="L283" s="397"/>
      <c r="M283" s="397"/>
      <c r="N283" s="397"/>
      <c r="O283" s="397"/>
    </row>
    <row r="284" spans="1:15" ht="16.5" customHeight="1">
      <c r="A284" s="396" t="s">
        <v>24</v>
      </c>
      <c r="B284" s="396"/>
      <c r="C284" s="396"/>
      <c r="D284" s="396"/>
      <c r="E284" s="396"/>
      <c r="F284" s="396"/>
      <c r="G284" s="396"/>
      <c r="H284" s="396"/>
      <c r="I284" s="396"/>
      <c r="J284" s="396"/>
      <c r="K284" s="396"/>
      <c r="L284" s="396"/>
      <c r="M284" s="396"/>
      <c r="N284" s="396"/>
      <c r="O284" s="396"/>
    </row>
    <row r="285" spans="1:15" ht="39.75" customHeight="1">
      <c r="A285" s="448" t="s">
        <v>38</v>
      </c>
      <c r="B285" s="448" t="s">
        <v>340</v>
      </c>
      <c r="C285" s="565" t="s">
        <v>94</v>
      </c>
      <c r="D285" s="89" t="s">
        <v>281</v>
      </c>
      <c r="E285" s="90" t="s">
        <v>282</v>
      </c>
      <c r="F285" s="90" t="s">
        <v>417</v>
      </c>
      <c r="G285" s="90" t="s">
        <v>284</v>
      </c>
      <c r="H285" s="90" t="s">
        <v>285</v>
      </c>
      <c r="I285" s="510" t="s">
        <v>341</v>
      </c>
      <c r="J285" s="448"/>
      <c r="K285" s="448"/>
      <c r="L285" s="448"/>
      <c r="M285" s="448"/>
      <c r="N285" s="448"/>
      <c r="O285" s="448"/>
    </row>
    <row r="286" spans="1:15" ht="28.5" customHeight="1">
      <c r="A286" s="449"/>
      <c r="B286" s="449"/>
      <c r="C286" s="415"/>
      <c r="D286" s="90" t="s">
        <v>96</v>
      </c>
      <c r="E286" s="90" t="s">
        <v>96</v>
      </c>
      <c r="F286" s="90" t="s">
        <v>96</v>
      </c>
      <c r="G286" s="90" t="s">
        <v>418</v>
      </c>
      <c r="H286" s="90" t="s">
        <v>389</v>
      </c>
      <c r="I286" s="488"/>
      <c r="J286" s="449"/>
      <c r="K286" s="449"/>
      <c r="L286" s="449"/>
      <c r="M286" s="449"/>
      <c r="N286" s="449"/>
      <c r="O286" s="449"/>
    </row>
    <row r="287" spans="1:15" ht="15.75" customHeight="1">
      <c r="A287" s="423" t="s">
        <v>343</v>
      </c>
      <c r="B287" s="424" t="s">
        <v>86</v>
      </c>
      <c r="C287" s="105" t="s">
        <v>207</v>
      </c>
      <c r="D287" s="112">
        <v>12</v>
      </c>
      <c r="E287" s="95">
        <v>18</v>
      </c>
      <c r="F287" s="95">
        <v>24</v>
      </c>
      <c r="G287" s="95">
        <v>35</v>
      </c>
      <c r="H287" s="208">
        <v>47</v>
      </c>
      <c r="I287" s="441" t="s">
        <v>495</v>
      </c>
      <c r="J287" s="441"/>
      <c r="K287" s="441"/>
      <c r="L287" s="441"/>
      <c r="M287" s="441"/>
      <c r="N287" s="441"/>
      <c r="O287" s="441"/>
    </row>
    <row r="288" spans="1:15" ht="15.75" customHeight="1">
      <c r="A288" s="423"/>
      <c r="B288" s="424"/>
      <c r="C288" s="105" t="s">
        <v>427</v>
      </c>
      <c r="D288" s="112">
        <v>12</v>
      </c>
      <c r="E288" s="95">
        <v>18</v>
      </c>
      <c r="F288" s="95">
        <v>24</v>
      </c>
      <c r="G288" s="95">
        <v>29</v>
      </c>
      <c r="H288" s="208">
        <v>41</v>
      </c>
      <c r="I288" s="441"/>
      <c r="J288" s="441"/>
      <c r="K288" s="441"/>
      <c r="L288" s="441"/>
      <c r="M288" s="441"/>
      <c r="N288" s="441"/>
      <c r="O288" s="441"/>
    </row>
    <row r="289" spans="1:15" ht="15" customHeight="1">
      <c r="A289" s="423"/>
      <c r="B289" s="424"/>
      <c r="C289" s="105" t="s">
        <v>208</v>
      </c>
      <c r="D289" s="112">
        <v>11</v>
      </c>
      <c r="E289" s="95">
        <v>22</v>
      </c>
      <c r="F289" s="95">
        <v>22</v>
      </c>
      <c r="G289" s="95">
        <v>28</v>
      </c>
      <c r="H289" s="208">
        <v>28</v>
      </c>
      <c r="I289" s="441"/>
      <c r="J289" s="441"/>
      <c r="K289" s="441"/>
      <c r="L289" s="441"/>
      <c r="M289" s="441"/>
      <c r="N289" s="441"/>
      <c r="O289" s="441"/>
    </row>
    <row r="290" spans="1:15" ht="16.5" customHeight="1">
      <c r="A290" s="423"/>
      <c r="B290" s="424"/>
      <c r="C290" s="105" t="s">
        <v>114</v>
      </c>
      <c r="D290" s="112">
        <v>6</v>
      </c>
      <c r="E290" s="95">
        <v>5</v>
      </c>
      <c r="F290" s="95">
        <v>5</v>
      </c>
      <c r="G290" s="95">
        <v>8</v>
      </c>
      <c r="H290" s="208">
        <v>8</v>
      </c>
      <c r="I290" s="441"/>
      <c r="J290" s="441"/>
      <c r="K290" s="441"/>
      <c r="L290" s="441"/>
      <c r="M290" s="441"/>
      <c r="N290" s="441"/>
      <c r="O290" s="441"/>
    </row>
    <row r="291" spans="1:15" ht="21.75" customHeight="1">
      <c r="A291" s="423"/>
      <c r="B291" s="424"/>
      <c r="C291" s="195" t="s">
        <v>428</v>
      </c>
      <c r="D291" s="112">
        <v>20</v>
      </c>
      <c r="E291" s="95">
        <v>25</v>
      </c>
      <c r="F291" s="95">
        <v>30</v>
      </c>
      <c r="G291" s="95">
        <v>30</v>
      </c>
      <c r="H291" s="208">
        <v>30</v>
      </c>
      <c r="I291" s="441"/>
      <c r="J291" s="441"/>
      <c r="K291" s="441"/>
      <c r="L291" s="441"/>
      <c r="M291" s="441"/>
      <c r="N291" s="441"/>
      <c r="O291" s="441"/>
    </row>
    <row r="292" spans="1:15" ht="15.75" customHeight="1">
      <c r="A292" s="423"/>
      <c r="B292" s="424"/>
      <c r="C292" s="105" t="s">
        <v>154</v>
      </c>
      <c r="D292" s="112">
        <v>13</v>
      </c>
      <c r="E292" s="95">
        <v>13</v>
      </c>
      <c r="F292" s="95">
        <v>13</v>
      </c>
      <c r="G292" s="95">
        <v>15</v>
      </c>
      <c r="H292" s="208">
        <v>15</v>
      </c>
      <c r="I292" s="441"/>
      <c r="J292" s="441"/>
      <c r="K292" s="441"/>
      <c r="L292" s="441"/>
      <c r="M292" s="441"/>
      <c r="N292" s="441"/>
      <c r="O292" s="441"/>
    </row>
    <row r="293" spans="1:15" ht="16.5" customHeight="1">
      <c r="A293" s="423"/>
      <c r="B293" s="424"/>
      <c r="C293" s="105" t="s">
        <v>115</v>
      </c>
      <c r="D293" s="112">
        <v>1</v>
      </c>
      <c r="E293" s="95">
        <v>1</v>
      </c>
      <c r="F293" s="95">
        <v>1</v>
      </c>
      <c r="G293" s="95">
        <v>1</v>
      </c>
      <c r="H293" s="208">
        <v>1</v>
      </c>
      <c r="I293" s="441"/>
      <c r="J293" s="441"/>
      <c r="K293" s="441"/>
      <c r="L293" s="441"/>
      <c r="M293" s="441"/>
      <c r="N293" s="441"/>
      <c r="O293" s="441"/>
    </row>
    <row r="294" spans="1:15" ht="20.100000000000001" customHeight="1">
      <c r="A294" s="423"/>
      <c r="B294" s="424"/>
      <c r="C294" s="105" t="s">
        <v>116</v>
      </c>
      <c r="D294" s="112">
        <v>2</v>
      </c>
      <c r="E294" s="95">
        <v>2</v>
      </c>
      <c r="F294" s="95">
        <v>2</v>
      </c>
      <c r="G294" s="95">
        <v>3</v>
      </c>
      <c r="H294" s="208">
        <v>3</v>
      </c>
      <c r="I294" s="441"/>
      <c r="J294" s="441"/>
      <c r="K294" s="441"/>
      <c r="L294" s="441"/>
      <c r="M294" s="441"/>
      <c r="N294" s="441"/>
      <c r="O294" s="441"/>
    </row>
    <row r="295" spans="1:15" ht="42.75" customHeight="1">
      <c r="A295" s="100" t="s">
        <v>345</v>
      </c>
      <c r="B295" s="116" t="s">
        <v>127</v>
      </c>
      <c r="C295" s="105" t="s">
        <v>429</v>
      </c>
      <c r="D295" s="112">
        <v>50</v>
      </c>
      <c r="E295" s="95">
        <v>50</v>
      </c>
      <c r="F295" s="95">
        <v>63</v>
      </c>
      <c r="G295" s="95">
        <v>65</v>
      </c>
      <c r="H295" s="208">
        <v>80</v>
      </c>
      <c r="I295" s="422" t="s">
        <v>430</v>
      </c>
      <c r="J295" s="422"/>
      <c r="K295" s="422"/>
      <c r="L295" s="422"/>
      <c r="M295" s="422"/>
      <c r="N295" s="422"/>
      <c r="O295" s="422"/>
    </row>
    <row r="296" spans="1:15" ht="59.25" customHeight="1">
      <c r="A296" s="100" t="s">
        <v>349</v>
      </c>
      <c r="B296" s="116" t="s">
        <v>54</v>
      </c>
      <c r="C296" s="105" t="s">
        <v>431</v>
      </c>
      <c r="D296" s="112">
        <v>25</v>
      </c>
      <c r="E296" s="95">
        <v>35</v>
      </c>
      <c r="F296" s="95">
        <v>46</v>
      </c>
      <c r="G296" s="95">
        <v>56</v>
      </c>
      <c r="H296" s="95">
        <v>62</v>
      </c>
      <c r="I296" s="456" t="s">
        <v>372</v>
      </c>
      <c r="J296" s="456"/>
      <c r="K296" s="456"/>
      <c r="L296" s="456"/>
      <c r="M296" s="456"/>
      <c r="N296" s="456"/>
      <c r="O296" s="457"/>
    </row>
    <row r="297" spans="1:15" ht="16.5" customHeight="1">
      <c r="A297" s="471" t="s">
        <v>414</v>
      </c>
      <c r="B297" s="503" t="s">
        <v>64</v>
      </c>
      <c r="C297" s="195" t="s">
        <v>432</v>
      </c>
      <c r="D297" s="112">
        <v>62</v>
      </c>
      <c r="E297" s="95">
        <v>75</v>
      </c>
      <c r="F297" s="95">
        <v>81</v>
      </c>
      <c r="G297" s="95">
        <v>88</v>
      </c>
      <c r="H297" s="95">
        <v>112</v>
      </c>
      <c r="I297" s="521" t="s">
        <v>491</v>
      </c>
      <c r="J297" s="452"/>
      <c r="K297" s="452"/>
      <c r="L297" s="452"/>
      <c r="M297" s="452"/>
      <c r="N297" s="452"/>
      <c r="O297" s="453"/>
    </row>
    <row r="298" spans="1:15" ht="18" customHeight="1">
      <c r="A298" s="473"/>
      <c r="B298" s="505"/>
      <c r="C298" s="105" t="s">
        <v>116</v>
      </c>
      <c r="D298" s="112">
        <v>2</v>
      </c>
      <c r="E298" s="95">
        <v>2</v>
      </c>
      <c r="F298" s="95">
        <v>2</v>
      </c>
      <c r="G298" s="95">
        <v>4</v>
      </c>
      <c r="H298" s="95">
        <v>4</v>
      </c>
      <c r="I298" s="531"/>
      <c r="J298" s="456"/>
      <c r="K298" s="456"/>
      <c r="L298" s="456"/>
      <c r="M298" s="456"/>
      <c r="N298" s="456"/>
      <c r="O298" s="457"/>
    </row>
    <row r="299" spans="1:15" ht="21.75" customHeight="1">
      <c r="A299" s="420" t="s">
        <v>183</v>
      </c>
      <c r="B299" s="421" t="s">
        <v>78</v>
      </c>
      <c r="C299" s="195" t="s">
        <v>433</v>
      </c>
      <c r="D299" s="112">
        <v>20</v>
      </c>
      <c r="E299" s="95">
        <v>40</v>
      </c>
      <c r="F299" s="95">
        <v>60</v>
      </c>
      <c r="G299" s="95">
        <v>65</v>
      </c>
      <c r="H299" s="95">
        <v>80</v>
      </c>
      <c r="I299" s="515" t="s">
        <v>434</v>
      </c>
      <c r="J299" s="515"/>
      <c r="K299" s="515"/>
      <c r="L299" s="515"/>
      <c r="M299" s="515"/>
      <c r="N299" s="515"/>
      <c r="O299" s="516"/>
    </row>
    <row r="300" spans="1:15" ht="15.75" customHeight="1">
      <c r="A300" s="420"/>
      <c r="B300" s="421"/>
      <c r="C300" s="195" t="s">
        <v>432</v>
      </c>
      <c r="D300" s="112">
        <v>8</v>
      </c>
      <c r="E300" s="95">
        <v>12</v>
      </c>
      <c r="F300" s="95">
        <v>12</v>
      </c>
      <c r="G300" s="95">
        <v>13</v>
      </c>
      <c r="H300" s="95">
        <v>14</v>
      </c>
      <c r="I300" s="517"/>
      <c r="J300" s="517"/>
      <c r="K300" s="517"/>
      <c r="L300" s="517"/>
      <c r="M300" s="517"/>
      <c r="N300" s="517"/>
      <c r="O300" s="518"/>
    </row>
    <row r="301" spans="1:15" ht="19.5" customHeight="1">
      <c r="A301" s="420"/>
      <c r="B301" s="421"/>
      <c r="C301" s="105" t="s">
        <v>114</v>
      </c>
      <c r="D301" s="112">
        <v>6</v>
      </c>
      <c r="E301" s="95">
        <v>7</v>
      </c>
      <c r="F301" s="95">
        <v>7</v>
      </c>
      <c r="G301" s="95">
        <v>8</v>
      </c>
      <c r="H301" s="95">
        <v>8</v>
      </c>
      <c r="I301" s="519"/>
      <c r="J301" s="519"/>
      <c r="K301" s="519"/>
      <c r="L301" s="519"/>
      <c r="M301" s="519"/>
      <c r="N301" s="519"/>
      <c r="O301" s="520"/>
    </row>
    <row r="302" spans="1:15" ht="18.75" customHeight="1">
      <c r="A302" s="100" t="s">
        <v>415</v>
      </c>
      <c r="B302" s="424" t="s">
        <v>57</v>
      </c>
      <c r="C302" s="105" t="s">
        <v>435</v>
      </c>
      <c r="D302" s="112">
        <v>100</v>
      </c>
      <c r="E302" s="95">
        <v>100</v>
      </c>
      <c r="F302" s="95">
        <v>100</v>
      </c>
      <c r="G302" s="95">
        <v>109</v>
      </c>
      <c r="H302" s="95">
        <v>134</v>
      </c>
      <c r="I302" s="452" t="s">
        <v>421</v>
      </c>
      <c r="J302" s="452"/>
      <c r="K302" s="452"/>
      <c r="L302" s="452"/>
      <c r="M302" s="452"/>
      <c r="N302" s="452"/>
      <c r="O302" s="453"/>
    </row>
    <row r="303" spans="1:15" ht="20.100000000000001" customHeight="1">
      <c r="A303" s="100" t="s">
        <v>360</v>
      </c>
      <c r="B303" s="424"/>
      <c r="C303" s="105" t="s">
        <v>361</v>
      </c>
      <c r="D303" s="112">
        <v>8</v>
      </c>
      <c r="E303" s="95">
        <v>8</v>
      </c>
      <c r="F303" s="95">
        <v>10</v>
      </c>
      <c r="G303" s="95">
        <v>10</v>
      </c>
      <c r="H303" s="95">
        <v>10</v>
      </c>
      <c r="I303" s="456"/>
      <c r="J303" s="456"/>
      <c r="K303" s="456"/>
      <c r="L303" s="456"/>
      <c r="M303" s="456"/>
      <c r="N303" s="456"/>
      <c r="O303" s="457"/>
    </row>
    <row r="304" spans="1:15" ht="29.25" customHeight="1">
      <c r="A304" s="100" t="s">
        <v>178</v>
      </c>
      <c r="B304" s="424"/>
      <c r="C304" s="105" t="s">
        <v>377</v>
      </c>
      <c r="D304" s="112">
        <v>7</v>
      </c>
      <c r="E304" s="95">
        <v>9</v>
      </c>
      <c r="F304" s="95">
        <v>11</v>
      </c>
      <c r="G304" s="95">
        <v>18</v>
      </c>
      <c r="H304" s="95">
        <v>24</v>
      </c>
      <c r="I304" s="528" t="s">
        <v>363</v>
      </c>
      <c r="J304" s="529"/>
      <c r="K304" s="529"/>
      <c r="L304" s="529"/>
      <c r="M304" s="529"/>
      <c r="N304" s="529"/>
      <c r="O304" s="530"/>
    </row>
    <row r="305" spans="1:15" ht="18.75" customHeight="1">
      <c r="A305" s="106" t="s">
        <v>364</v>
      </c>
      <c r="B305" s="220"/>
      <c r="C305" s="551"/>
      <c r="D305" s="552"/>
      <c r="E305" s="552"/>
      <c r="F305" s="552"/>
      <c r="G305" s="552"/>
      <c r="H305" s="553"/>
      <c r="I305" s="551"/>
      <c r="J305" s="552"/>
      <c r="K305" s="552"/>
      <c r="L305" s="552"/>
      <c r="M305" s="552"/>
      <c r="N305" s="552"/>
      <c r="O305" s="553"/>
    </row>
    <row r="306" spans="1:15" ht="2.1" customHeight="1">
      <c r="A306" s="165"/>
      <c r="B306" s="166"/>
      <c r="C306" s="167"/>
      <c r="D306" s="167"/>
      <c r="E306" s="167"/>
      <c r="F306" s="167"/>
      <c r="G306" s="167"/>
      <c r="H306" s="168"/>
      <c r="I306" s="169"/>
      <c r="J306" s="170"/>
      <c r="K306" s="171"/>
      <c r="L306" s="171"/>
      <c r="M306" s="171"/>
      <c r="N306" s="171"/>
      <c r="O306" s="172"/>
    </row>
    <row r="307" spans="1:15" ht="20.100000000000001" customHeight="1">
      <c r="A307" s="513" t="s">
        <v>366</v>
      </c>
      <c r="B307" s="513"/>
      <c r="C307" s="513"/>
      <c r="D307" s="561"/>
      <c r="E307" s="561"/>
      <c r="F307" s="561"/>
      <c r="G307" s="561"/>
      <c r="H307" s="561"/>
      <c r="I307" s="561"/>
      <c r="J307" s="561"/>
      <c r="K307" s="561"/>
      <c r="L307" s="561"/>
      <c r="M307" s="129" t="s">
        <v>367</v>
      </c>
      <c r="N307" s="514"/>
      <c r="O307" s="514"/>
    </row>
    <row r="308" spans="1:15" ht="33" customHeight="1">
      <c r="A308" s="129" t="s">
        <v>36</v>
      </c>
      <c r="B308" s="508"/>
      <c r="C308" s="508"/>
      <c r="D308" s="508"/>
      <c r="E308" s="508"/>
      <c r="F308" s="508"/>
      <c r="G308" s="508"/>
      <c r="H308" s="508"/>
      <c r="I308" s="508"/>
      <c r="J308" s="508"/>
      <c r="K308" s="508"/>
      <c r="L308" s="508"/>
      <c r="M308" s="508"/>
      <c r="N308" s="508"/>
      <c r="O308" s="508"/>
    </row>
    <row r="309" spans="1:15" ht="21" customHeight="1">
      <c r="A309" s="432"/>
      <c r="B309" s="432"/>
      <c r="C309" s="432"/>
      <c r="D309" s="432"/>
      <c r="E309" s="432"/>
      <c r="F309" s="432"/>
      <c r="G309" s="432"/>
      <c r="H309" s="432"/>
      <c r="I309" s="432"/>
      <c r="J309" s="432"/>
      <c r="K309" s="432"/>
      <c r="L309" s="432"/>
      <c r="M309" s="432"/>
      <c r="N309" s="432"/>
      <c r="O309" s="432"/>
    </row>
    <row r="310" spans="1:15">
      <c r="A310" s="397"/>
      <c r="B310" s="397"/>
      <c r="C310" s="397"/>
      <c r="D310" s="397"/>
      <c r="E310" s="397"/>
      <c r="F310" s="397"/>
      <c r="G310" s="397"/>
      <c r="H310" s="397"/>
      <c r="I310" s="397"/>
      <c r="J310" s="397"/>
      <c r="K310" s="397"/>
      <c r="L310" s="397"/>
      <c r="M310" s="397"/>
      <c r="N310" s="397"/>
      <c r="O310" s="397"/>
    </row>
    <row r="311" spans="1:15" ht="16.5" customHeight="1">
      <c r="A311" s="566" t="s">
        <v>25</v>
      </c>
      <c r="B311" s="566"/>
      <c r="C311" s="566"/>
      <c r="D311" s="566"/>
      <c r="E311" s="396"/>
      <c r="F311" s="396"/>
      <c r="G311" s="396"/>
      <c r="H311" s="396"/>
      <c r="I311" s="396"/>
      <c r="J311" s="396"/>
      <c r="K311" s="396"/>
      <c r="L311" s="396"/>
      <c r="M311" s="396"/>
      <c r="N311" s="396"/>
      <c r="O311" s="396"/>
    </row>
    <row r="312" spans="1:15" ht="36" customHeight="1">
      <c r="A312" s="533" t="s">
        <v>38</v>
      </c>
      <c r="B312" s="533" t="s">
        <v>340</v>
      </c>
      <c r="C312" s="533" t="s">
        <v>94</v>
      </c>
      <c r="D312" s="90" t="s">
        <v>281</v>
      </c>
      <c r="E312" s="90" t="s">
        <v>282</v>
      </c>
      <c r="F312" s="90" t="s">
        <v>417</v>
      </c>
      <c r="G312" s="90" t="s">
        <v>284</v>
      </c>
      <c r="H312" s="90" t="s">
        <v>285</v>
      </c>
      <c r="I312" s="559" t="s">
        <v>341</v>
      </c>
      <c r="J312" s="533"/>
      <c r="K312" s="533"/>
      <c r="L312" s="533"/>
      <c r="M312" s="533"/>
      <c r="N312" s="533"/>
      <c r="O312" s="533"/>
    </row>
    <row r="313" spans="1:15" ht="36.75" customHeight="1">
      <c r="A313" s="533"/>
      <c r="B313" s="533"/>
      <c r="C313" s="533"/>
      <c r="D313" s="90" t="s">
        <v>96</v>
      </c>
      <c r="E313" s="90" t="s">
        <v>96</v>
      </c>
      <c r="F313" s="90" t="s">
        <v>96</v>
      </c>
      <c r="G313" s="90" t="s">
        <v>418</v>
      </c>
      <c r="H313" s="90" t="s">
        <v>389</v>
      </c>
      <c r="I313" s="559"/>
      <c r="J313" s="533"/>
      <c r="K313" s="533"/>
      <c r="L313" s="533"/>
      <c r="M313" s="533"/>
      <c r="N313" s="533"/>
      <c r="O313" s="533"/>
    </row>
    <row r="314" spans="1:15" ht="20.100000000000001" customHeight="1">
      <c r="A314" s="423" t="s">
        <v>343</v>
      </c>
      <c r="B314" s="567" t="s">
        <v>544</v>
      </c>
      <c r="C314" s="105" t="s">
        <v>187</v>
      </c>
      <c r="D314" s="95">
        <v>28</v>
      </c>
      <c r="E314" s="95">
        <v>35</v>
      </c>
      <c r="F314" s="95">
        <v>42</v>
      </c>
      <c r="G314" s="95">
        <v>48</v>
      </c>
      <c r="H314" s="95">
        <v>55</v>
      </c>
      <c r="I314" s="515" t="s">
        <v>552</v>
      </c>
      <c r="J314" s="515"/>
      <c r="K314" s="515"/>
      <c r="L314" s="515"/>
      <c r="M314" s="515"/>
      <c r="N314" s="515"/>
      <c r="O314" s="516"/>
    </row>
    <row r="315" spans="1:15" ht="20.100000000000001" customHeight="1">
      <c r="A315" s="423"/>
      <c r="B315" s="562"/>
      <c r="C315" s="105" t="s">
        <v>168</v>
      </c>
      <c r="D315" s="95">
        <v>6</v>
      </c>
      <c r="E315" s="95">
        <v>8</v>
      </c>
      <c r="F315" s="95">
        <v>10</v>
      </c>
      <c r="G315" s="95">
        <v>12</v>
      </c>
      <c r="H315" s="95">
        <v>15</v>
      </c>
      <c r="I315" s="517"/>
      <c r="J315" s="517"/>
      <c r="K315" s="517"/>
      <c r="L315" s="517"/>
      <c r="M315" s="517"/>
      <c r="N315" s="517"/>
      <c r="O315" s="518"/>
    </row>
    <row r="316" spans="1:15" ht="20.100000000000001" customHeight="1">
      <c r="A316" s="423"/>
      <c r="B316" s="562"/>
      <c r="C316" s="105" t="s">
        <v>114</v>
      </c>
      <c r="D316" s="95">
        <v>4</v>
      </c>
      <c r="E316" s="95">
        <v>5</v>
      </c>
      <c r="F316" s="95">
        <v>6</v>
      </c>
      <c r="G316" s="95">
        <v>8</v>
      </c>
      <c r="H316" s="95">
        <v>10</v>
      </c>
      <c r="I316" s="517"/>
      <c r="J316" s="517"/>
      <c r="K316" s="517"/>
      <c r="L316" s="517"/>
      <c r="M316" s="517"/>
      <c r="N316" s="517"/>
      <c r="O316" s="518"/>
    </row>
    <row r="317" spans="1:15" ht="20.100000000000001" customHeight="1">
      <c r="A317" s="423"/>
      <c r="B317" s="562"/>
      <c r="C317" s="105" t="s">
        <v>117</v>
      </c>
      <c r="D317" s="95">
        <v>1</v>
      </c>
      <c r="E317" s="95">
        <v>1</v>
      </c>
      <c r="F317" s="95">
        <v>1</v>
      </c>
      <c r="G317" s="95">
        <v>1</v>
      </c>
      <c r="H317" s="95">
        <v>1</v>
      </c>
      <c r="I317" s="517"/>
      <c r="J317" s="517"/>
      <c r="K317" s="517"/>
      <c r="L317" s="517"/>
      <c r="M317" s="517"/>
      <c r="N317" s="517"/>
      <c r="O317" s="518"/>
    </row>
    <row r="318" spans="1:15" ht="20.100000000000001" customHeight="1">
      <c r="A318" s="423" t="s">
        <v>345</v>
      </c>
      <c r="B318" s="421" t="s">
        <v>77</v>
      </c>
      <c r="C318" s="105" t="s">
        <v>413</v>
      </c>
      <c r="D318" s="95">
        <v>54</v>
      </c>
      <c r="E318" s="95">
        <v>54</v>
      </c>
      <c r="F318" s="95">
        <v>68</v>
      </c>
      <c r="G318" s="95">
        <v>70</v>
      </c>
      <c r="H318" s="95">
        <v>86</v>
      </c>
      <c r="I318" s="452" t="s">
        <v>437</v>
      </c>
      <c r="J318" s="452"/>
      <c r="K318" s="452"/>
      <c r="L318" s="452"/>
      <c r="M318" s="452"/>
      <c r="N318" s="452"/>
      <c r="O318" s="453"/>
    </row>
    <row r="319" spans="1:15" ht="20.100000000000001" customHeight="1">
      <c r="A319" s="423"/>
      <c r="B319" s="421"/>
      <c r="C319" s="105" t="s">
        <v>438</v>
      </c>
      <c r="D319" s="95">
        <v>8</v>
      </c>
      <c r="E319" s="95">
        <v>8</v>
      </c>
      <c r="F319" s="95">
        <v>10</v>
      </c>
      <c r="G319" s="95">
        <v>10</v>
      </c>
      <c r="H319" s="95">
        <v>12</v>
      </c>
      <c r="I319" s="454"/>
      <c r="J319" s="454"/>
      <c r="K319" s="454"/>
      <c r="L319" s="454"/>
      <c r="M319" s="454"/>
      <c r="N319" s="454"/>
      <c r="O319" s="455"/>
    </row>
    <row r="320" spans="1:15" ht="20.100000000000001" customHeight="1">
      <c r="A320" s="423"/>
      <c r="B320" s="421"/>
      <c r="C320" s="105" t="s">
        <v>436</v>
      </c>
      <c r="D320" s="95">
        <v>6</v>
      </c>
      <c r="E320" s="95">
        <v>6</v>
      </c>
      <c r="F320" s="95">
        <v>8</v>
      </c>
      <c r="G320" s="95">
        <v>8</v>
      </c>
      <c r="H320" s="95">
        <v>10</v>
      </c>
      <c r="I320" s="456"/>
      <c r="J320" s="456"/>
      <c r="K320" s="456"/>
      <c r="L320" s="456"/>
      <c r="M320" s="456"/>
      <c r="N320" s="456"/>
      <c r="O320" s="457"/>
    </row>
    <row r="321" spans="1:15" ht="31.5" customHeight="1">
      <c r="A321" s="471" t="s">
        <v>349</v>
      </c>
      <c r="B321" s="437" t="s">
        <v>55</v>
      </c>
      <c r="C321" s="105" t="s">
        <v>371</v>
      </c>
      <c r="D321" s="95">
        <v>20</v>
      </c>
      <c r="E321" s="95">
        <v>30</v>
      </c>
      <c r="F321" s="95">
        <v>40</v>
      </c>
      <c r="G321" s="95">
        <v>50</v>
      </c>
      <c r="H321" s="95">
        <v>56</v>
      </c>
      <c r="I321" s="521" t="s">
        <v>496</v>
      </c>
      <c r="J321" s="452"/>
      <c r="K321" s="452"/>
      <c r="L321" s="452"/>
      <c r="M321" s="452"/>
      <c r="N321" s="452"/>
      <c r="O321" s="453"/>
    </row>
    <row r="322" spans="1:15" ht="30" customHeight="1">
      <c r="A322" s="473"/>
      <c r="B322" s="439"/>
      <c r="C322" s="105" t="s">
        <v>113</v>
      </c>
      <c r="D322" s="95">
        <v>6</v>
      </c>
      <c r="E322" s="95">
        <v>6</v>
      </c>
      <c r="F322" s="95">
        <v>7</v>
      </c>
      <c r="G322" s="95">
        <v>7</v>
      </c>
      <c r="H322" s="95">
        <v>7</v>
      </c>
      <c r="I322" s="531"/>
      <c r="J322" s="456"/>
      <c r="K322" s="456"/>
      <c r="L322" s="456"/>
      <c r="M322" s="456"/>
      <c r="N322" s="456"/>
      <c r="O322" s="457"/>
    </row>
    <row r="323" spans="1:15" ht="22.5" customHeight="1">
      <c r="A323" s="471" t="s">
        <v>183</v>
      </c>
      <c r="B323" s="437" t="s">
        <v>80</v>
      </c>
      <c r="C323" s="105" t="s">
        <v>193</v>
      </c>
      <c r="D323" s="95">
        <v>25</v>
      </c>
      <c r="E323" s="95">
        <v>25</v>
      </c>
      <c r="F323" s="95">
        <v>25</v>
      </c>
      <c r="G323" s="95">
        <v>31</v>
      </c>
      <c r="H323" s="95">
        <v>31</v>
      </c>
      <c r="I323" s="521" t="s">
        <v>497</v>
      </c>
      <c r="J323" s="452"/>
      <c r="K323" s="452"/>
      <c r="L323" s="452"/>
      <c r="M323" s="452"/>
      <c r="N323" s="452"/>
      <c r="O323" s="453"/>
    </row>
    <row r="324" spans="1:15" ht="33" customHeight="1">
      <c r="A324" s="473"/>
      <c r="B324" s="439"/>
      <c r="C324" s="105" t="s">
        <v>117</v>
      </c>
      <c r="D324" s="95">
        <v>1</v>
      </c>
      <c r="E324" s="95">
        <v>1</v>
      </c>
      <c r="F324" s="95">
        <v>1</v>
      </c>
      <c r="G324" s="95">
        <v>1</v>
      </c>
      <c r="H324" s="95">
        <v>1</v>
      </c>
      <c r="I324" s="531"/>
      <c r="J324" s="456"/>
      <c r="K324" s="456"/>
      <c r="L324" s="456"/>
      <c r="M324" s="456"/>
      <c r="N324" s="456"/>
      <c r="O324" s="457"/>
    </row>
    <row r="325" spans="1:15" ht="23.25" customHeight="1">
      <c r="A325" s="423" t="s">
        <v>184</v>
      </c>
      <c r="B325" s="424" t="s">
        <v>79</v>
      </c>
      <c r="C325" s="105" t="s">
        <v>226</v>
      </c>
      <c r="D325" s="95">
        <v>35</v>
      </c>
      <c r="E325" s="95">
        <v>45</v>
      </c>
      <c r="F325" s="95">
        <v>45</v>
      </c>
      <c r="G325" s="95">
        <v>50</v>
      </c>
      <c r="H325" s="208">
        <v>71</v>
      </c>
      <c r="I325" s="422" t="s">
        <v>498</v>
      </c>
      <c r="J325" s="422"/>
      <c r="K325" s="422"/>
      <c r="L325" s="422"/>
      <c r="M325" s="422"/>
      <c r="N325" s="422"/>
      <c r="O325" s="422"/>
    </row>
    <row r="326" spans="1:15" ht="18" customHeight="1">
      <c r="A326" s="423"/>
      <c r="B326" s="424"/>
      <c r="C326" s="105" t="s">
        <v>113</v>
      </c>
      <c r="D326" s="95">
        <v>28</v>
      </c>
      <c r="E326" s="95">
        <v>26</v>
      </c>
      <c r="F326" s="95">
        <v>30</v>
      </c>
      <c r="G326" s="95">
        <v>30</v>
      </c>
      <c r="H326" s="208">
        <v>47</v>
      </c>
      <c r="I326" s="422"/>
      <c r="J326" s="422"/>
      <c r="K326" s="422"/>
      <c r="L326" s="422"/>
      <c r="M326" s="422"/>
      <c r="N326" s="422"/>
      <c r="O326" s="422"/>
    </row>
    <row r="327" spans="1:15" ht="28.5" customHeight="1">
      <c r="A327" s="423"/>
      <c r="B327" s="424"/>
      <c r="C327" s="105" t="s">
        <v>236</v>
      </c>
      <c r="D327" s="95">
        <v>8</v>
      </c>
      <c r="E327" s="95">
        <v>10</v>
      </c>
      <c r="F327" s="95">
        <v>10</v>
      </c>
      <c r="G327" s="95">
        <v>15</v>
      </c>
      <c r="H327" s="208">
        <v>10</v>
      </c>
      <c r="I327" s="422"/>
      <c r="J327" s="422"/>
      <c r="K327" s="422"/>
      <c r="L327" s="422"/>
      <c r="M327" s="422"/>
      <c r="N327" s="422"/>
      <c r="O327" s="422"/>
    </row>
    <row r="328" spans="1:15" ht="17.25" customHeight="1">
      <c r="A328" s="423" t="s">
        <v>415</v>
      </c>
      <c r="B328" s="424" t="s">
        <v>439</v>
      </c>
      <c r="C328" s="105" t="s">
        <v>170</v>
      </c>
      <c r="D328" s="95">
        <v>80</v>
      </c>
      <c r="E328" s="95">
        <v>80</v>
      </c>
      <c r="F328" s="95">
        <v>80</v>
      </c>
      <c r="G328" s="95">
        <v>86</v>
      </c>
      <c r="H328" s="95">
        <v>106</v>
      </c>
      <c r="I328" s="454" t="s">
        <v>499</v>
      </c>
      <c r="J328" s="454"/>
      <c r="K328" s="454"/>
      <c r="L328" s="454"/>
      <c r="M328" s="454"/>
      <c r="N328" s="454"/>
      <c r="O328" s="455"/>
    </row>
    <row r="329" spans="1:15" ht="20.100000000000001" customHeight="1">
      <c r="A329" s="423"/>
      <c r="B329" s="424"/>
      <c r="C329" s="105" t="s">
        <v>154</v>
      </c>
      <c r="D329" s="95">
        <v>13</v>
      </c>
      <c r="E329" s="95">
        <v>13</v>
      </c>
      <c r="F329" s="95">
        <v>13</v>
      </c>
      <c r="G329" s="95">
        <v>15</v>
      </c>
      <c r="H329" s="95">
        <v>15</v>
      </c>
      <c r="I329" s="454"/>
      <c r="J329" s="454"/>
      <c r="K329" s="454"/>
      <c r="L329" s="454"/>
      <c r="M329" s="454"/>
      <c r="N329" s="454"/>
      <c r="O329" s="455"/>
    </row>
    <row r="330" spans="1:15" ht="18.75" customHeight="1">
      <c r="A330" s="100" t="s">
        <v>360</v>
      </c>
      <c r="B330" s="424"/>
      <c r="C330" s="105" t="s">
        <v>440</v>
      </c>
      <c r="D330" s="95"/>
      <c r="E330" s="95"/>
      <c r="F330" s="95"/>
      <c r="G330" s="95"/>
      <c r="H330" s="95"/>
      <c r="I330" s="456"/>
      <c r="J330" s="456"/>
      <c r="K330" s="456"/>
      <c r="L330" s="456"/>
      <c r="M330" s="456"/>
      <c r="N330" s="456"/>
      <c r="O330" s="457"/>
    </row>
    <row r="331" spans="1:15" ht="27" customHeight="1">
      <c r="A331" s="100" t="s">
        <v>178</v>
      </c>
      <c r="B331" s="144"/>
      <c r="C331" s="105" t="s">
        <v>377</v>
      </c>
      <c r="D331" s="95">
        <v>8</v>
      </c>
      <c r="E331" s="95">
        <v>11</v>
      </c>
      <c r="F331" s="95">
        <v>13</v>
      </c>
      <c r="G331" s="95">
        <v>19</v>
      </c>
      <c r="H331" s="95">
        <v>22</v>
      </c>
      <c r="I331" s="528" t="s">
        <v>363</v>
      </c>
      <c r="J331" s="529"/>
      <c r="K331" s="529"/>
      <c r="L331" s="529"/>
      <c r="M331" s="529"/>
      <c r="N331" s="529"/>
      <c r="O331" s="530"/>
    </row>
    <row r="332" spans="1:15" ht="20.100000000000001" customHeight="1">
      <c r="A332" s="100" t="s">
        <v>392</v>
      </c>
      <c r="B332" s="116"/>
      <c r="C332" s="105"/>
      <c r="D332" s="95"/>
      <c r="E332" s="95"/>
      <c r="F332" s="95"/>
      <c r="G332" s="95"/>
      <c r="H332" s="95"/>
      <c r="I332" s="529" t="s">
        <v>441</v>
      </c>
      <c r="J332" s="529"/>
      <c r="K332" s="529"/>
      <c r="L332" s="529"/>
      <c r="M332" s="529"/>
      <c r="N332" s="529"/>
      <c r="O332" s="530"/>
    </row>
    <row r="333" spans="1:15" ht="2.1" customHeight="1">
      <c r="A333" s="568"/>
      <c r="B333" s="568"/>
      <c r="C333" s="568"/>
      <c r="D333" s="568"/>
      <c r="E333" s="568"/>
      <c r="F333" s="568"/>
      <c r="G333" s="568"/>
      <c r="H333" s="568"/>
      <c r="I333" s="568"/>
    </row>
    <row r="334" spans="1:15" ht="2.1" customHeight="1">
      <c r="A334" s="165"/>
      <c r="B334" s="166"/>
      <c r="C334" s="166"/>
      <c r="D334" s="166"/>
      <c r="E334" s="166"/>
      <c r="F334" s="166"/>
      <c r="G334" s="166"/>
      <c r="H334" s="168"/>
      <c r="I334" s="169"/>
      <c r="J334" s="170"/>
      <c r="K334" s="171"/>
      <c r="L334" s="171"/>
      <c r="M334" s="171"/>
      <c r="N334" s="171"/>
      <c r="O334" s="172"/>
    </row>
    <row r="335" spans="1:15" ht="20.100000000000001" customHeight="1">
      <c r="A335" s="513" t="s">
        <v>366</v>
      </c>
      <c r="B335" s="513"/>
      <c r="C335" s="513"/>
      <c r="D335" s="561"/>
      <c r="E335" s="561"/>
      <c r="F335" s="561"/>
      <c r="G335" s="561"/>
      <c r="H335" s="561"/>
      <c r="I335" s="561"/>
      <c r="J335" s="561"/>
      <c r="K335" s="561"/>
      <c r="L335" s="561"/>
      <c r="M335" s="129" t="s">
        <v>367</v>
      </c>
      <c r="N335" s="514"/>
      <c r="O335" s="514"/>
    </row>
    <row r="336" spans="1:15" ht="27" customHeight="1">
      <c r="A336" s="129" t="s">
        <v>36</v>
      </c>
      <c r="B336" s="508"/>
      <c r="C336" s="508"/>
      <c r="D336" s="508"/>
      <c r="E336" s="508"/>
      <c r="F336" s="508"/>
      <c r="G336" s="508"/>
      <c r="H336" s="508"/>
      <c r="I336" s="508"/>
      <c r="J336" s="508"/>
      <c r="K336" s="508"/>
      <c r="L336" s="508"/>
      <c r="M336" s="508"/>
      <c r="N336" s="508"/>
      <c r="O336" s="508"/>
    </row>
    <row r="337" spans="1:15" ht="21.75" customHeight="1">
      <c r="A337" s="492"/>
      <c r="B337" s="493"/>
      <c r="C337" s="493"/>
      <c r="D337" s="493"/>
      <c r="E337" s="493"/>
      <c r="F337" s="493"/>
      <c r="G337" s="493"/>
      <c r="H337" s="493"/>
      <c r="I337" s="493"/>
      <c r="J337" s="493"/>
      <c r="K337" s="493"/>
      <c r="L337" s="493"/>
      <c r="M337" s="493"/>
      <c r="N337" s="493"/>
      <c r="O337" s="569"/>
    </row>
    <row r="338" spans="1:15">
      <c r="A338" s="570"/>
      <c r="B338" s="570"/>
      <c r="C338" s="570"/>
      <c r="D338" s="570"/>
      <c r="E338" s="570"/>
      <c r="F338" s="570"/>
      <c r="G338" s="570"/>
      <c r="H338" s="570"/>
      <c r="I338" s="570"/>
      <c r="J338" s="570"/>
      <c r="K338" s="570"/>
      <c r="L338" s="570"/>
      <c r="M338" s="570"/>
      <c r="N338" s="570"/>
      <c r="O338" s="570"/>
    </row>
    <row r="339" spans="1:15" ht="16.5" customHeight="1">
      <c r="A339" s="396" t="s">
        <v>26</v>
      </c>
      <c r="B339" s="396"/>
      <c r="C339" s="396"/>
      <c r="D339" s="396"/>
      <c r="E339" s="396"/>
      <c r="F339" s="396"/>
      <c r="G339" s="396"/>
      <c r="H339" s="396"/>
      <c r="I339" s="396"/>
      <c r="J339" s="396"/>
      <c r="K339" s="396"/>
      <c r="L339" s="396"/>
      <c r="M339" s="396"/>
      <c r="N339" s="396"/>
      <c r="O339" s="396"/>
    </row>
    <row r="340" spans="1:15" ht="27" customHeight="1">
      <c r="A340" s="533" t="s">
        <v>38</v>
      </c>
      <c r="B340" s="533" t="s">
        <v>340</v>
      </c>
      <c r="C340" s="533" t="s">
        <v>94</v>
      </c>
      <c r="D340" s="90" t="s">
        <v>281</v>
      </c>
      <c r="E340" s="90" t="s">
        <v>442</v>
      </c>
      <c r="F340" s="90" t="s">
        <v>417</v>
      </c>
      <c r="G340" s="90" t="s">
        <v>284</v>
      </c>
      <c r="H340" s="90" t="s">
        <v>285</v>
      </c>
      <c r="I340" s="533" t="s">
        <v>341</v>
      </c>
      <c r="J340" s="533"/>
      <c r="K340" s="533"/>
      <c r="L340" s="533"/>
      <c r="M340" s="533"/>
      <c r="N340" s="533"/>
      <c r="O340" s="533"/>
    </row>
    <row r="341" spans="1:15" ht="28.5" customHeight="1">
      <c r="A341" s="534"/>
      <c r="B341" s="534"/>
      <c r="C341" s="534"/>
      <c r="D341" s="90" t="s">
        <v>96</v>
      </c>
      <c r="E341" s="90" t="s">
        <v>96</v>
      </c>
      <c r="F341" s="90" t="s">
        <v>96</v>
      </c>
      <c r="G341" s="90" t="s">
        <v>418</v>
      </c>
      <c r="H341" s="90" t="s">
        <v>389</v>
      </c>
      <c r="I341" s="560"/>
      <c r="J341" s="534"/>
      <c r="K341" s="534"/>
      <c r="L341" s="534"/>
      <c r="M341" s="534"/>
      <c r="N341" s="534"/>
      <c r="O341" s="534"/>
    </row>
    <row r="342" spans="1:15" ht="20.100000000000001" customHeight="1">
      <c r="A342" s="423" t="s">
        <v>343</v>
      </c>
      <c r="B342" s="424" t="s">
        <v>131</v>
      </c>
      <c r="C342" s="105" t="s">
        <v>443</v>
      </c>
      <c r="D342" s="95">
        <v>5</v>
      </c>
      <c r="E342" s="95">
        <v>8</v>
      </c>
      <c r="F342" s="93">
        <v>25</v>
      </c>
      <c r="G342" s="95">
        <v>25</v>
      </c>
      <c r="H342" s="95">
        <v>40</v>
      </c>
      <c r="I342" s="422" t="s">
        <v>444</v>
      </c>
      <c r="J342" s="422"/>
      <c r="K342" s="422"/>
      <c r="L342" s="422"/>
      <c r="M342" s="422"/>
      <c r="N342" s="422"/>
      <c r="O342" s="422"/>
    </row>
    <row r="343" spans="1:15" ht="27.75" customHeight="1">
      <c r="A343" s="423"/>
      <c r="B343" s="424"/>
      <c r="C343" s="195" t="s">
        <v>445</v>
      </c>
      <c r="D343" s="95">
        <v>13</v>
      </c>
      <c r="E343" s="95">
        <v>13</v>
      </c>
      <c r="F343" s="95">
        <v>25</v>
      </c>
      <c r="G343" s="95">
        <v>25</v>
      </c>
      <c r="H343" s="95">
        <v>25</v>
      </c>
      <c r="I343" s="422"/>
      <c r="J343" s="422"/>
      <c r="K343" s="422"/>
      <c r="L343" s="422"/>
      <c r="M343" s="422"/>
      <c r="N343" s="422"/>
      <c r="O343" s="422"/>
    </row>
    <row r="344" spans="1:15" ht="18.75" customHeight="1">
      <c r="A344" s="423"/>
      <c r="B344" s="424"/>
      <c r="C344" s="105" t="s">
        <v>348</v>
      </c>
      <c r="D344" s="95">
        <v>5</v>
      </c>
      <c r="E344" s="95">
        <v>5</v>
      </c>
      <c r="F344" s="95">
        <v>6</v>
      </c>
      <c r="G344" s="95">
        <v>8</v>
      </c>
      <c r="H344" s="95">
        <v>8</v>
      </c>
      <c r="I344" s="422"/>
      <c r="J344" s="422"/>
      <c r="K344" s="422"/>
      <c r="L344" s="422"/>
      <c r="M344" s="422"/>
      <c r="N344" s="422"/>
      <c r="O344" s="422"/>
    </row>
    <row r="345" spans="1:15" ht="20.100000000000001" customHeight="1">
      <c r="A345" s="423"/>
      <c r="B345" s="424"/>
      <c r="C345" s="105" t="s">
        <v>446</v>
      </c>
      <c r="D345" s="95">
        <v>2</v>
      </c>
      <c r="E345" s="95">
        <v>2</v>
      </c>
      <c r="F345" s="95">
        <v>4</v>
      </c>
      <c r="G345" s="95">
        <v>4</v>
      </c>
      <c r="H345" s="95">
        <v>6</v>
      </c>
      <c r="I345" s="422"/>
      <c r="J345" s="422"/>
      <c r="K345" s="422"/>
      <c r="L345" s="422"/>
      <c r="M345" s="422"/>
      <c r="N345" s="422"/>
      <c r="O345" s="422"/>
    </row>
    <row r="346" spans="1:15" ht="20.100000000000001" customHeight="1">
      <c r="A346" s="423"/>
      <c r="B346" s="424"/>
      <c r="C346" s="195" t="s">
        <v>352</v>
      </c>
      <c r="D346" s="95">
        <v>9</v>
      </c>
      <c r="E346" s="95">
        <v>10</v>
      </c>
      <c r="F346" s="95">
        <v>12</v>
      </c>
      <c r="G346" s="95">
        <v>18</v>
      </c>
      <c r="H346" s="95">
        <v>14</v>
      </c>
      <c r="I346" s="422"/>
      <c r="J346" s="422"/>
      <c r="K346" s="422"/>
      <c r="L346" s="422"/>
      <c r="M346" s="422"/>
      <c r="N346" s="422"/>
      <c r="O346" s="422"/>
    </row>
    <row r="347" spans="1:15" ht="20.100000000000001" customHeight="1">
      <c r="A347" s="423"/>
      <c r="B347" s="424"/>
      <c r="C347" s="105" t="s">
        <v>116</v>
      </c>
      <c r="D347" s="95">
        <v>2</v>
      </c>
      <c r="E347" s="95">
        <v>2</v>
      </c>
      <c r="F347" s="95">
        <v>2</v>
      </c>
      <c r="G347" s="95">
        <v>2</v>
      </c>
      <c r="H347" s="95">
        <v>2</v>
      </c>
      <c r="I347" s="422"/>
      <c r="J347" s="422"/>
      <c r="K347" s="422"/>
      <c r="L347" s="422"/>
      <c r="M347" s="422"/>
      <c r="N347" s="422"/>
      <c r="O347" s="422"/>
    </row>
    <row r="348" spans="1:15" ht="20.100000000000001" customHeight="1">
      <c r="A348" s="423"/>
      <c r="B348" s="424"/>
      <c r="C348" s="105" t="s">
        <v>115</v>
      </c>
      <c r="D348" s="95">
        <v>1</v>
      </c>
      <c r="E348" s="95">
        <v>1</v>
      </c>
      <c r="F348" s="95">
        <v>1</v>
      </c>
      <c r="G348" s="95">
        <v>1</v>
      </c>
      <c r="H348" s="95">
        <v>1</v>
      </c>
      <c r="I348" s="422"/>
      <c r="J348" s="422"/>
      <c r="K348" s="422"/>
      <c r="L348" s="422"/>
      <c r="M348" s="422"/>
      <c r="N348" s="422"/>
      <c r="O348" s="422"/>
    </row>
    <row r="349" spans="1:15" ht="51.75" customHeight="1">
      <c r="A349" s="100" t="s">
        <v>345</v>
      </c>
      <c r="B349" s="116" t="s">
        <v>65</v>
      </c>
      <c r="C349" s="105" t="s">
        <v>447</v>
      </c>
      <c r="D349" s="95">
        <v>56</v>
      </c>
      <c r="E349" s="95">
        <v>56</v>
      </c>
      <c r="F349" s="95">
        <v>56</v>
      </c>
      <c r="G349" s="95">
        <v>56</v>
      </c>
      <c r="H349" s="95">
        <v>56</v>
      </c>
      <c r="I349" s="422" t="s">
        <v>448</v>
      </c>
      <c r="J349" s="422"/>
      <c r="K349" s="422"/>
      <c r="L349" s="422"/>
      <c r="M349" s="422"/>
      <c r="N349" s="422"/>
      <c r="O349" s="422"/>
    </row>
    <row r="350" spans="1:15" ht="26.25" customHeight="1">
      <c r="A350" s="471" t="s">
        <v>349</v>
      </c>
      <c r="B350" s="437" t="s">
        <v>129</v>
      </c>
      <c r="C350" s="105" t="s">
        <v>371</v>
      </c>
      <c r="D350" s="95">
        <v>20</v>
      </c>
      <c r="E350" s="95">
        <v>30</v>
      </c>
      <c r="F350" s="95">
        <v>46</v>
      </c>
      <c r="G350" s="95">
        <v>50</v>
      </c>
      <c r="H350" s="95">
        <v>62</v>
      </c>
      <c r="I350" s="521" t="s">
        <v>480</v>
      </c>
      <c r="J350" s="452"/>
      <c r="K350" s="452"/>
      <c r="L350" s="452"/>
      <c r="M350" s="452"/>
      <c r="N350" s="452"/>
      <c r="O350" s="453"/>
    </row>
    <row r="351" spans="1:15" ht="24.75" customHeight="1">
      <c r="A351" s="473"/>
      <c r="B351" s="439"/>
      <c r="C351" s="105" t="s">
        <v>212</v>
      </c>
      <c r="D351" s="95">
        <v>5</v>
      </c>
      <c r="E351" s="95">
        <v>5</v>
      </c>
      <c r="F351" s="95">
        <v>7</v>
      </c>
      <c r="G351" s="95">
        <v>6</v>
      </c>
      <c r="H351" s="95">
        <v>7</v>
      </c>
      <c r="I351" s="531"/>
      <c r="J351" s="456"/>
      <c r="K351" s="456"/>
      <c r="L351" s="456"/>
      <c r="M351" s="456"/>
      <c r="N351" s="456"/>
      <c r="O351" s="457"/>
    </row>
    <row r="352" spans="1:15" ht="28.5" customHeight="1">
      <c r="A352" s="471" t="s">
        <v>183</v>
      </c>
      <c r="B352" s="503" t="s">
        <v>141</v>
      </c>
      <c r="C352" s="195" t="s">
        <v>433</v>
      </c>
      <c r="D352" s="95">
        <v>50</v>
      </c>
      <c r="E352" s="95">
        <v>60</v>
      </c>
      <c r="F352" s="95">
        <v>65</v>
      </c>
      <c r="G352" s="95">
        <v>65</v>
      </c>
      <c r="H352" s="95">
        <v>80</v>
      </c>
      <c r="I352" s="521" t="s">
        <v>500</v>
      </c>
      <c r="J352" s="452"/>
      <c r="K352" s="452"/>
      <c r="L352" s="452"/>
      <c r="M352" s="452"/>
      <c r="N352" s="452"/>
      <c r="O352" s="453"/>
    </row>
    <row r="353" spans="1:15" ht="23.25" customHeight="1">
      <c r="A353" s="473"/>
      <c r="B353" s="505"/>
      <c r="C353" s="105" t="s">
        <v>154</v>
      </c>
      <c r="D353" s="95">
        <v>13</v>
      </c>
      <c r="E353" s="95">
        <v>13</v>
      </c>
      <c r="F353" s="95">
        <v>13</v>
      </c>
      <c r="G353" s="95">
        <v>15</v>
      </c>
      <c r="H353" s="95">
        <v>15</v>
      </c>
      <c r="I353" s="531"/>
      <c r="J353" s="456"/>
      <c r="K353" s="456"/>
      <c r="L353" s="456"/>
      <c r="M353" s="456"/>
      <c r="N353" s="456"/>
      <c r="O353" s="457"/>
    </row>
    <row r="354" spans="1:15" ht="20.100000000000001" customHeight="1">
      <c r="A354" s="423" t="s">
        <v>184</v>
      </c>
      <c r="B354" s="424" t="s">
        <v>142</v>
      </c>
      <c r="C354" s="196" t="s">
        <v>348</v>
      </c>
      <c r="D354" s="95">
        <v>44</v>
      </c>
      <c r="E354" s="95">
        <v>56</v>
      </c>
      <c r="F354" s="95">
        <v>62</v>
      </c>
      <c r="G354" s="95">
        <v>62</v>
      </c>
      <c r="H354" s="95">
        <v>88</v>
      </c>
      <c r="I354" s="422" t="s">
        <v>449</v>
      </c>
      <c r="J354" s="422"/>
      <c r="K354" s="422"/>
      <c r="L354" s="422"/>
      <c r="M354" s="422"/>
      <c r="N354" s="422"/>
      <c r="O354" s="422"/>
    </row>
    <row r="355" spans="1:15" ht="20.100000000000001" customHeight="1">
      <c r="A355" s="423"/>
      <c r="B355" s="424"/>
      <c r="C355" s="105" t="s">
        <v>424</v>
      </c>
      <c r="D355" s="95">
        <v>18</v>
      </c>
      <c r="E355" s="95">
        <v>18</v>
      </c>
      <c r="F355" s="95">
        <v>18</v>
      </c>
      <c r="G355" s="95">
        <v>23</v>
      </c>
      <c r="H355" s="95">
        <v>24</v>
      </c>
      <c r="I355" s="422"/>
      <c r="J355" s="422"/>
      <c r="K355" s="422"/>
      <c r="L355" s="422"/>
      <c r="M355" s="422"/>
      <c r="N355" s="422"/>
      <c r="O355" s="422"/>
    </row>
    <row r="356" spans="1:15" ht="20.100000000000001" customHeight="1">
      <c r="A356" s="423"/>
      <c r="B356" s="424"/>
      <c r="C356" s="105" t="s">
        <v>450</v>
      </c>
      <c r="D356" s="95">
        <v>2</v>
      </c>
      <c r="E356" s="95">
        <v>2</v>
      </c>
      <c r="F356" s="95">
        <v>2</v>
      </c>
      <c r="G356" s="95">
        <v>2</v>
      </c>
      <c r="H356" s="95">
        <v>2</v>
      </c>
      <c r="I356" s="422"/>
      <c r="J356" s="422"/>
      <c r="K356" s="422"/>
      <c r="L356" s="422"/>
      <c r="M356" s="422"/>
      <c r="N356" s="422"/>
      <c r="O356" s="422"/>
    </row>
    <row r="357" spans="1:15" ht="20.100000000000001" customHeight="1">
      <c r="A357" s="100" t="s">
        <v>415</v>
      </c>
      <c r="B357" s="421" t="s">
        <v>135</v>
      </c>
      <c r="C357" s="105" t="s">
        <v>451</v>
      </c>
      <c r="D357" s="95">
        <v>100</v>
      </c>
      <c r="E357" s="95">
        <v>100</v>
      </c>
      <c r="F357" s="95">
        <v>100</v>
      </c>
      <c r="G357" s="95">
        <v>109</v>
      </c>
      <c r="H357" s="95">
        <v>133</v>
      </c>
      <c r="I357" s="422" t="s">
        <v>391</v>
      </c>
      <c r="J357" s="422"/>
      <c r="K357" s="422"/>
      <c r="L357" s="422"/>
      <c r="M357" s="422"/>
      <c r="N357" s="422"/>
      <c r="O357" s="422"/>
    </row>
    <row r="358" spans="1:15" ht="20.100000000000001" customHeight="1">
      <c r="A358" s="100" t="s">
        <v>360</v>
      </c>
      <c r="B358" s="421"/>
      <c r="C358" s="105" t="s">
        <v>440</v>
      </c>
      <c r="D358" s="95">
        <v>8</v>
      </c>
      <c r="E358" s="95">
        <v>8</v>
      </c>
      <c r="F358" s="95">
        <v>8</v>
      </c>
      <c r="G358" s="95">
        <v>10</v>
      </c>
      <c r="H358" s="95">
        <v>10</v>
      </c>
      <c r="I358" s="422"/>
      <c r="J358" s="422"/>
      <c r="K358" s="422"/>
      <c r="L358" s="422"/>
      <c r="M358" s="422"/>
      <c r="N358" s="422"/>
      <c r="O358" s="422"/>
    </row>
    <row r="359" spans="1:15" ht="25.5" customHeight="1">
      <c r="A359" s="100" t="s">
        <v>178</v>
      </c>
      <c r="B359" s="144"/>
      <c r="C359" s="105" t="s">
        <v>377</v>
      </c>
      <c r="D359" s="95">
        <v>3</v>
      </c>
      <c r="E359" s="95">
        <v>3</v>
      </c>
      <c r="F359" s="95">
        <v>3</v>
      </c>
      <c r="G359" s="95">
        <v>5</v>
      </c>
      <c r="H359" s="95">
        <v>8</v>
      </c>
      <c r="I359" s="571" t="s">
        <v>363</v>
      </c>
      <c r="J359" s="572"/>
      <c r="K359" s="572"/>
      <c r="L359" s="572"/>
      <c r="M359" s="572"/>
      <c r="N359" s="572"/>
      <c r="O359" s="573"/>
    </row>
    <row r="360" spans="1:15">
      <c r="A360" s="106" t="s">
        <v>364</v>
      </c>
      <c r="B360" s="218"/>
      <c r="C360" s="433"/>
      <c r="D360" s="433"/>
      <c r="E360" s="433"/>
      <c r="F360" s="433"/>
      <c r="G360" s="433"/>
      <c r="H360" s="433"/>
      <c r="I360" s="525"/>
      <c r="J360" s="526"/>
      <c r="K360" s="526"/>
      <c r="L360" s="526"/>
      <c r="M360" s="526"/>
      <c r="N360" s="526"/>
      <c r="O360" s="526"/>
    </row>
    <row r="361" spans="1:15" ht="2.1" customHeight="1">
      <c r="A361" s="176"/>
      <c r="B361" s="177"/>
      <c r="C361" s="187"/>
      <c r="D361" s="187"/>
      <c r="E361" s="187"/>
      <c r="F361" s="187"/>
      <c r="G361" s="187"/>
      <c r="H361" s="178"/>
      <c r="I361" s="179"/>
      <c r="J361" s="180"/>
      <c r="K361" s="181"/>
      <c r="L361" s="181"/>
      <c r="M361" s="181"/>
      <c r="N361" s="181"/>
      <c r="O361" s="182"/>
    </row>
    <row r="362" spans="1:15" ht="20.100000000000001" customHeight="1">
      <c r="A362" s="523" t="s">
        <v>366</v>
      </c>
      <c r="B362" s="523"/>
      <c r="C362" s="523"/>
      <c r="D362" s="536"/>
      <c r="E362" s="536"/>
      <c r="F362" s="536"/>
      <c r="G362" s="536"/>
      <c r="H362" s="536"/>
      <c r="I362" s="536"/>
      <c r="J362" s="536"/>
      <c r="K362" s="536"/>
      <c r="L362" s="536"/>
      <c r="M362" s="183" t="s">
        <v>367</v>
      </c>
      <c r="N362" s="524"/>
      <c r="O362" s="524"/>
    </row>
    <row r="363" spans="1:15" ht="30" customHeight="1">
      <c r="A363" s="129" t="s">
        <v>36</v>
      </c>
      <c r="B363" s="508"/>
      <c r="C363" s="508"/>
      <c r="D363" s="508"/>
      <c r="E363" s="508"/>
      <c r="F363" s="508"/>
      <c r="G363" s="508"/>
      <c r="H363" s="508"/>
      <c r="I363" s="508"/>
      <c r="J363" s="508"/>
      <c r="K363" s="508"/>
      <c r="L363" s="508"/>
      <c r="M363" s="508"/>
      <c r="N363" s="508"/>
      <c r="O363" s="508"/>
    </row>
    <row r="364" spans="1:15" ht="20.25" customHeight="1">
      <c r="A364" s="432"/>
      <c r="B364" s="432"/>
      <c r="C364" s="432"/>
      <c r="D364" s="432"/>
      <c r="E364" s="432"/>
      <c r="F364" s="432"/>
      <c r="G364" s="432"/>
      <c r="H364" s="432"/>
      <c r="I364" s="432"/>
      <c r="J364" s="432"/>
      <c r="K364" s="432"/>
      <c r="L364" s="432"/>
      <c r="M364" s="432"/>
      <c r="N364" s="432"/>
      <c r="O364" s="432"/>
    </row>
    <row r="365" spans="1:15" ht="32.25" customHeight="1">
      <c r="A365" s="396" t="s">
        <v>27</v>
      </c>
      <c r="B365" s="396"/>
      <c r="C365" s="396"/>
      <c r="D365" s="396"/>
      <c r="E365" s="396"/>
      <c r="F365" s="396"/>
      <c r="G365" s="396"/>
      <c r="H365" s="396"/>
      <c r="I365" s="396"/>
      <c r="J365" s="396"/>
      <c r="K365" s="396"/>
      <c r="L365" s="396"/>
      <c r="M365" s="396"/>
      <c r="N365" s="396"/>
      <c r="O365" s="396"/>
    </row>
    <row r="366" spans="1:15" ht="27.75" customHeight="1">
      <c r="A366" s="533" t="s">
        <v>38</v>
      </c>
      <c r="B366" s="533" t="s">
        <v>340</v>
      </c>
      <c r="C366" s="533" t="s">
        <v>94</v>
      </c>
      <c r="D366" s="90" t="s">
        <v>281</v>
      </c>
      <c r="E366" s="90" t="s">
        <v>282</v>
      </c>
      <c r="F366" s="90" t="s">
        <v>417</v>
      </c>
      <c r="G366" s="90" t="s">
        <v>284</v>
      </c>
      <c r="H366" s="90" t="s">
        <v>285</v>
      </c>
      <c r="I366" s="559" t="s">
        <v>341</v>
      </c>
      <c r="J366" s="533"/>
      <c r="K366" s="533"/>
      <c r="L366" s="533"/>
      <c r="M366" s="533"/>
      <c r="N366" s="533"/>
      <c r="O366" s="533"/>
    </row>
    <row r="367" spans="1:15" ht="33" customHeight="1">
      <c r="A367" s="534"/>
      <c r="B367" s="534"/>
      <c r="C367" s="534"/>
      <c r="D367" s="91" t="s">
        <v>96</v>
      </c>
      <c r="E367" s="91" t="s">
        <v>96</v>
      </c>
      <c r="F367" s="91" t="s">
        <v>96</v>
      </c>
      <c r="G367" s="91" t="s">
        <v>418</v>
      </c>
      <c r="H367" s="91" t="s">
        <v>389</v>
      </c>
      <c r="I367" s="560"/>
      <c r="J367" s="534"/>
      <c r="K367" s="534"/>
      <c r="L367" s="534"/>
      <c r="M367" s="534"/>
      <c r="N367" s="534"/>
      <c r="O367" s="534"/>
    </row>
    <row r="368" spans="1:15" ht="19.5" customHeight="1">
      <c r="A368" s="574" t="s">
        <v>452</v>
      </c>
      <c r="B368" s="449" t="s">
        <v>66</v>
      </c>
      <c r="C368" s="197" t="s">
        <v>207</v>
      </c>
      <c r="D368" s="198">
        <v>29</v>
      </c>
      <c r="E368" s="198">
        <v>30</v>
      </c>
      <c r="F368" s="198">
        <v>59</v>
      </c>
      <c r="G368" s="198">
        <v>59</v>
      </c>
      <c r="H368" s="198">
        <v>59</v>
      </c>
      <c r="I368" s="542" t="s">
        <v>489</v>
      </c>
      <c r="J368" s="578"/>
      <c r="K368" s="578"/>
      <c r="L368" s="578"/>
      <c r="M368" s="578"/>
      <c r="N368" s="578"/>
      <c r="O368" s="579"/>
    </row>
    <row r="369" spans="1:15" ht="19.5" customHeight="1">
      <c r="A369" s="575"/>
      <c r="B369" s="412"/>
      <c r="C369" s="197" t="s">
        <v>153</v>
      </c>
      <c r="D369" s="198">
        <v>19</v>
      </c>
      <c r="E369" s="198">
        <v>19</v>
      </c>
      <c r="F369" s="198">
        <v>38</v>
      </c>
      <c r="G369" s="198">
        <v>38</v>
      </c>
      <c r="H369" s="198">
        <v>44</v>
      </c>
      <c r="I369" s="580"/>
      <c r="J369" s="581"/>
      <c r="K369" s="581"/>
      <c r="L369" s="581"/>
      <c r="M369" s="581"/>
      <c r="N369" s="581"/>
      <c r="O369" s="582"/>
    </row>
    <row r="370" spans="1:15" ht="22.5" customHeight="1">
      <c r="A370" s="575"/>
      <c r="B370" s="412"/>
      <c r="C370" s="197" t="s">
        <v>113</v>
      </c>
      <c r="D370" s="198">
        <v>5</v>
      </c>
      <c r="E370" s="198">
        <v>5</v>
      </c>
      <c r="F370" s="198">
        <v>7</v>
      </c>
      <c r="G370" s="198">
        <v>6</v>
      </c>
      <c r="H370" s="198">
        <v>8</v>
      </c>
      <c r="I370" s="580"/>
      <c r="J370" s="581"/>
      <c r="K370" s="581"/>
      <c r="L370" s="581"/>
      <c r="M370" s="581"/>
      <c r="N370" s="581"/>
      <c r="O370" s="582"/>
    </row>
    <row r="371" spans="1:15" ht="16.5" customHeight="1">
      <c r="A371" s="575"/>
      <c r="B371" s="412"/>
      <c r="C371" s="197" t="s">
        <v>114</v>
      </c>
      <c r="D371" s="198">
        <v>4</v>
      </c>
      <c r="E371" s="198">
        <v>4</v>
      </c>
      <c r="F371" s="198">
        <v>6</v>
      </c>
      <c r="G371" s="198">
        <v>6</v>
      </c>
      <c r="H371" s="198">
        <v>6</v>
      </c>
      <c r="I371" s="580"/>
      <c r="J371" s="581"/>
      <c r="K371" s="581"/>
      <c r="L371" s="581"/>
      <c r="M371" s="581"/>
      <c r="N371" s="581"/>
      <c r="O371" s="582"/>
    </row>
    <row r="372" spans="1:15" ht="18" customHeight="1">
      <c r="A372" s="575"/>
      <c r="B372" s="412"/>
      <c r="C372" s="197" t="s">
        <v>154</v>
      </c>
      <c r="D372" s="198">
        <v>13</v>
      </c>
      <c r="E372" s="198">
        <v>13</v>
      </c>
      <c r="F372" s="198">
        <v>13</v>
      </c>
      <c r="G372" s="198">
        <v>15</v>
      </c>
      <c r="H372" s="198">
        <v>15</v>
      </c>
      <c r="I372" s="580"/>
      <c r="J372" s="581"/>
      <c r="K372" s="581"/>
      <c r="L372" s="581"/>
      <c r="M372" s="581"/>
      <c r="N372" s="581"/>
      <c r="O372" s="582"/>
    </row>
    <row r="373" spans="1:15" ht="15.75" customHeight="1">
      <c r="A373" s="576"/>
      <c r="B373" s="577"/>
      <c r="C373" s="197" t="s">
        <v>117</v>
      </c>
      <c r="D373" s="198">
        <v>1</v>
      </c>
      <c r="E373" s="198">
        <v>1</v>
      </c>
      <c r="F373" s="198">
        <v>1</v>
      </c>
      <c r="G373" s="198">
        <v>1</v>
      </c>
      <c r="H373" s="198">
        <v>1</v>
      </c>
      <c r="I373" s="583"/>
      <c r="J373" s="584"/>
      <c r="K373" s="584"/>
      <c r="L373" s="584"/>
      <c r="M373" s="584"/>
      <c r="N373" s="584"/>
      <c r="O373" s="585"/>
    </row>
    <row r="374" spans="1:15" ht="20.100000000000001" customHeight="1">
      <c r="A374" s="423" t="s">
        <v>345</v>
      </c>
      <c r="B374" s="421" t="s">
        <v>143</v>
      </c>
      <c r="C374" s="105" t="s">
        <v>197</v>
      </c>
      <c r="D374" s="95">
        <v>54</v>
      </c>
      <c r="E374" s="95">
        <v>54</v>
      </c>
      <c r="F374" s="95">
        <v>65</v>
      </c>
      <c r="G374" s="95">
        <v>70</v>
      </c>
      <c r="H374" s="95">
        <v>80</v>
      </c>
      <c r="I374" s="422" t="s">
        <v>501</v>
      </c>
      <c r="J374" s="422"/>
      <c r="K374" s="422"/>
      <c r="L374" s="422"/>
      <c r="M374" s="422"/>
      <c r="N374" s="422"/>
      <c r="O374" s="422"/>
    </row>
    <row r="375" spans="1:15" ht="20.100000000000001" customHeight="1">
      <c r="A375" s="423"/>
      <c r="B375" s="421"/>
      <c r="C375" s="105" t="s">
        <v>168</v>
      </c>
      <c r="D375" s="95">
        <v>8</v>
      </c>
      <c r="E375" s="95">
        <v>8</v>
      </c>
      <c r="F375" s="95">
        <v>10</v>
      </c>
      <c r="G375" s="95">
        <v>8</v>
      </c>
      <c r="H375" s="95">
        <v>10</v>
      </c>
      <c r="I375" s="422"/>
      <c r="J375" s="422"/>
      <c r="K375" s="422"/>
      <c r="L375" s="422"/>
      <c r="M375" s="422"/>
      <c r="N375" s="422"/>
      <c r="O375" s="422"/>
    </row>
    <row r="376" spans="1:15" ht="20.100000000000001" customHeight="1">
      <c r="A376" s="423"/>
      <c r="B376" s="421"/>
      <c r="C376" s="105" t="s">
        <v>114</v>
      </c>
      <c r="D376" s="95">
        <v>6</v>
      </c>
      <c r="E376" s="95">
        <v>4</v>
      </c>
      <c r="F376" s="95">
        <v>8</v>
      </c>
      <c r="G376" s="95">
        <v>4</v>
      </c>
      <c r="H376" s="95">
        <v>8</v>
      </c>
      <c r="I376" s="422"/>
      <c r="J376" s="422"/>
      <c r="K376" s="422"/>
      <c r="L376" s="422"/>
      <c r="M376" s="422"/>
      <c r="N376" s="422"/>
      <c r="O376" s="422"/>
    </row>
    <row r="377" spans="1:15" ht="20.100000000000001" customHeight="1">
      <c r="A377" s="423"/>
      <c r="B377" s="421"/>
      <c r="C377" s="105" t="s">
        <v>113</v>
      </c>
      <c r="D377" s="95">
        <v>5</v>
      </c>
      <c r="E377" s="95">
        <v>3</v>
      </c>
      <c r="F377" s="95">
        <v>5</v>
      </c>
      <c r="G377" s="95">
        <v>5</v>
      </c>
      <c r="H377" s="95">
        <v>5</v>
      </c>
      <c r="I377" s="422"/>
      <c r="J377" s="422"/>
      <c r="K377" s="422"/>
      <c r="L377" s="422"/>
      <c r="M377" s="422"/>
      <c r="N377" s="422"/>
      <c r="O377" s="422"/>
    </row>
    <row r="378" spans="1:15" ht="20.100000000000001" customHeight="1">
      <c r="A378" s="423"/>
      <c r="B378" s="421"/>
      <c r="C378" s="105" t="s">
        <v>117</v>
      </c>
      <c r="D378" s="95">
        <v>1</v>
      </c>
      <c r="E378" s="95">
        <v>1</v>
      </c>
      <c r="F378" s="95">
        <v>1</v>
      </c>
      <c r="G378" s="95">
        <v>1</v>
      </c>
      <c r="H378" s="95">
        <v>1</v>
      </c>
      <c r="I378" s="422"/>
      <c r="J378" s="422"/>
      <c r="K378" s="422"/>
      <c r="L378" s="422"/>
      <c r="M378" s="422"/>
      <c r="N378" s="422"/>
      <c r="O378" s="422"/>
    </row>
    <row r="379" spans="1:15" ht="26.25" customHeight="1">
      <c r="A379" s="423" t="s">
        <v>349</v>
      </c>
      <c r="B379" s="424" t="s">
        <v>54</v>
      </c>
      <c r="C379" s="105" t="s">
        <v>371</v>
      </c>
      <c r="D379" s="95">
        <v>25</v>
      </c>
      <c r="E379" s="95">
        <v>35</v>
      </c>
      <c r="F379" s="95">
        <v>40</v>
      </c>
      <c r="G379" s="95">
        <v>56</v>
      </c>
      <c r="H379" s="95">
        <v>62</v>
      </c>
      <c r="I379" s="422" t="s">
        <v>372</v>
      </c>
      <c r="J379" s="422"/>
      <c r="K379" s="422"/>
      <c r="L379" s="422"/>
      <c r="M379" s="422"/>
      <c r="N379" s="422"/>
      <c r="O379" s="422"/>
    </row>
    <row r="380" spans="1:15" ht="30" customHeight="1">
      <c r="A380" s="423"/>
      <c r="B380" s="424"/>
      <c r="C380" s="105" t="s">
        <v>117</v>
      </c>
      <c r="D380" s="95">
        <v>1</v>
      </c>
      <c r="E380" s="95">
        <v>1</v>
      </c>
      <c r="F380" s="95">
        <v>1</v>
      </c>
      <c r="G380" s="95">
        <v>1</v>
      </c>
      <c r="H380" s="95">
        <v>1</v>
      </c>
      <c r="I380" s="422"/>
      <c r="J380" s="422"/>
      <c r="K380" s="422"/>
      <c r="L380" s="422"/>
      <c r="M380" s="422"/>
      <c r="N380" s="422"/>
      <c r="O380" s="422"/>
    </row>
    <row r="381" spans="1:15" ht="21.75" customHeight="1">
      <c r="A381" s="423" t="s">
        <v>183</v>
      </c>
      <c r="B381" s="424" t="s">
        <v>134</v>
      </c>
      <c r="C381" s="105" t="s">
        <v>353</v>
      </c>
      <c r="D381" s="95">
        <v>70</v>
      </c>
      <c r="E381" s="95">
        <v>83</v>
      </c>
      <c r="F381" s="95">
        <v>83</v>
      </c>
      <c r="G381" s="95">
        <v>90</v>
      </c>
      <c r="H381" s="95">
        <v>111</v>
      </c>
      <c r="I381" s="422" t="s">
        <v>453</v>
      </c>
      <c r="J381" s="422"/>
      <c r="K381" s="422"/>
      <c r="L381" s="422"/>
      <c r="M381" s="422"/>
      <c r="N381" s="422"/>
      <c r="O381" s="422"/>
    </row>
    <row r="382" spans="1:15" ht="19.5" customHeight="1">
      <c r="A382" s="423"/>
      <c r="B382" s="424"/>
      <c r="C382" s="105" t="s">
        <v>224</v>
      </c>
      <c r="D382" s="95">
        <v>4</v>
      </c>
      <c r="E382" s="95">
        <v>4</v>
      </c>
      <c r="F382" s="95">
        <v>5</v>
      </c>
      <c r="G382" s="95">
        <v>5</v>
      </c>
      <c r="H382" s="95">
        <v>5</v>
      </c>
      <c r="I382" s="422"/>
      <c r="J382" s="422"/>
      <c r="K382" s="422"/>
      <c r="L382" s="422"/>
      <c r="M382" s="422"/>
      <c r="N382" s="422"/>
      <c r="O382" s="422"/>
    </row>
    <row r="383" spans="1:15" ht="19.5" customHeight="1">
      <c r="A383" s="471" t="s">
        <v>414</v>
      </c>
      <c r="B383" s="437" t="s">
        <v>63</v>
      </c>
      <c r="C383" s="105" t="s">
        <v>238</v>
      </c>
      <c r="D383" s="95">
        <v>25</v>
      </c>
      <c r="E383" s="95">
        <v>25</v>
      </c>
      <c r="F383" s="95">
        <v>25</v>
      </c>
      <c r="G383" s="95">
        <v>56</v>
      </c>
      <c r="H383" s="95">
        <v>62</v>
      </c>
      <c r="I383" s="521" t="s">
        <v>528</v>
      </c>
      <c r="J383" s="452"/>
      <c r="K383" s="452"/>
      <c r="L383" s="452"/>
      <c r="M383" s="452"/>
      <c r="N383" s="452"/>
      <c r="O383" s="453"/>
    </row>
    <row r="384" spans="1:15" ht="19.5" customHeight="1">
      <c r="A384" s="472"/>
      <c r="B384" s="438"/>
      <c r="C384" s="105" t="s">
        <v>113</v>
      </c>
      <c r="D384" s="95">
        <v>10</v>
      </c>
      <c r="E384" s="95">
        <v>20</v>
      </c>
      <c r="F384" s="95">
        <v>10</v>
      </c>
      <c r="G384" s="95">
        <v>18</v>
      </c>
      <c r="H384" s="95">
        <v>47</v>
      </c>
      <c r="I384" s="522"/>
      <c r="J384" s="454"/>
      <c r="K384" s="454"/>
      <c r="L384" s="454"/>
      <c r="M384" s="454"/>
      <c r="N384" s="454"/>
      <c r="O384" s="455"/>
    </row>
    <row r="385" spans="1:15" ht="19.5" customHeight="1">
      <c r="A385" s="472"/>
      <c r="B385" s="438"/>
      <c r="C385" s="105" t="s">
        <v>114</v>
      </c>
      <c r="D385" s="95">
        <v>5</v>
      </c>
      <c r="E385" s="95">
        <v>5</v>
      </c>
      <c r="F385" s="95">
        <v>5</v>
      </c>
      <c r="G385" s="95">
        <v>5</v>
      </c>
      <c r="H385" s="95">
        <v>5</v>
      </c>
      <c r="I385" s="522"/>
      <c r="J385" s="454"/>
      <c r="K385" s="454"/>
      <c r="L385" s="454"/>
      <c r="M385" s="454"/>
      <c r="N385" s="454"/>
      <c r="O385" s="455"/>
    </row>
    <row r="386" spans="1:15" ht="20.100000000000001" customHeight="1">
      <c r="A386" s="100" t="s">
        <v>415</v>
      </c>
      <c r="B386" s="101" t="s">
        <v>81</v>
      </c>
      <c r="C386" s="105" t="s">
        <v>400</v>
      </c>
      <c r="D386" s="95">
        <v>80</v>
      </c>
      <c r="E386" s="95">
        <v>79</v>
      </c>
      <c r="F386" s="95">
        <v>80</v>
      </c>
      <c r="G386" s="95">
        <v>85</v>
      </c>
      <c r="H386" s="95">
        <v>105</v>
      </c>
      <c r="I386" s="422" t="s">
        <v>502</v>
      </c>
      <c r="J386" s="422"/>
      <c r="K386" s="422"/>
      <c r="L386" s="422"/>
      <c r="M386" s="422"/>
      <c r="N386" s="422"/>
      <c r="O386" s="422"/>
    </row>
    <row r="387" spans="1:15" ht="20.100000000000001" customHeight="1">
      <c r="A387" s="100" t="s">
        <v>360</v>
      </c>
      <c r="B387" s="144"/>
      <c r="C387" s="105" t="s">
        <v>361</v>
      </c>
      <c r="D387" s="95">
        <v>8</v>
      </c>
      <c r="E387" s="95">
        <v>6</v>
      </c>
      <c r="F387" s="95">
        <v>8</v>
      </c>
      <c r="G387" s="95">
        <v>8</v>
      </c>
      <c r="H387" s="95">
        <v>8</v>
      </c>
      <c r="I387" s="422"/>
      <c r="J387" s="422"/>
      <c r="K387" s="422"/>
      <c r="L387" s="422"/>
      <c r="M387" s="422"/>
      <c r="N387" s="422"/>
      <c r="O387" s="422"/>
    </row>
    <row r="388" spans="1:15" ht="29.25" customHeight="1">
      <c r="A388" s="100" t="s">
        <v>178</v>
      </c>
      <c r="B388" s="144"/>
      <c r="C388" s="105" t="s">
        <v>377</v>
      </c>
      <c r="D388" s="95">
        <v>3</v>
      </c>
      <c r="E388" s="95">
        <v>3</v>
      </c>
      <c r="F388" s="95">
        <v>3</v>
      </c>
      <c r="G388" s="95">
        <v>5</v>
      </c>
      <c r="H388" s="95">
        <v>8</v>
      </c>
      <c r="I388" s="528" t="s">
        <v>363</v>
      </c>
      <c r="J388" s="529"/>
      <c r="K388" s="529"/>
      <c r="L388" s="529"/>
      <c r="M388" s="529"/>
      <c r="N388" s="529"/>
      <c r="O388" s="530"/>
    </row>
    <row r="389" spans="1:15" ht="20.100000000000001" customHeight="1">
      <c r="A389" s="100" t="s">
        <v>392</v>
      </c>
      <c r="B389" s="144" t="s">
        <v>454</v>
      </c>
      <c r="C389" s="105"/>
      <c r="D389" s="95"/>
      <c r="E389" s="95"/>
      <c r="F389" s="95"/>
      <c r="G389" s="95"/>
      <c r="H389" s="95"/>
      <c r="I389" s="422" t="s">
        <v>416</v>
      </c>
      <c r="J389" s="422"/>
      <c r="K389" s="422"/>
      <c r="L389" s="422"/>
      <c r="M389" s="422"/>
      <c r="N389" s="422"/>
      <c r="O389" s="422"/>
    </row>
    <row r="390" spans="1:15" ht="0.75" customHeight="1">
      <c r="A390" s="586"/>
      <c r="B390" s="586"/>
      <c r="C390" s="586"/>
      <c r="D390" s="586"/>
      <c r="E390" s="586"/>
      <c r="F390" s="586"/>
      <c r="G390" s="586"/>
      <c r="H390" s="586"/>
      <c r="I390" s="586"/>
      <c r="J390" s="199"/>
      <c r="K390" s="199"/>
      <c r="L390" s="199"/>
      <c r="M390" s="199"/>
      <c r="N390" s="199"/>
      <c r="O390" s="199"/>
    </row>
    <row r="391" spans="1:15" ht="2.1" customHeight="1">
      <c r="A391" s="200"/>
      <c r="B391" s="200"/>
      <c r="C391" s="200"/>
      <c r="D391" s="200"/>
      <c r="E391" s="200"/>
      <c r="F391" s="200"/>
      <c r="G391" s="200"/>
      <c r="H391" s="200"/>
      <c r="I391" s="200"/>
      <c r="J391" s="199"/>
      <c r="K391" s="199"/>
      <c r="L391" s="199"/>
      <c r="M391" s="199"/>
      <c r="N391" s="199"/>
      <c r="O391" s="199"/>
    </row>
    <row r="392" spans="1:15" ht="20.100000000000001" customHeight="1">
      <c r="A392" s="587" t="s">
        <v>366</v>
      </c>
      <c r="B392" s="587"/>
      <c r="C392" s="587"/>
      <c r="D392" s="536"/>
      <c r="E392" s="536"/>
      <c r="F392" s="536"/>
      <c r="G392" s="536"/>
      <c r="H392" s="536"/>
      <c r="I392" s="536"/>
      <c r="J392" s="536"/>
      <c r="K392" s="536"/>
      <c r="L392" s="536"/>
      <c r="M392" s="201" t="s">
        <v>367</v>
      </c>
      <c r="N392" s="588"/>
      <c r="O392" s="588"/>
    </row>
    <row r="393" spans="1:15" ht="24" customHeight="1">
      <c r="A393" s="129" t="s">
        <v>36</v>
      </c>
      <c r="B393" s="508"/>
      <c r="C393" s="508"/>
      <c r="D393" s="508"/>
      <c r="E393" s="508"/>
      <c r="F393" s="508"/>
      <c r="G393" s="508"/>
      <c r="H393" s="508"/>
      <c r="I393" s="508"/>
      <c r="J393" s="508"/>
      <c r="K393" s="508"/>
      <c r="L393" s="508"/>
      <c r="M393" s="508"/>
      <c r="N393" s="508"/>
      <c r="O393" s="508"/>
    </row>
    <row r="394" spans="1:15" ht="18.75" customHeight="1">
      <c r="A394" s="432"/>
      <c r="B394" s="432"/>
      <c r="C394" s="432"/>
      <c r="D394" s="432"/>
      <c r="E394" s="432"/>
      <c r="F394" s="432"/>
      <c r="G394" s="432"/>
      <c r="H394" s="432"/>
      <c r="I394" s="432"/>
      <c r="J394" s="432"/>
      <c r="K394" s="432"/>
      <c r="L394" s="432"/>
      <c r="M394" s="432"/>
      <c r="N394" s="432"/>
      <c r="O394" s="432"/>
    </row>
    <row r="395" spans="1:15">
      <c r="A395" s="556"/>
      <c r="B395" s="556"/>
      <c r="C395" s="556"/>
      <c r="D395" s="556"/>
      <c r="E395" s="556"/>
      <c r="F395" s="556"/>
      <c r="G395" s="556"/>
      <c r="H395" s="556"/>
      <c r="I395" s="556"/>
      <c r="J395" s="556"/>
      <c r="K395" s="556"/>
      <c r="L395" s="556"/>
      <c r="M395" s="556"/>
      <c r="N395" s="556"/>
      <c r="O395" s="556"/>
    </row>
    <row r="396" spans="1:15" ht="16.5" customHeight="1">
      <c r="A396" s="396" t="s">
        <v>28</v>
      </c>
      <c r="B396" s="396"/>
      <c r="C396" s="396"/>
      <c r="D396" s="396"/>
      <c r="E396" s="396"/>
      <c r="F396" s="396"/>
      <c r="G396" s="396"/>
      <c r="H396" s="396"/>
      <c r="I396" s="396"/>
      <c r="J396" s="396"/>
      <c r="K396" s="396"/>
      <c r="L396" s="396"/>
      <c r="M396" s="396"/>
      <c r="N396" s="396"/>
      <c r="O396" s="396"/>
    </row>
    <row r="397" spans="1:15" ht="31.5" customHeight="1">
      <c r="A397" s="533" t="s">
        <v>38</v>
      </c>
      <c r="B397" s="533" t="s">
        <v>340</v>
      </c>
      <c r="C397" s="557" t="s">
        <v>94</v>
      </c>
      <c r="D397" s="90" t="s">
        <v>281</v>
      </c>
      <c r="E397" s="90" t="s">
        <v>282</v>
      </c>
      <c r="F397" s="90" t="s">
        <v>417</v>
      </c>
      <c r="G397" s="90" t="s">
        <v>284</v>
      </c>
      <c r="H397" s="90" t="s">
        <v>285</v>
      </c>
      <c r="I397" s="559" t="s">
        <v>341</v>
      </c>
      <c r="J397" s="533"/>
      <c r="K397" s="533"/>
      <c r="L397" s="533"/>
      <c r="M397" s="533"/>
      <c r="N397" s="533"/>
      <c r="O397" s="533"/>
    </row>
    <row r="398" spans="1:15" ht="33" customHeight="1">
      <c r="A398" s="534"/>
      <c r="B398" s="534"/>
      <c r="C398" s="558"/>
      <c r="D398" s="91" t="s">
        <v>96</v>
      </c>
      <c r="E398" s="91" t="s">
        <v>96</v>
      </c>
      <c r="F398" s="91" t="s">
        <v>96</v>
      </c>
      <c r="G398" s="91" t="s">
        <v>418</v>
      </c>
      <c r="H398" s="91" t="s">
        <v>389</v>
      </c>
      <c r="I398" s="560"/>
      <c r="J398" s="534"/>
      <c r="K398" s="534"/>
      <c r="L398" s="534"/>
      <c r="M398" s="534"/>
      <c r="N398" s="534"/>
      <c r="O398" s="534"/>
    </row>
    <row r="399" spans="1:15" ht="20.100000000000001" customHeight="1">
      <c r="A399" s="423" t="s">
        <v>343</v>
      </c>
      <c r="B399" s="562" t="s">
        <v>546</v>
      </c>
      <c r="C399" s="105" t="s">
        <v>234</v>
      </c>
      <c r="D399" s="95">
        <v>5</v>
      </c>
      <c r="E399" s="95">
        <v>8</v>
      </c>
      <c r="F399" s="93">
        <v>25</v>
      </c>
      <c r="G399" s="95">
        <v>25</v>
      </c>
      <c r="H399" s="95">
        <v>40</v>
      </c>
      <c r="I399" s="422" t="s">
        <v>553</v>
      </c>
      <c r="J399" s="422"/>
      <c r="K399" s="422"/>
      <c r="L399" s="422"/>
      <c r="M399" s="422"/>
      <c r="N399" s="422"/>
      <c r="O399" s="422"/>
    </row>
    <row r="400" spans="1:15" ht="20.100000000000001" customHeight="1">
      <c r="A400" s="423"/>
      <c r="B400" s="562"/>
      <c r="C400" s="105" t="s">
        <v>194</v>
      </c>
      <c r="D400" s="95">
        <v>12</v>
      </c>
      <c r="E400" s="95">
        <v>6</v>
      </c>
      <c r="F400" s="95">
        <v>21</v>
      </c>
      <c r="G400" s="95">
        <v>25</v>
      </c>
      <c r="H400" s="95">
        <v>25</v>
      </c>
      <c r="I400" s="422"/>
      <c r="J400" s="422"/>
      <c r="K400" s="422"/>
      <c r="L400" s="422"/>
      <c r="M400" s="422"/>
      <c r="N400" s="422"/>
      <c r="O400" s="422"/>
    </row>
    <row r="401" spans="1:15" ht="20.100000000000001" customHeight="1">
      <c r="A401" s="423"/>
      <c r="B401" s="562"/>
      <c r="C401" s="105" t="s">
        <v>113</v>
      </c>
      <c r="D401" s="95">
        <v>12</v>
      </c>
      <c r="E401" s="95">
        <v>4</v>
      </c>
      <c r="F401" s="95">
        <v>12</v>
      </c>
      <c r="G401" s="95">
        <v>12</v>
      </c>
      <c r="H401" s="95">
        <v>12</v>
      </c>
      <c r="I401" s="422"/>
      <c r="J401" s="422"/>
      <c r="K401" s="422"/>
      <c r="L401" s="422"/>
      <c r="M401" s="422"/>
      <c r="N401" s="422"/>
      <c r="O401" s="422"/>
    </row>
    <row r="402" spans="1:15" ht="20.100000000000001" customHeight="1">
      <c r="A402" s="423"/>
      <c r="B402" s="562"/>
      <c r="C402" s="105" t="s">
        <v>539</v>
      </c>
      <c r="D402" s="95">
        <v>8</v>
      </c>
      <c r="E402" s="95">
        <v>8</v>
      </c>
      <c r="F402" s="95">
        <v>10</v>
      </c>
      <c r="G402" s="95">
        <v>10</v>
      </c>
      <c r="H402" s="95">
        <v>10</v>
      </c>
      <c r="I402" s="422"/>
      <c r="J402" s="422"/>
      <c r="K402" s="422"/>
      <c r="L402" s="422"/>
      <c r="M402" s="422"/>
      <c r="N402" s="422"/>
      <c r="O402" s="422"/>
    </row>
    <row r="403" spans="1:15" ht="20.100000000000001" customHeight="1">
      <c r="A403" s="423"/>
      <c r="B403" s="562"/>
      <c r="C403" s="105" t="s">
        <v>114</v>
      </c>
      <c r="D403" s="95">
        <v>2</v>
      </c>
      <c r="E403" s="95">
        <v>2</v>
      </c>
      <c r="F403" s="95">
        <v>4</v>
      </c>
      <c r="G403" s="95">
        <v>4</v>
      </c>
      <c r="H403" s="95">
        <v>4</v>
      </c>
      <c r="I403" s="422"/>
      <c r="J403" s="422"/>
      <c r="K403" s="422"/>
      <c r="L403" s="422"/>
      <c r="M403" s="422"/>
      <c r="N403" s="422"/>
      <c r="O403" s="422"/>
    </row>
    <row r="404" spans="1:15" ht="20.100000000000001" customHeight="1">
      <c r="A404" s="423"/>
      <c r="B404" s="562"/>
      <c r="C404" s="105" t="s">
        <v>115</v>
      </c>
      <c r="D404" s="95">
        <v>1</v>
      </c>
      <c r="E404" s="95">
        <v>1</v>
      </c>
      <c r="F404" s="95">
        <v>1</v>
      </c>
      <c r="G404" s="95">
        <v>1</v>
      </c>
      <c r="H404" s="95">
        <v>1</v>
      </c>
      <c r="I404" s="422"/>
      <c r="J404" s="422"/>
      <c r="K404" s="422"/>
      <c r="L404" s="422"/>
      <c r="M404" s="422"/>
      <c r="N404" s="422"/>
      <c r="O404" s="422"/>
    </row>
    <row r="405" spans="1:15" ht="20.100000000000001" customHeight="1">
      <c r="A405" s="423"/>
      <c r="B405" s="562"/>
      <c r="C405" s="105" t="s">
        <v>116</v>
      </c>
      <c r="D405" s="95">
        <v>2</v>
      </c>
      <c r="E405" s="95">
        <v>2</v>
      </c>
      <c r="F405" s="95">
        <v>2</v>
      </c>
      <c r="G405" s="95">
        <v>2</v>
      </c>
      <c r="H405" s="95">
        <v>2</v>
      </c>
      <c r="I405" s="422"/>
      <c r="J405" s="422"/>
      <c r="K405" s="422"/>
      <c r="L405" s="422"/>
      <c r="M405" s="422"/>
      <c r="N405" s="422"/>
      <c r="O405" s="422"/>
    </row>
    <row r="406" spans="1:15" ht="20.100000000000001" customHeight="1">
      <c r="A406" s="423"/>
      <c r="B406" s="562"/>
      <c r="C406" s="105" t="s">
        <v>117</v>
      </c>
      <c r="D406" s="95">
        <v>1</v>
      </c>
      <c r="E406" s="95">
        <v>1</v>
      </c>
      <c r="F406" s="95">
        <v>1</v>
      </c>
      <c r="G406" s="95">
        <v>1</v>
      </c>
      <c r="H406" s="95">
        <v>1</v>
      </c>
      <c r="I406" s="422"/>
      <c r="J406" s="422"/>
      <c r="K406" s="422"/>
      <c r="L406" s="422"/>
      <c r="M406" s="422"/>
      <c r="N406" s="422"/>
      <c r="O406" s="422"/>
    </row>
    <row r="407" spans="1:15" ht="20.100000000000001" customHeight="1">
      <c r="A407" s="423" t="s">
        <v>345</v>
      </c>
      <c r="B407" s="421" t="s">
        <v>250</v>
      </c>
      <c r="C407" s="105" t="s">
        <v>220</v>
      </c>
      <c r="D407" s="95">
        <v>50</v>
      </c>
      <c r="E407" s="95">
        <v>50</v>
      </c>
      <c r="F407" s="95">
        <v>63</v>
      </c>
      <c r="G407" s="95">
        <v>65</v>
      </c>
      <c r="H407" s="95">
        <v>80</v>
      </c>
      <c r="I407" s="422" t="s">
        <v>419</v>
      </c>
      <c r="J407" s="422"/>
      <c r="K407" s="422"/>
      <c r="L407" s="422"/>
      <c r="M407" s="422"/>
      <c r="N407" s="422"/>
      <c r="O407" s="422"/>
    </row>
    <row r="408" spans="1:15" ht="20.100000000000001" customHeight="1">
      <c r="A408" s="423"/>
      <c r="B408" s="421"/>
      <c r="C408" s="105" t="s">
        <v>168</v>
      </c>
      <c r="D408" s="95">
        <v>8</v>
      </c>
      <c r="E408" s="95">
        <v>10</v>
      </c>
      <c r="F408" s="95">
        <v>12</v>
      </c>
      <c r="G408" s="95">
        <v>12</v>
      </c>
      <c r="H408" s="95">
        <v>12</v>
      </c>
      <c r="I408" s="422"/>
      <c r="J408" s="422"/>
      <c r="K408" s="422"/>
      <c r="L408" s="422"/>
      <c r="M408" s="422"/>
      <c r="N408" s="422"/>
      <c r="O408" s="422"/>
    </row>
    <row r="409" spans="1:15" ht="20.100000000000001" customHeight="1">
      <c r="A409" s="423"/>
      <c r="B409" s="421"/>
      <c r="C409" s="105" t="s">
        <v>114</v>
      </c>
      <c r="D409" s="95">
        <v>4</v>
      </c>
      <c r="E409" s="95">
        <v>6</v>
      </c>
      <c r="F409" s="95">
        <v>8</v>
      </c>
      <c r="G409" s="95">
        <v>8</v>
      </c>
      <c r="H409" s="95">
        <v>8</v>
      </c>
      <c r="I409" s="422"/>
      <c r="J409" s="422"/>
      <c r="K409" s="422"/>
      <c r="L409" s="422"/>
      <c r="M409" s="422"/>
      <c r="N409" s="422"/>
      <c r="O409" s="422"/>
    </row>
    <row r="410" spans="1:15" ht="20.100000000000001" customHeight="1">
      <c r="A410" s="423"/>
      <c r="B410" s="421"/>
      <c r="C410" s="105" t="s">
        <v>117</v>
      </c>
      <c r="D410" s="95">
        <v>1</v>
      </c>
      <c r="E410" s="95">
        <v>1</v>
      </c>
      <c r="F410" s="95">
        <v>1</v>
      </c>
      <c r="G410" s="95">
        <v>1</v>
      </c>
      <c r="H410" s="95">
        <v>1</v>
      </c>
      <c r="I410" s="422"/>
      <c r="J410" s="422"/>
      <c r="K410" s="422"/>
      <c r="L410" s="422"/>
      <c r="M410" s="422"/>
      <c r="N410" s="422"/>
      <c r="O410" s="422"/>
    </row>
    <row r="411" spans="1:15" ht="58.5" customHeight="1">
      <c r="A411" s="100" t="s">
        <v>349</v>
      </c>
      <c r="B411" s="116" t="s">
        <v>54</v>
      </c>
      <c r="C411" s="105" t="s">
        <v>371</v>
      </c>
      <c r="D411" s="95">
        <v>25</v>
      </c>
      <c r="E411" s="95">
        <v>35</v>
      </c>
      <c r="F411" s="95">
        <v>46</v>
      </c>
      <c r="G411" s="95">
        <v>56</v>
      </c>
      <c r="H411" s="95">
        <v>62</v>
      </c>
      <c r="I411" s="422" t="s">
        <v>372</v>
      </c>
      <c r="J411" s="422"/>
      <c r="K411" s="422"/>
      <c r="L411" s="422"/>
      <c r="M411" s="422"/>
      <c r="N411" s="422"/>
      <c r="O411" s="422"/>
    </row>
    <row r="412" spans="1:15" ht="63.75" customHeight="1">
      <c r="A412" s="202" t="s">
        <v>183</v>
      </c>
      <c r="B412" s="101" t="s">
        <v>82</v>
      </c>
      <c r="C412" s="105" t="s">
        <v>194</v>
      </c>
      <c r="D412" s="95">
        <v>74</v>
      </c>
      <c r="E412" s="95">
        <v>84</v>
      </c>
      <c r="F412" s="95">
        <v>84</v>
      </c>
      <c r="G412" s="95">
        <v>95</v>
      </c>
      <c r="H412" s="95">
        <v>118</v>
      </c>
      <c r="I412" s="441" t="s">
        <v>503</v>
      </c>
      <c r="J412" s="441"/>
      <c r="K412" s="441"/>
      <c r="L412" s="441"/>
      <c r="M412" s="441"/>
      <c r="N412" s="441"/>
      <c r="O412" s="441"/>
    </row>
    <row r="413" spans="1:15" ht="20.100000000000001" customHeight="1">
      <c r="A413" s="423" t="s">
        <v>184</v>
      </c>
      <c r="B413" s="424" t="s">
        <v>56</v>
      </c>
      <c r="C413" s="105" t="s">
        <v>168</v>
      </c>
      <c r="D413" s="95">
        <v>31</v>
      </c>
      <c r="E413" s="95">
        <v>44</v>
      </c>
      <c r="F413" s="95">
        <v>45</v>
      </c>
      <c r="G413" s="95">
        <v>50</v>
      </c>
      <c r="H413" s="95">
        <v>62</v>
      </c>
      <c r="I413" s="422" t="s">
        <v>504</v>
      </c>
      <c r="J413" s="422"/>
      <c r="K413" s="422"/>
      <c r="L413" s="422"/>
      <c r="M413" s="422"/>
      <c r="N413" s="422"/>
      <c r="O413" s="422"/>
    </row>
    <row r="414" spans="1:15" ht="20.100000000000001" customHeight="1">
      <c r="A414" s="423"/>
      <c r="B414" s="424"/>
      <c r="C414" s="105" t="s">
        <v>114</v>
      </c>
      <c r="D414" s="95">
        <v>26</v>
      </c>
      <c r="E414" s="95">
        <v>26</v>
      </c>
      <c r="F414" s="95">
        <v>35</v>
      </c>
      <c r="G414" s="95">
        <v>32</v>
      </c>
      <c r="H414" s="95">
        <v>42</v>
      </c>
      <c r="I414" s="422"/>
      <c r="J414" s="422"/>
      <c r="K414" s="422"/>
      <c r="L414" s="422"/>
      <c r="M414" s="422"/>
      <c r="N414" s="422"/>
      <c r="O414" s="422"/>
    </row>
    <row r="415" spans="1:15" ht="20.100000000000001" customHeight="1">
      <c r="A415" s="423"/>
      <c r="B415" s="424"/>
      <c r="C415" s="105" t="s">
        <v>116</v>
      </c>
      <c r="D415" s="95">
        <v>3</v>
      </c>
      <c r="E415" s="95">
        <v>3</v>
      </c>
      <c r="F415" s="95">
        <v>3</v>
      </c>
      <c r="G415" s="95">
        <v>3</v>
      </c>
      <c r="H415" s="95">
        <v>3</v>
      </c>
      <c r="I415" s="422"/>
      <c r="J415" s="422"/>
      <c r="K415" s="422"/>
      <c r="L415" s="422"/>
      <c r="M415" s="422"/>
      <c r="N415" s="422"/>
      <c r="O415" s="422"/>
    </row>
    <row r="416" spans="1:15" ht="20.100000000000001" customHeight="1">
      <c r="A416" s="100" t="s">
        <v>415</v>
      </c>
      <c r="B416" s="424" t="s">
        <v>75</v>
      </c>
      <c r="C416" s="105" t="s">
        <v>216</v>
      </c>
      <c r="D416" s="95">
        <v>80</v>
      </c>
      <c r="E416" s="95">
        <v>80</v>
      </c>
      <c r="F416" s="95">
        <v>80</v>
      </c>
      <c r="G416" s="95">
        <v>86</v>
      </c>
      <c r="H416" s="95">
        <v>106</v>
      </c>
      <c r="I416" s="422" t="s">
        <v>391</v>
      </c>
      <c r="J416" s="422"/>
      <c r="K416" s="422"/>
      <c r="L416" s="422"/>
      <c r="M416" s="422"/>
      <c r="N416" s="422"/>
      <c r="O416" s="422"/>
    </row>
    <row r="417" spans="1:15" ht="20.100000000000001" customHeight="1">
      <c r="A417" s="100" t="s">
        <v>360</v>
      </c>
      <c r="B417" s="424"/>
      <c r="C417" s="105" t="s">
        <v>361</v>
      </c>
      <c r="D417" s="95">
        <v>8</v>
      </c>
      <c r="E417" s="95">
        <v>8</v>
      </c>
      <c r="F417" s="95">
        <v>8</v>
      </c>
      <c r="G417" s="95">
        <v>10</v>
      </c>
      <c r="H417" s="95">
        <v>8</v>
      </c>
      <c r="I417" s="422"/>
      <c r="J417" s="422"/>
      <c r="K417" s="422"/>
      <c r="L417" s="422"/>
      <c r="M417" s="422"/>
      <c r="N417" s="422"/>
      <c r="O417" s="422"/>
    </row>
    <row r="418" spans="1:15" ht="31.5" customHeight="1">
      <c r="A418" s="100" t="s">
        <v>178</v>
      </c>
      <c r="B418" s="144"/>
      <c r="C418" s="105" t="s">
        <v>377</v>
      </c>
      <c r="D418" s="95">
        <v>9</v>
      </c>
      <c r="E418" s="95">
        <v>14</v>
      </c>
      <c r="F418" s="95">
        <v>16</v>
      </c>
      <c r="G418" s="95">
        <v>20</v>
      </c>
      <c r="H418" s="95"/>
      <c r="I418" s="528" t="s">
        <v>363</v>
      </c>
      <c r="J418" s="529"/>
      <c r="K418" s="529"/>
      <c r="L418" s="529"/>
      <c r="M418" s="529"/>
      <c r="N418" s="529"/>
      <c r="O418" s="530"/>
    </row>
    <row r="419" spans="1:15" ht="24" customHeight="1">
      <c r="A419" s="106" t="s">
        <v>364</v>
      </c>
      <c r="B419" s="220"/>
      <c r="C419" s="589"/>
      <c r="D419" s="589"/>
      <c r="E419" s="589"/>
      <c r="F419" s="589"/>
      <c r="G419" s="589"/>
      <c r="H419" s="589"/>
      <c r="I419" s="589"/>
      <c r="J419" s="589"/>
      <c r="K419" s="589"/>
      <c r="L419" s="589"/>
      <c r="M419" s="589"/>
      <c r="N419" s="589"/>
      <c r="O419" s="589"/>
    </row>
    <row r="420" spans="1:15" ht="2.1" customHeight="1">
      <c r="A420" s="165"/>
      <c r="B420" s="166"/>
      <c r="C420" s="167"/>
      <c r="D420" s="167"/>
      <c r="E420" s="167"/>
      <c r="F420" s="167"/>
      <c r="G420" s="167"/>
      <c r="H420" s="168"/>
      <c r="I420" s="169"/>
      <c r="J420" s="170"/>
      <c r="K420" s="171"/>
      <c r="L420" s="171"/>
      <c r="M420" s="171"/>
      <c r="N420" s="171"/>
      <c r="O420" s="172"/>
    </row>
    <row r="421" spans="1:15" ht="20.100000000000001" customHeight="1">
      <c r="A421" s="513" t="s">
        <v>366</v>
      </c>
      <c r="B421" s="513"/>
      <c r="C421" s="513"/>
      <c r="D421" s="536"/>
      <c r="E421" s="536"/>
      <c r="F421" s="536"/>
      <c r="G421" s="536"/>
      <c r="H421" s="536"/>
      <c r="I421" s="536"/>
      <c r="J421" s="536"/>
      <c r="K421" s="536"/>
      <c r="L421" s="536"/>
      <c r="M421" s="129" t="s">
        <v>367</v>
      </c>
      <c r="N421" s="514"/>
      <c r="O421" s="514"/>
    </row>
    <row r="422" spans="1:15" ht="31.5" customHeight="1">
      <c r="A422" s="129" t="s">
        <v>36</v>
      </c>
      <c r="B422" s="508"/>
      <c r="C422" s="508"/>
      <c r="D422" s="508"/>
      <c r="E422" s="508"/>
      <c r="F422" s="508"/>
      <c r="G422" s="508"/>
      <c r="H422" s="508"/>
      <c r="I422" s="508"/>
      <c r="J422" s="508"/>
      <c r="K422" s="508"/>
      <c r="L422" s="508"/>
      <c r="M422" s="508"/>
      <c r="N422" s="508"/>
      <c r="O422" s="508"/>
    </row>
    <row r="423" spans="1:15" ht="21" customHeight="1">
      <c r="A423" s="590"/>
      <c r="B423" s="591"/>
      <c r="C423" s="591"/>
      <c r="D423" s="591"/>
      <c r="E423" s="591"/>
      <c r="F423" s="591"/>
      <c r="G423" s="591"/>
      <c r="H423" s="591"/>
      <c r="I423" s="591"/>
      <c r="J423" s="591"/>
      <c r="K423" s="591"/>
      <c r="L423" s="591"/>
      <c r="M423" s="591"/>
      <c r="N423" s="591"/>
      <c r="O423" s="591"/>
    </row>
    <row r="424" spans="1:15">
      <c r="A424" s="397"/>
      <c r="B424" s="397"/>
      <c r="C424" s="397"/>
      <c r="D424" s="397"/>
      <c r="E424" s="397"/>
      <c r="F424" s="397"/>
      <c r="G424" s="397"/>
      <c r="H424" s="397"/>
      <c r="I424" s="397"/>
      <c r="J424" s="397"/>
      <c r="K424" s="397"/>
      <c r="L424" s="397"/>
      <c r="M424" s="397"/>
      <c r="N424" s="397"/>
      <c r="O424" s="397"/>
    </row>
    <row r="425" spans="1:15" ht="16.5" customHeight="1">
      <c r="A425" s="396" t="s">
        <v>30</v>
      </c>
      <c r="B425" s="396"/>
      <c r="C425" s="396"/>
      <c r="D425" s="396"/>
      <c r="E425" s="396"/>
      <c r="F425" s="396"/>
      <c r="G425" s="396"/>
      <c r="H425" s="396"/>
      <c r="I425" s="396"/>
      <c r="J425" s="396"/>
      <c r="K425" s="396"/>
      <c r="L425" s="396"/>
      <c r="M425" s="396"/>
      <c r="N425" s="396"/>
      <c r="O425" s="396"/>
    </row>
    <row r="426" spans="1:15" ht="27.75" customHeight="1">
      <c r="A426" s="533" t="s">
        <v>38</v>
      </c>
      <c r="B426" s="533" t="s">
        <v>340</v>
      </c>
      <c r="C426" s="533" t="s">
        <v>94</v>
      </c>
      <c r="D426" s="90" t="s">
        <v>281</v>
      </c>
      <c r="E426" s="90" t="s">
        <v>282</v>
      </c>
      <c r="F426" s="90" t="s">
        <v>417</v>
      </c>
      <c r="G426" s="90" t="s">
        <v>284</v>
      </c>
      <c r="H426" s="90" t="s">
        <v>285</v>
      </c>
      <c r="I426" s="533" t="s">
        <v>341</v>
      </c>
      <c r="J426" s="533"/>
      <c r="K426" s="533"/>
      <c r="L426" s="533"/>
      <c r="M426" s="533"/>
      <c r="N426" s="533"/>
      <c r="O426" s="533"/>
    </row>
    <row r="427" spans="1:15" ht="28.5" customHeight="1">
      <c r="A427" s="534"/>
      <c r="B427" s="534"/>
      <c r="C427" s="534"/>
      <c r="D427" s="91" t="s">
        <v>96</v>
      </c>
      <c r="E427" s="91" t="s">
        <v>96</v>
      </c>
      <c r="F427" s="91" t="s">
        <v>96</v>
      </c>
      <c r="G427" s="90" t="s">
        <v>418</v>
      </c>
      <c r="H427" s="90" t="s">
        <v>389</v>
      </c>
      <c r="I427" s="534"/>
      <c r="J427" s="534"/>
      <c r="K427" s="534"/>
      <c r="L427" s="534"/>
      <c r="M427" s="534"/>
      <c r="N427" s="534"/>
      <c r="O427" s="534"/>
    </row>
    <row r="428" spans="1:15" ht="20.100000000000001" customHeight="1">
      <c r="A428" s="423" t="s">
        <v>343</v>
      </c>
      <c r="B428" s="424" t="s">
        <v>455</v>
      </c>
      <c r="C428" s="105" t="s">
        <v>152</v>
      </c>
      <c r="D428" s="95">
        <v>5</v>
      </c>
      <c r="E428" s="95">
        <v>8</v>
      </c>
      <c r="F428" s="93">
        <v>25</v>
      </c>
      <c r="G428" s="95">
        <v>25</v>
      </c>
      <c r="H428" s="95">
        <v>40</v>
      </c>
      <c r="I428" s="425" t="s">
        <v>456</v>
      </c>
      <c r="J428" s="425"/>
      <c r="K428" s="425"/>
      <c r="L428" s="425"/>
      <c r="M428" s="425"/>
      <c r="N428" s="425"/>
      <c r="O428" s="425"/>
    </row>
    <row r="429" spans="1:15" ht="20.100000000000001" customHeight="1">
      <c r="A429" s="423"/>
      <c r="B429" s="424"/>
      <c r="C429" s="105" t="s">
        <v>433</v>
      </c>
      <c r="D429" s="95">
        <v>10</v>
      </c>
      <c r="E429" s="95">
        <v>10</v>
      </c>
      <c r="F429" s="95">
        <v>25</v>
      </c>
      <c r="G429" s="95">
        <v>25</v>
      </c>
      <c r="H429" s="95">
        <v>25</v>
      </c>
      <c r="I429" s="425"/>
      <c r="J429" s="425"/>
      <c r="K429" s="425"/>
      <c r="L429" s="425"/>
      <c r="M429" s="425"/>
      <c r="N429" s="425"/>
      <c r="O429" s="425"/>
    </row>
    <row r="430" spans="1:15" ht="20.100000000000001" customHeight="1">
      <c r="A430" s="423"/>
      <c r="B430" s="424"/>
      <c r="C430" s="105" t="s">
        <v>380</v>
      </c>
      <c r="D430" s="95">
        <v>8</v>
      </c>
      <c r="E430" s="95">
        <v>8</v>
      </c>
      <c r="F430" s="95">
        <v>12</v>
      </c>
      <c r="G430" s="95">
        <v>12</v>
      </c>
      <c r="H430" s="95">
        <v>14</v>
      </c>
      <c r="I430" s="425"/>
      <c r="J430" s="425"/>
      <c r="K430" s="425"/>
      <c r="L430" s="425"/>
      <c r="M430" s="425"/>
      <c r="N430" s="425"/>
      <c r="O430" s="425"/>
    </row>
    <row r="431" spans="1:15" ht="20.100000000000001" customHeight="1">
      <c r="A431" s="423"/>
      <c r="B431" s="424"/>
      <c r="C431" s="105" t="s">
        <v>168</v>
      </c>
      <c r="D431" s="95">
        <v>5</v>
      </c>
      <c r="E431" s="95">
        <v>6</v>
      </c>
      <c r="F431" s="95">
        <v>8</v>
      </c>
      <c r="G431" s="95">
        <v>8</v>
      </c>
      <c r="H431" s="95">
        <v>8</v>
      </c>
      <c r="I431" s="425"/>
      <c r="J431" s="425"/>
      <c r="K431" s="425"/>
      <c r="L431" s="425"/>
      <c r="M431" s="425"/>
      <c r="N431" s="425"/>
      <c r="O431" s="425"/>
    </row>
    <row r="432" spans="1:15" ht="20.100000000000001" customHeight="1">
      <c r="A432" s="423"/>
      <c r="B432" s="424"/>
      <c r="C432" s="105" t="s">
        <v>114</v>
      </c>
      <c r="D432" s="95">
        <v>2</v>
      </c>
      <c r="E432" s="95">
        <v>2</v>
      </c>
      <c r="F432" s="95">
        <v>3</v>
      </c>
      <c r="G432" s="95">
        <v>3</v>
      </c>
      <c r="H432" s="95">
        <v>4</v>
      </c>
      <c r="I432" s="425"/>
      <c r="J432" s="425"/>
      <c r="K432" s="425"/>
      <c r="L432" s="425"/>
      <c r="M432" s="425"/>
      <c r="N432" s="425"/>
      <c r="O432" s="425"/>
    </row>
    <row r="433" spans="1:15" ht="20.100000000000001" customHeight="1">
      <c r="A433" s="423"/>
      <c r="B433" s="424"/>
      <c r="C433" s="105" t="s">
        <v>115</v>
      </c>
      <c r="D433" s="95">
        <v>1</v>
      </c>
      <c r="E433" s="95">
        <v>1</v>
      </c>
      <c r="F433" s="95">
        <v>1</v>
      </c>
      <c r="G433" s="95">
        <v>1</v>
      </c>
      <c r="H433" s="95">
        <v>1</v>
      </c>
      <c r="I433" s="425"/>
      <c r="J433" s="425"/>
      <c r="K433" s="425"/>
      <c r="L433" s="425"/>
      <c r="M433" s="425"/>
      <c r="N433" s="425"/>
      <c r="O433" s="425"/>
    </row>
    <row r="434" spans="1:15" ht="20.100000000000001" customHeight="1">
      <c r="A434" s="423"/>
      <c r="B434" s="424"/>
      <c r="C434" s="105" t="s">
        <v>116</v>
      </c>
      <c r="D434" s="95">
        <v>2</v>
      </c>
      <c r="E434" s="95">
        <v>2</v>
      </c>
      <c r="F434" s="95">
        <v>2</v>
      </c>
      <c r="G434" s="95">
        <v>2</v>
      </c>
      <c r="H434" s="95">
        <v>2</v>
      </c>
      <c r="I434" s="425"/>
      <c r="J434" s="425"/>
      <c r="K434" s="425"/>
      <c r="L434" s="425"/>
      <c r="M434" s="425"/>
      <c r="N434" s="425"/>
      <c r="O434" s="425"/>
    </row>
    <row r="435" spans="1:15" ht="21.75" customHeight="1">
      <c r="A435" s="471" t="s">
        <v>345</v>
      </c>
      <c r="B435" s="503" t="s">
        <v>520</v>
      </c>
      <c r="C435" s="237" t="s">
        <v>203</v>
      </c>
      <c r="D435" s="95">
        <v>56</v>
      </c>
      <c r="E435" s="95">
        <v>56</v>
      </c>
      <c r="F435" s="95">
        <v>90</v>
      </c>
      <c r="G435" s="95">
        <v>56</v>
      </c>
      <c r="H435" s="95">
        <v>56</v>
      </c>
      <c r="I435" s="521" t="s">
        <v>526</v>
      </c>
      <c r="J435" s="452"/>
      <c r="K435" s="452"/>
      <c r="L435" s="452"/>
      <c r="M435" s="452"/>
      <c r="N435" s="452"/>
      <c r="O435" s="453"/>
    </row>
    <row r="436" spans="1:15" ht="21.75" customHeight="1">
      <c r="A436" s="472"/>
      <c r="B436" s="504"/>
      <c r="C436" s="234" t="s">
        <v>168</v>
      </c>
      <c r="D436" s="95">
        <v>10</v>
      </c>
      <c r="E436" s="95">
        <v>10</v>
      </c>
      <c r="F436" s="95">
        <v>12</v>
      </c>
      <c r="G436" s="95">
        <v>15</v>
      </c>
      <c r="H436" s="95">
        <v>14</v>
      </c>
      <c r="I436" s="522"/>
      <c r="J436" s="454"/>
      <c r="K436" s="454"/>
      <c r="L436" s="454"/>
      <c r="M436" s="454"/>
      <c r="N436" s="454"/>
      <c r="O436" s="455"/>
    </row>
    <row r="437" spans="1:15" ht="21" customHeight="1">
      <c r="A437" s="473"/>
      <c r="B437" s="505"/>
      <c r="C437" s="234" t="s">
        <v>114</v>
      </c>
      <c r="D437" s="95">
        <v>5.5</v>
      </c>
      <c r="E437" s="95">
        <v>6</v>
      </c>
      <c r="F437" s="95">
        <v>6</v>
      </c>
      <c r="G437" s="95">
        <v>6</v>
      </c>
      <c r="H437" s="95">
        <v>8</v>
      </c>
      <c r="I437" s="531"/>
      <c r="J437" s="456"/>
      <c r="K437" s="456"/>
      <c r="L437" s="456"/>
      <c r="M437" s="456"/>
      <c r="N437" s="456"/>
      <c r="O437" s="457"/>
    </row>
    <row r="438" spans="1:15" ht="18.75" customHeight="1">
      <c r="A438" s="471" t="s">
        <v>349</v>
      </c>
      <c r="B438" s="503" t="s">
        <v>240</v>
      </c>
      <c r="C438" s="105" t="s">
        <v>371</v>
      </c>
      <c r="D438" s="95">
        <v>20</v>
      </c>
      <c r="E438" s="95">
        <v>30</v>
      </c>
      <c r="F438" s="95">
        <v>40</v>
      </c>
      <c r="G438" s="95">
        <v>50</v>
      </c>
      <c r="H438" s="95">
        <v>62</v>
      </c>
      <c r="I438" s="521" t="s">
        <v>505</v>
      </c>
      <c r="J438" s="452"/>
      <c r="K438" s="452"/>
      <c r="L438" s="452"/>
      <c r="M438" s="452"/>
      <c r="N438" s="452"/>
      <c r="O438" s="453"/>
    </row>
    <row r="439" spans="1:15" ht="22.5" customHeight="1">
      <c r="A439" s="472"/>
      <c r="B439" s="504"/>
      <c r="C439" s="105" t="s">
        <v>380</v>
      </c>
      <c r="D439" s="95">
        <v>5</v>
      </c>
      <c r="E439" s="95">
        <v>3</v>
      </c>
      <c r="F439" s="95">
        <v>7</v>
      </c>
      <c r="G439" s="95">
        <v>7</v>
      </c>
      <c r="H439" s="95">
        <v>7</v>
      </c>
      <c r="I439" s="522"/>
      <c r="J439" s="454"/>
      <c r="K439" s="454"/>
      <c r="L439" s="454"/>
      <c r="M439" s="454"/>
      <c r="N439" s="454"/>
      <c r="O439" s="455"/>
    </row>
    <row r="440" spans="1:15" ht="21.75" customHeight="1">
      <c r="A440" s="473"/>
      <c r="B440" s="505"/>
      <c r="C440" s="105" t="s">
        <v>208</v>
      </c>
      <c r="D440" s="95">
        <v>5</v>
      </c>
      <c r="E440" s="95">
        <v>3</v>
      </c>
      <c r="F440" s="95">
        <v>7</v>
      </c>
      <c r="G440" s="95">
        <v>7</v>
      </c>
      <c r="H440" s="95">
        <v>7</v>
      </c>
      <c r="I440" s="531"/>
      <c r="J440" s="456"/>
      <c r="K440" s="456"/>
      <c r="L440" s="456"/>
      <c r="M440" s="456"/>
      <c r="N440" s="456"/>
      <c r="O440" s="457"/>
    </row>
    <row r="441" spans="1:15" ht="66.75" customHeight="1">
      <c r="A441" s="100" t="s">
        <v>183</v>
      </c>
      <c r="B441" s="116" t="s">
        <v>136</v>
      </c>
      <c r="C441" s="105" t="s">
        <v>445</v>
      </c>
      <c r="D441" s="95">
        <v>62</v>
      </c>
      <c r="E441" s="95">
        <v>75</v>
      </c>
      <c r="F441" s="95">
        <v>75</v>
      </c>
      <c r="G441" s="95">
        <v>81</v>
      </c>
      <c r="H441" s="95">
        <v>100</v>
      </c>
      <c r="I441" s="422" t="s">
        <v>506</v>
      </c>
      <c r="J441" s="422"/>
      <c r="K441" s="422"/>
      <c r="L441" s="422"/>
      <c r="M441" s="422"/>
      <c r="N441" s="422"/>
      <c r="O441" s="422"/>
    </row>
    <row r="442" spans="1:15" ht="24" customHeight="1">
      <c r="A442" s="423" t="s">
        <v>184</v>
      </c>
      <c r="B442" s="424" t="s">
        <v>56</v>
      </c>
      <c r="C442" s="105" t="s">
        <v>114</v>
      </c>
      <c r="D442" s="95">
        <v>21</v>
      </c>
      <c r="E442" s="95">
        <v>25</v>
      </c>
      <c r="F442" s="95">
        <v>25</v>
      </c>
      <c r="G442" s="95">
        <v>32</v>
      </c>
      <c r="H442" s="95">
        <v>42</v>
      </c>
      <c r="I442" s="441" t="s">
        <v>457</v>
      </c>
      <c r="J442" s="441"/>
      <c r="K442" s="441"/>
      <c r="L442" s="441"/>
      <c r="M442" s="441"/>
      <c r="N442" s="441"/>
      <c r="O442" s="441"/>
    </row>
    <row r="443" spans="1:15" ht="23.25" customHeight="1">
      <c r="A443" s="423"/>
      <c r="B443" s="424"/>
      <c r="C443" s="105" t="s">
        <v>168</v>
      </c>
      <c r="D443" s="95">
        <v>28</v>
      </c>
      <c r="E443" s="95">
        <v>45</v>
      </c>
      <c r="F443" s="95">
        <v>50</v>
      </c>
      <c r="G443" s="95">
        <v>50</v>
      </c>
      <c r="H443" s="95">
        <v>63</v>
      </c>
      <c r="I443" s="441"/>
      <c r="J443" s="441"/>
      <c r="K443" s="441"/>
      <c r="L443" s="441"/>
      <c r="M443" s="441"/>
      <c r="N443" s="441"/>
      <c r="O443" s="441"/>
    </row>
    <row r="444" spans="1:15" ht="20.25" customHeight="1">
      <c r="A444" s="423"/>
      <c r="B444" s="424"/>
      <c r="C444" s="105" t="s">
        <v>116</v>
      </c>
      <c r="D444" s="95">
        <v>3</v>
      </c>
      <c r="E444" s="95">
        <v>3</v>
      </c>
      <c r="F444" s="95">
        <v>3</v>
      </c>
      <c r="G444" s="95">
        <v>3</v>
      </c>
      <c r="H444" s="95">
        <v>3</v>
      </c>
      <c r="I444" s="441"/>
      <c r="J444" s="441"/>
      <c r="K444" s="441"/>
      <c r="L444" s="441"/>
      <c r="M444" s="441"/>
      <c r="N444" s="441"/>
      <c r="O444" s="441"/>
    </row>
    <row r="445" spans="1:15" ht="20.100000000000001" customHeight="1">
      <c r="A445" s="100" t="s">
        <v>415</v>
      </c>
      <c r="B445" s="421" t="s">
        <v>73</v>
      </c>
      <c r="C445" s="105" t="s">
        <v>205</v>
      </c>
      <c r="D445" s="95">
        <v>189</v>
      </c>
      <c r="E445" s="95">
        <v>189</v>
      </c>
      <c r="F445" s="95">
        <v>189</v>
      </c>
      <c r="G445" s="95">
        <v>202</v>
      </c>
      <c r="H445" s="95">
        <v>249</v>
      </c>
      <c r="I445" s="422" t="s">
        <v>391</v>
      </c>
      <c r="J445" s="422"/>
      <c r="K445" s="422"/>
      <c r="L445" s="422"/>
      <c r="M445" s="422"/>
      <c r="N445" s="422"/>
      <c r="O445" s="422"/>
    </row>
    <row r="446" spans="1:15" ht="20.100000000000001" customHeight="1">
      <c r="A446" s="100" t="s">
        <v>360</v>
      </c>
      <c r="B446" s="421"/>
      <c r="C446" s="105" t="s">
        <v>361</v>
      </c>
      <c r="D446" s="95">
        <v>8</v>
      </c>
      <c r="E446" s="95">
        <v>8</v>
      </c>
      <c r="F446" s="95">
        <v>8</v>
      </c>
      <c r="G446" s="95">
        <v>10</v>
      </c>
      <c r="H446" s="95">
        <v>10</v>
      </c>
      <c r="I446" s="422"/>
      <c r="J446" s="422"/>
      <c r="K446" s="422"/>
      <c r="L446" s="422"/>
      <c r="M446" s="422"/>
      <c r="N446" s="422"/>
      <c r="O446" s="422"/>
    </row>
    <row r="447" spans="1:15" ht="31.5" customHeight="1">
      <c r="A447" s="100" t="s">
        <v>178</v>
      </c>
      <c r="B447" s="144"/>
      <c r="C447" s="105" t="s">
        <v>377</v>
      </c>
      <c r="D447" s="95">
        <v>11</v>
      </c>
      <c r="E447" s="95">
        <v>13</v>
      </c>
      <c r="F447" s="95">
        <v>14</v>
      </c>
      <c r="G447" s="95">
        <v>15</v>
      </c>
      <c r="H447" s="95">
        <v>18</v>
      </c>
      <c r="I447" s="528" t="s">
        <v>363</v>
      </c>
      <c r="J447" s="529"/>
      <c r="K447" s="529"/>
      <c r="L447" s="529"/>
      <c r="M447" s="529"/>
      <c r="N447" s="529"/>
      <c r="O447" s="530"/>
    </row>
    <row r="448" spans="1:15" ht="19.5" customHeight="1">
      <c r="A448" s="106" t="s">
        <v>364</v>
      </c>
      <c r="B448" s="220"/>
      <c r="C448" s="589"/>
      <c r="D448" s="589"/>
      <c r="E448" s="589"/>
      <c r="F448" s="589"/>
      <c r="G448" s="589"/>
      <c r="H448" s="589"/>
      <c r="I448" s="589"/>
      <c r="J448" s="589"/>
      <c r="K448" s="589"/>
      <c r="L448" s="589"/>
      <c r="M448" s="589"/>
      <c r="N448" s="589"/>
      <c r="O448" s="589"/>
    </row>
    <row r="449" spans="1:15" ht="2.1" customHeight="1">
      <c r="A449" s="165"/>
      <c r="B449" s="166"/>
      <c r="C449" s="167"/>
      <c r="D449" s="167"/>
      <c r="E449" s="167"/>
      <c r="F449" s="167"/>
      <c r="G449" s="167"/>
      <c r="H449" s="168"/>
      <c r="I449" s="169"/>
      <c r="J449" s="170"/>
      <c r="K449" s="171"/>
      <c r="L449" s="171"/>
      <c r="M449" s="171"/>
      <c r="N449" s="171"/>
      <c r="O449" s="172"/>
    </row>
    <row r="450" spans="1:15" ht="20.100000000000001" customHeight="1">
      <c r="A450" s="513" t="s">
        <v>366</v>
      </c>
      <c r="B450" s="513"/>
      <c r="C450" s="513"/>
      <c r="D450" s="536"/>
      <c r="E450" s="536"/>
      <c r="F450" s="536"/>
      <c r="G450" s="536"/>
      <c r="H450" s="536"/>
      <c r="I450" s="536"/>
      <c r="J450" s="536"/>
      <c r="K450" s="536"/>
      <c r="L450" s="536"/>
      <c r="M450" s="129" t="s">
        <v>367</v>
      </c>
      <c r="N450" s="514"/>
      <c r="O450" s="514"/>
    </row>
    <row r="451" spans="1:15" ht="38.25" customHeight="1">
      <c r="A451" s="129" t="s">
        <v>36</v>
      </c>
      <c r="B451" s="508"/>
      <c r="C451" s="508"/>
      <c r="D451" s="508"/>
      <c r="E451" s="508"/>
      <c r="F451" s="508"/>
      <c r="G451" s="508"/>
      <c r="H451" s="508"/>
      <c r="I451" s="508"/>
      <c r="J451" s="508"/>
      <c r="K451" s="508"/>
      <c r="L451" s="508"/>
      <c r="M451" s="508"/>
      <c r="N451" s="508"/>
      <c r="O451" s="508"/>
    </row>
    <row r="452" spans="1:15" ht="24" customHeight="1">
      <c r="A452" s="432"/>
      <c r="B452" s="432"/>
      <c r="C452" s="432"/>
      <c r="D452" s="432"/>
      <c r="E452" s="432"/>
      <c r="F452" s="432"/>
      <c r="G452" s="432"/>
      <c r="H452" s="432"/>
      <c r="I452" s="432"/>
      <c r="J452" s="432"/>
      <c r="K452" s="432"/>
      <c r="L452" s="432"/>
      <c r="M452" s="432"/>
      <c r="N452" s="432"/>
      <c r="O452" s="432"/>
    </row>
    <row r="453" spans="1:15">
      <c r="A453" s="397"/>
      <c r="B453" s="397"/>
      <c r="C453" s="397"/>
      <c r="D453" s="397"/>
      <c r="E453" s="397"/>
      <c r="F453" s="397"/>
      <c r="G453" s="397"/>
      <c r="H453" s="397"/>
      <c r="I453" s="397"/>
      <c r="J453" s="397"/>
      <c r="K453" s="397"/>
      <c r="L453" s="397"/>
      <c r="M453" s="397"/>
      <c r="N453" s="397"/>
      <c r="O453" s="397"/>
    </row>
    <row r="454" spans="1:15" ht="16.5" customHeight="1">
      <c r="A454" s="396" t="s">
        <v>31</v>
      </c>
      <c r="B454" s="396"/>
      <c r="C454" s="396"/>
      <c r="D454" s="396"/>
      <c r="E454" s="396"/>
      <c r="F454" s="396"/>
      <c r="G454" s="396"/>
      <c r="H454" s="396"/>
      <c r="I454" s="396"/>
      <c r="J454" s="396"/>
      <c r="K454" s="396"/>
      <c r="L454" s="396"/>
      <c r="M454" s="396"/>
      <c r="N454" s="396"/>
      <c r="O454" s="396"/>
    </row>
    <row r="455" spans="1:15" ht="27.75" customHeight="1">
      <c r="A455" s="533" t="s">
        <v>38</v>
      </c>
      <c r="B455" s="533" t="s">
        <v>340</v>
      </c>
      <c r="C455" s="533" t="s">
        <v>94</v>
      </c>
      <c r="D455" s="90" t="s">
        <v>281</v>
      </c>
      <c r="E455" s="90" t="s">
        <v>282</v>
      </c>
      <c r="F455" s="90" t="s">
        <v>417</v>
      </c>
      <c r="G455" s="90" t="s">
        <v>284</v>
      </c>
      <c r="H455" s="90" t="s">
        <v>285</v>
      </c>
      <c r="I455" s="533" t="s">
        <v>341</v>
      </c>
      <c r="J455" s="533"/>
      <c r="K455" s="533"/>
      <c r="L455" s="533"/>
      <c r="M455" s="533"/>
      <c r="N455" s="533"/>
      <c r="O455" s="533"/>
    </row>
    <row r="456" spans="1:15" ht="28.5" customHeight="1">
      <c r="A456" s="534"/>
      <c r="B456" s="534"/>
      <c r="C456" s="534"/>
      <c r="D456" s="90" t="s">
        <v>96</v>
      </c>
      <c r="E456" s="90" t="s">
        <v>96</v>
      </c>
      <c r="F456" s="90" t="s">
        <v>96</v>
      </c>
      <c r="G456" s="90" t="s">
        <v>418</v>
      </c>
      <c r="H456" s="90" t="s">
        <v>389</v>
      </c>
      <c r="I456" s="534"/>
      <c r="J456" s="534"/>
      <c r="K456" s="534"/>
      <c r="L456" s="534"/>
      <c r="M456" s="534"/>
      <c r="N456" s="534"/>
      <c r="O456" s="534"/>
    </row>
    <row r="457" spans="1:15" ht="20.100000000000001" customHeight="1">
      <c r="A457" s="423" t="s">
        <v>343</v>
      </c>
      <c r="B457" s="424" t="s">
        <v>145</v>
      </c>
      <c r="C457" s="105" t="s">
        <v>243</v>
      </c>
      <c r="D457" s="95">
        <v>10</v>
      </c>
      <c r="E457" s="95">
        <v>10</v>
      </c>
      <c r="F457" s="95">
        <v>20</v>
      </c>
      <c r="G457" s="95">
        <v>25</v>
      </c>
      <c r="H457" s="95">
        <v>30</v>
      </c>
      <c r="I457" s="422" t="s">
        <v>507</v>
      </c>
      <c r="J457" s="422"/>
      <c r="K457" s="422"/>
      <c r="L457" s="422"/>
      <c r="M457" s="422"/>
      <c r="N457" s="422"/>
      <c r="O457" s="422"/>
    </row>
    <row r="458" spans="1:15" ht="20.100000000000001" customHeight="1">
      <c r="A458" s="423"/>
      <c r="B458" s="424"/>
      <c r="C458" s="105" t="s">
        <v>154</v>
      </c>
      <c r="D458" s="95">
        <v>13</v>
      </c>
      <c r="E458" s="95">
        <v>13</v>
      </c>
      <c r="F458" s="95">
        <v>13</v>
      </c>
      <c r="G458" s="95">
        <v>15</v>
      </c>
      <c r="H458" s="95">
        <v>15</v>
      </c>
      <c r="I458" s="422"/>
      <c r="J458" s="422"/>
      <c r="K458" s="422"/>
      <c r="L458" s="422"/>
      <c r="M458" s="422"/>
      <c r="N458" s="422"/>
      <c r="O458" s="422"/>
    </row>
    <row r="459" spans="1:15" ht="20.100000000000001" customHeight="1">
      <c r="A459" s="423"/>
      <c r="B459" s="424"/>
      <c r="C459" s="105" t="s">
        <v>224</v>
      </c>
      <c r="D459" s="95">
        <v>4</v>
      </c>
      <c r="E459" s="95">
        <v>5</v>
      </c>
      <c r="F459" s="95">
        <v>5</v>
      </c>
      <c r="G459" s="95">
        <v>2</v>
      </c>
      <c r="H459" s="95">
        <v>4</v>
      </c>
      <c r="I459" s="422"/>
      <c r="J459" s="422"/>
      <c r="K459" s="422"/>
      <c r="L459" s="422"/>
      <c r="M459" s="422"/>
      <c r="N459" s="422"/>
      <c r="O459" s="422"/>
    </row>
    <row r="460" spans="1:15" ht="20.100000000000001" customHeight="1">
      <c r="A460" s="423" t="s">
        <v>345</v>
      </c>
      <c r="B460" s="421" t="s">
        <v>128</v>
      </c>
      <c r="C460" s="105" t="s">
        <v>197</v>
      </c>
      <c r="D460" s="95">
        <v>54</v>
      </c>
      <c r="E460" s="95">
        <v>54</v>
      </c>
      <c r="F460" s="95">
        <v>68</v>
      </c>
      <c r="G460" s="95">
        <v>70</v>
      </c>
      <c r="H460" s="95">
        <v>80</v>
      </c>
      <c r="I460" s="422" t="s">
        <v>508</v>
      </c>
      <c r="J460" s="422"/>
      <c r="K460" s="422"/>
      <c r="L460" s="422"/>
      <c r="M460" s="422"/>
      <c r="N460" s="422"/>
      <c r="O460" s="422"/>
    </row>
    <row r="461" spans="1:15" ht="20.100000000000001" customHeight="1">
      <c r="A461" s="423"/>
      <c r="B461" s="421"/>
      <c r="C461" s="105" t="s">
        <v>117</v>
      </c>
      <c r="D461" s="95">
        <v>1</v>
      </c>
      <c r="E461" s="95">
        <v>1</v>
      </c>
      <c r="F461" s="95">
        <v>1</v>
      </c>
      <c r="G461" s="95">
        <v>1</v>
      </c>
      <c r="H461" s="95">
        <v>1</v>
      </c>
      <c r="I461" s="422"/>
      <c r="J461" s="422"/>
      <c r="K461" s="422"/>
      <c r="L461" s="422"/>
      <c r="M461" s="422"/>
      <c r="N461" s="422"/>
      <c r="O461" s="422"/>
    </row>
    <row r="462" spans="1:15" ht="56.25" customHeight="1">
      <c r="A462" s="100" t="s">
        <v>349</v>
      </c>
      <c r="B462" s="116" t="s">
        <v>54</v>
      </c>
      <c r="C462" s="105" t="s">
        <v>371</v>
      </c>
      <c r="D462" s="95">
        <v>25</v>
      </c>
      <c r="E462" s="95">
        <v>35</v>
      </c>
      <c r="F462" s="95">
        <v>46</v>
      </c>
      <c r="G462" s="95">
        <v>56</v>
      </c>
      <c r="H462" s="95">
        <v>62</v>
      </c>
      <c r="I462" s="422" t="s">
        <v>372</v>
      </c>
      <c r="J462" s="422"/>
      <c r="K462" s="422"/>
      <c r="L462" s="422"/>
      <c r="M462" s="422"/>
      <c r="N462" s="422"/>
      <c r="O462" s="422"/>
    </row>
    <row r="463" spans="1:15" ht="18" customHeight="1">
      <c r="A463" s="471" t="s">
        <v>414</v>
      </c>
      <c r="B463" s="437" t="s">
        <v>146</v>
      </c>
      <c r="C463" s="105" t="s">
        <v>168</v>
      </c>
      <c r="D463" s="95">
        <v>35</v>
      </c>
      <c r="E463" s="95">
        <v>38</v>
      </c>
      <c r="F463" s="95">
        <v>45</v>
      </c>
      <c r="G463" s="95">
        <v>50</v>
      </c>
      <c r="H463" s="95">
        <v>62</v>
      </c>
      <c r="I463" s="521" t="s">
        <v>509</v>
      </c>
      <c r="J463" s="452"/>
      <c r="K463" s="452"/>
      <c r="L463" s="452"/>
      <c r="M463" s="452"/>
      <c r="N463" s="452"/>
      <c r="O463" s="453"/>
    </row>
    <row r="464" spans="1:15" ht="21" customHeight="1">
      <c r="A464" s="472"/>
      <c r="B464" s="438"/>
      <c r="C464" s="105" t="s">
        <v>113</v>
      </c>
      <c r="D464" s="95">
        <v>26</v>
      </c>
      <c r="E464" s="95">
        <v>35</v>
      </c>
      <c r="F464" s="95">
        <v>35</v>
      </c>
      <c r="G464" s="95">
        <v>35</v>
      </c>
      <c r="H464" s="95">
        <v>47</v>
      </c>
      <c r="I464" s="522"/>
      <c r="J464" s="454"/>
      <c r="K464" s="454"/>
      <c r="L464" s="454"/>
      <c r="M464" s="454"/>
      <c r="N464" s="454"/>
      <c r="O464" s="455"/>
    </row>
    <row r="465" spans="1:15" ht="19.5" customHeight="1">
      <c r="A465" s="473"/>
      <c r="B465" s="439"/>
      <c r="C465" s="105" t="s">
        <v>116</v>
      </c>
      <c r="D465" s="95">
        <v>3</v>
      </c>
      <c r="E465" s="95">
        <v>3</v>
      </c>
      <c r="F465" s="95">
        <v>3</v>
      </c>
      <c r="G465" s="95">
        <v>3</v>
      </c>
      <c r="H465" s="95">
        <v>3</v>
      </c>
      <c r="I465" s="531"/>
      <c r="J465" s="456"/>
      <c r="K465" s="456"/>
      <c r="L465" s="456"/>
      <c r="M465" s="456"/>
      <c r="N465" s="456"/>
      <c r="O465" s="457"/>
    </row>
    <row r="466" spans="1:15" ht="20.100000000000001" customHeight="1">
      <c r="A466" s="423" t="s">
        <v>183</v>
      </c>
      <c r="B466" s="421" t="s">
        <v>141</v>
      </c>
      <c r="C466" s="105" t="s">
        <v>458</v>
      </c>
      <c r="D466" s="95">
        <v>63</v>
      </c>
      <c r="E466" s="95">
        <v>75</v>
      </c>
      <c r="F466" s="95">
        <v>75</v>
      </c>
      <c r="G466" s="95">
        <v>75</v>
      </c>
      <c r="H466" s="95">
        <v>80</v>
      </c>
      <c r="I466" s="422" t="s">
        <v>510</v>
      </c>
      <c r="J466" s="422"/>
      <c r="K466" s="422"/>
      <c r="L466" s="422"/>
      <c r="M466" s="422"/>
      <c r="N466" s="422"/>
      <c r="O466" s="422"/>
    </row>
    <row r="467" spans="1:15" ht="20.100000000000001" customHeight="1">
      <c r="A467" s="423"/>
      <c r="B467" s="421"/>
      <c r="C467" s="105" t="s">
        <v>214</v>
      </c>
      <c r="D467" s="95">
        <v>2</v>
      </c>
      <c r="E467" s="95">
        <v>2</v>
      </c>
      <c r="F467" s="95">
        <v>4</v>
      </c>
      <c r="G467" s="95">
        <v>4</v>
      </c>
      <c r="H467" s="95">
        <v>4</v>
      </c>
      <c r="I467" s="422"/>
      <c r="J467" s="422"/>
      <c r="K467" s="422"/>
      <c r="L467" s="422"/>
      <c r="M467" s="422"/>
      <c r="N467" s="422"/>
      <c r="O467" s="422"/>
    </row>
    <row r="468" spans="1:15" ht="20.100000000000001" customHeight="1">
      <c r="A468" s="100" t="s">
        <v>415</v>
      </c>
      <c r="B468" s="421" t="s">
        <v>135</v>
      </c>
      <c r="C468" s="105" t="s">
        <v>228</v>
      </c>
      <c r="D468" s="95">
        <v>100</v>
      </c>
      <c r="E468" s="95">
        <v>100</v>
      </c>
      <c r="F468" s="95">
        <v>100</v>
      </c>
      <c r="G468" s="95">
        <v>108</v>
      </c>
      <c r="H468" s="95">
        <v>134</v>
      </c>
      <c r="I468" s="422" t="s">
        <v>391</v>
      </c>
      <c r="J468" s="422"/>
      <c r="K468" s="422"/>
      <c r="L468" s="422"/>
      <c r="M468" s="422"/>
      <c r="N468" s="422"/>
      <c r="O468" s="422"/>
    </row>
    <row r="469" spans="1:15" ht="20.100000000000001" customHeight="1">
      <c r="A469" s="100" t="s">
        <v>360</v>
      </c>
      <c r="B469" s="421"/>
      <c r="C469" s="105" t="s">
        <v>459</v>
      </c>
      <c r="D469" s="95">
        <v>8</v>
      </c>
      <c r="E469" s="95">
        <v>8</v>
      </c>
      <c r="F469" s="95">
        <v>8</v>
      </c>
      <c r="G469" s="95">
        <v>8</v>
      </c>
      <c r="H469" s="95">
        <v>10</v>
      </c>
      <c r="I469" s="422"/>
      <c r="J469" s="422"/>
      <c r="K469" s="422"/>
      <c r="L469" s="422"/>
      <c r="M469" s="422"/>
      <c r="N469" s="422"/>
      <c r="O469" s="422"/>
    </row>
    <row r="470" spans="1:15" ht="28.5" customHeight="1">
      <c r="A470" s="100" t="s">
        <v>178</v>
      </c>
      <c r="B470" s="144"/>
      <c r="C470" s="105" t="s">
        <v>377</v>
      </c>
      <c r="D470" s="95">
        <v>11</v>
      </c>
      <c r="E470" s="95">
        <v>13</v>
      </c>
      <c r="F470" s="95">
        <v>13</v>
      </c>
      <c r="G470" s="95">
        <v>19</v>
      </c>
      <c r="H470" s="95">
        <v>22</v>
      </c>
      <c r="I470" s="422" t="s">
        <v>363</v>
      </c>
      <c r="J470" s="422"/>
      <c r="K470" s="422"/>
      <c r="L470" s="422"/>
      <c r="M470" s="422"/>
      <c r="N470" s="422"/>
      <c r="O470" s="422"/>
    </row>
    <row r="471" spans="1:15" ht="20.25" customHeight="1">
      <c r="A471" s="106" t="s">
        <v>364</v>
      </c>
      <c r="B471" s="220"/>
      <c r="C471" s="205"/>
      <c r="D471" s="592"/>
      <c r="E471" s="592"/>
      <c r="F471" s="592"/>
      <c r="G471" s="592"/>
      <c r="H471" s="592"/>
      <c r="I471" s="589"/>
      <c r="J471" s="589"/>
      <c r="K471" s="589"/>
      <c r="L471" s="589"/>
      <c r="M471" s="589"/>
      <c r="N471" s="589"/>
      <c r="O471" s="589"/>
    </row>
    <row r="472" spans="1:15" ht="2.1" customHeight="1">
      <c r="A472" s="165"/>
      <c r="B472" s="166"/>
      <c r="C472" s="166"/>
      <c r="D472" s="166"/>
      <c r="E472" s="166"/>
      <c r="F472" s="166"/>
      <c r="G472" s="166"/>
      <c r="H472" s="168"/>
      <c r="I472" s="169"/>
      <c r="J472" s="170"/>
      <c r="K472" s="171"/>
      <c r="L472" s="171"/>
      <c r="M472" s="171"/>
      <c r="N472" s="171"/>
      <c r="O472" s="172"/>
    </row>
    <row r="473" spans="1:15" ht="20.100000000000001" customHeight="1">
      <c r="A473" s="513" t="s">
        <v>366</v>
      </c>
      <c r="B473" s="513"/>
      <c r="C473" s="513"/>
      <c r="D473" s="536"/>
      <c r="E473" s="536"/>
      <c r="F473" s="536"/>
      <c r="G473" s="536"/>
      <c r="H473" s="536"/>
      <c r="I473" s="536"/>
      <c r="J473" s="536"/>
      <c r="K473" s="536"/>
      <c r="L473" s="536"/>
      <c r="M473" s="129" t="s">
        <v>367</v>
      </c>
      <c r="N473" s="514"/>
      <c r="O473" s="514"/>
    </row>
    <row r="474" spans="1:15" ht="30" customHeight="1">
      <c r="A474" s="129" t="s">
        <v>36</v>
      </c>
      <c r="B474" s="508"/>
      <c r="C474" s="508"/>
      <c r="D474" s="508"/>
      <c r="E474" s="508"/>
      <c r="F474" s="508"/>
      <c r="G474" s="508"/>
      <c r="H474" s="508"/>
      <c r="I474" s="508"/>
      <c r="J474" s="508"/>
      <c r="K474" s="508"/>
      <c r="L474" s="508"/>
      <c r="M474" s="508"/>
      <c r="N474" s="508"/>
      <c r="O474" s="508"/>
    </row>
    <row r="475" spans="1:15" ht="21" customHeight="1">
      <c r="A475" s="432"/>
      <c r="B475" s="432"/>
      <c r="C475" s="432"/>
      <c r="D475" s="432"/>
      <c r="E475" s="432"/>
      <c r="F475" s="432"/>
      <c r="G475" s="432"/>
      <c r="H475" s="432"/>
      <c r="I475" s="432"/>
      <c r="J475" s="432"/>
      <c r="K475" s="432"/>
      <c r="L475" s="432"/>
      <c r="M475" s="432"/>
      <c r="N475" s="432"/>
      <c r="O475" s="432"/>
    </row>
    <row r="476" spans="1:15">
      <c r="A476" s="397"/>
      <c r="B476" s="397"/>
      <c r="C476" s="397"/>
      <c r="D476" s="397"/>
      <c r="E476" s="397"/>
      <c r="F476" s="397"/>
      <c r="G476" s="397"/>
      <c r="H476" s="397"/>
      <c r="I476" s="397"/>
      <c r="J476" s="397"/>
      <c r="K476" s="397"/>
      <c r="L476" s="397"/>
      <c r="M476" s="397"/>
      <c r="N476" s="397"/>
      <c r="O476" s="397"/>
    </row>
    <row r="477" spans="1:15" ht="16.5" customHeight="1">
      <c r="A477" s="396" t="s">
        <v>32</v>
      </c>
      <c r="B477" s="396"/>
      <c r="C477" s="396"/>
      <c r="D477" s="396"/>
      <c r="E477" s="396"/>
      <c r="F477" s="396"/>
      <c r="G477" s="396"/>
      <c r="H477" s="396"/>
      <c r="I477" s="396"/>
      <c r="J477" s="396"/>
      <c r="K477" s="396"/>
      <c r="L477" s="396"/>
      <c r="M477" s="396"/>
      <c r="N477" s="396"/>
      <c r="O477" s="396"/>
    </row>
    <row r="478" spans="1:15" ht="27.75" customHeight="1">
      <c r="A478" s="533" t="s">
        <v>38</v>
      </c>
      <c r="B478" s="533" t="s">
        <v>340</v>
      </c>
      <c r="C478" s="533" t="s">
        <v>94</v>
      </c>
      <c r="D478" s="90" t="s">
        <v>281</v>
      </c>
      <c r="E478" s="90" t="s">
        <v>282</v>
      </c>
      <c r="F478" s="90" t="s">
        <v>417</v>
      </c>
      <c r="G478" s="90" t="s">
        <v>284</v>
      </c>
      <c r="H478" s="90" t="s">
        <v>285</v>
      </c>
      <c r="I478" s="533" t="s">
        <v>341</v>
      </c>
      <c r="J478" s="533"/>
      <c r="K478" s="533"/>
      <c r="L478" s="533"/>
      <c r="M478" s="533"/>
      <c r="N478" s="533"/>
      <c r="O478" s="533"/>
    </row>
    <row r="479" spans="1:15" ht="39.75" customHeight="1">
      <c r="A479" s="534"/>
      <c r="B479" s="534"/>
      <c r="C479" s="534"/>
      <c r="D479" s="90" t="s">
        <v>96</v>
      </c>
      <c r="E479" s="90" t="s">
        <v>96</v>
      </c>
      <c r="F479" s="90" t="s">
        <v>96</v>
      </c>
      <c r="G479" s="90" t="s">
        <v>418</v>
      </c>
      <c r="H479" s="90" t="s">
        <v>389</v>
      </c>
      <c r="I479" s="534"/>
      <c r="J479" s="534"/>
      <c r="K479" s="534"/>
      <c r="L479" s="534"/>
      <c r="M479" s="534"/>
      <c r="N479" s="534"/>
      <c r="O479" s="534"/>
    </row>
    <row r="480" spans="1:15" ht="21.75" customHeight="1">
      <c r="A480" s="534" t="s">
        <v>460</v>
      </c>
      <c r="B480" s="534" t="s">
        <v>86</v>
      </c>
      <c r="C480" s="197" t="s">
        <v>207</v>
      </c>
      <c r="D480" s="203">
        <v>18</v>
      </c>
      <c r="E480" s="190">
        <v>18</v>
      </c>
      <c r="F480" s="190">
        <v>24</v>
      </c>
      <c r="G480" s="190">
        <v>35</v>
      </c>
      <c r="H480" s="190">
        <v>42</v>
      </c>
      <c r="I480" s="542" t="s">
        <v>511</v>
      </c>
      <c r="J480" s="593"/>
      <c r="K480" s="593"/>
      <c r="L480" s="593"/>
      <c r="M480" s="593"/>
      <c r="N480" s="593"/>
      <c r="O480" s="594"/>
    </row>
    <row r="481" spans="1:15" ht="21.75" customHeight="1">
      <c r="A481" s="540"/>
      <c r="B481" s="540"/>
      <c r="C481" s="197" t="s">
        <v>113</v>
      </c>
      <c r="D481" s="203">
        <v>12</v>
      </c>
      <c r="E481" s="190">
        <v>18</v>
      </c>
      <c r="F481" s="190">
        <v>24</v>
      </c>
      <c r="G481" s="190">
        <v>35</v>
      </c>
      <c r="H481" s="190">
        <v>35</v>
      </c>
      <c r="I481" s="595"/>
      <c r="J481" s="596"/>
      <c r="K481" s="596"/>
      <c r="L481" s="596"/>
      <c r="M481" s="596"/>
      <c r="N481" s="596"/>
      <c r="O481" s="597"/>
    </row>
    <row r="482" spans="1:15" ht="18.75" customHeight="1">
      <c r="A482" s="540"/>
      <c r="B482" s="540"/>
      <c r="C482" s="197" t="s">
        <v>208</v>
      </c>
      <c r="D482" s="203">
        <v>22</v>
      </c>
      <c r="E482" s="190">
        <v>17</v>
      </c>
      <c r="F482" s="190">
        <v>22</v>
      </c>
      <c r="G482" s="190">
        <v>33</v>
      </c>
      <c r="H482" s="190">
        <v>22</v>
      </c>
      <c r="I482" s="595"/>
      <c r="J482" s="596"/>
      <c r="K482" s="596"/>
      <c r="L482" s="596"/>
      <c r="M482" s="596"/>
      <c r="N482" s="596"/>
      <c r="O482" s="597"/>
    </row>
    <row r="483" spans="1:15" ht="18" customHeight="1">
      <c r="A483" s="540"/>
      <c r="B483" s="540"/>
      <c r="C483" s="197" t="s">
        <v>114</v>
      </c>
      <c r="D483" s="203">
        <v>4</v>
      </c>
      <c r="E483" s="190">
        <v>4</v>
      </c>
      <c r="F483" s="190">
        <v>4</v>
      </c>
      <c r="G483" s="190">
        <v>6</v>
      </c>
      <c r="H483" s="190">
        <v>6</v>
      </c>
      <c r="I483" s="595"/>
      <c r="J483" s="596"/>
      <c r="K483" s="596"/>
      <c r="L483" s="596"/>
      <c r="M483" s="596"/>
      <c r="N483" s="596"/>
      <c r="O483" s="597"/>
    </row>
    <row r="484" spans="1:15" ht="17.25" customHeight="1">
      <c r="A484" s="540"/>
      <c r="B484" s="540"/>
      <c r="C484" s="197" t="s">
        <v>112</v>
      </c>
      <c r="D484" s="203">
        <v>20</v>
      </c>
      <c r="E484" s="190">
        <v>15</v>
      </c>
      <c r="F484" s="190">
        <v>30</v>
      </c>
      <c r="G484" s="190">
        <v>30</v>
      </c>
      <c r="H484" s="190">
        <v>30</v>
      </c>
      <c r="I484" s="595"/>
      <c r="J484" s="596"/>
      <c r="K484" s="596"/>
      <c r="L484" s="596"/>
      <c r="M484" s="596"/>
      <c r="N484" s="596"/>
      <c r="O484" s="597"/>
    </row>
    <row r="485" spans="1:15" ht="17.25" customHeight="1">
      <c r="A485" s="540"/>
      <c r="B485" s="540"/>
      <c r="C485" s="197" t="s">
        <v>154</v>
      </c>
      <c r="D485" s="203">
        <v>13</v>
      </c>
      <c r="E485" s="190">
        <v>13</v>
      </c>
      <c r="F485" s="190">
        <v>13</v>
      </c>
      <c r="G485" s="190">
        <v>15</v>
      </c>
      <c r="H485" s="190">
        <v>15</v>
      </c>
      <c r="I485" s="595"/>
      <c r="J485" s="596"/>
      <c r="K485" s="596"/>
      <c r="L485" s="596"/>
      <c r="M485" s="596"/>
      <c r="N485" s="596"/>
      <c r="O485" s="597"/>
    </row>
    <row r="486" spans="1:15" ht="18.75" customHeight="1">
      <c r="A486" s="540"/>
      <c r="B486" s="540"/>
      <c r="C486" s="197" t="s">
        <v>116</v>
      </c>
      <c r="D486" s="203">
        <v>2</v>
      </c>
      <c r="E486" s="190">
        <v>2</v>
      </c>
      <c r="F486" s="190">
        <v>2</v>
      </c>
      <c r="G486" s="190">
        <v>2</v>
      </c>
      <c r="H486" s="190">
        <v>2</v>
      </c>
      <c r="I486" s="595"/>
      <c r="J486" s="596"/>
      <c r="K486" s="596"/>
      <c r="L486" s="596"/>
      <c r="M486" s="596"/>
      <c r="N486" s="596"/>
      <c r="O486" s="597"/>
    </row>
    <row r="487" spans="1:15" ht="18" customHeight="1">
      <c r="A487" s="541"/>
      <c r="B487" s="541"/>
      <c r="C487" s="197" t="s">
        <v>117</v>
      </c>
      <c r="D487" s="203">
        <v>1</v>
      </c>
      <c r="E487" s="190">
        <v>1</v>
      </c>
      <c r="F487" s="190">
        <v>1</v>
      </c>
      <c r="G487" s="190">
        <v>1</v>
      </c>
      <c r="H487" s="190">
        <v>1</v>
      </c>
      <c r="I487" s="598"/>
      <c r="J487" s="599"/>
      <c r="K487" s="599"/>
      <c r="L487" s="599"/>
      <c r="M487" s="599"/>
      <c r="N487" s="599"/>
      <c r="O487" s="600"/>
    </row>
    <row r="488" spans="1:15" ht="20.100000000000001" customHeight="1">
      <c r="A488" s="423" t="s">
        <v>345</v>
      </c>
      <c r="B488" s="421" t="s">
        <v>88</v>
      </c>
      <c r="C488" s="105" t="s">
        <v>203</v>
      </c>
      <c r="D488" s="95">
        <v>50</v>
      </c>
      <c r="E488" s="95">
        <v>50</v>
      </c>
      <c r="F488" s="95">
        <v>63</v>
      </c>
      <c r="G488" s="95">
        <v>65</v>
      </c>
      <c r="H488" s="95">
        <v>80</v>
      </c>
      <c r="I488" s="422" t="s">
        <v>461</v>
      </c>
      <c r="J488" s="422"/>
      <c r="K488" s="422"/>
      <c r="L488" s="422"/>
      <c r="M488" s="422"/>
      <c r="N488" s="422"/>
      <c r="O488" s="422"/>
    </row>
    <row r="489" spans="1:15" ht="20.100000000000001" customHeight="1">
      <c r="A489" s="423"/>
      <c r="B489" s="421"/>
      <c r="C489" s="105" t="s">
        <v>168</v>
      </c>
      <c r="D489" s="95">
        <v>10</v>
      </c>
      <c r="E489" s="95">
        <v>10</v>
      </c>
      <c r="F489" s="95">
        <v>12</v>
      </c>
      <c r="G489" s="95">
        <v>12</v>
      </c>
      <c r="H489" s="95">
        <v>12</v>
      </c>
      <c r="I489" s="422"/>
      <c r="J489" s="422"/>
      <c r="K489" s="422"/>
      <c r="L489" s="422"/>
      <c r="M489" s="422"/>
      <c r="N489" s="422"/>
      <c r="O489" s="422"/>
    </row>
    <row r="490" spans="1:15" ht="20.100000000000001" customHeight="1">
      <c r="A490" s="423"/>
      <c r="B490" s="421"/>
      <c r="C490" s="105" t="s">
        <v>114</v>
      </c>
      <c r="D490" s="95">
        <v>5</v>
      </c>
      <c r="E490" s="95">
        <v>3</v>
      </c>
      <c r="F490" s="95">
        <v>6</v>
      </c>
      <c r="G490" s="95">
        <v>6</v>
      </c>
      <c r="H490" s="95">
        <v>6</v>
      </c>
      <c r="I490" s="422"/>
      <c r="J490" s="422"/>
      <c r="K490" s="422"/>
      <c r="L490" s="422"/>
      <c r="M490" s="422"/>
      <c r="N490" s="422"/>
      <c r="O490" s="422"/>
    </row>
    <row r="491" spans="1:15" ht="27" customHeight="1">
      <c r="A491" s="423" t="s">
        <v>349</v>
      </c>
      <c r="B491" s="424" t="s">
        <v>54</v>
      </c>
      <c r="C491" s="105" t="s">
        <v>371</v>
      </c>
      <c r="D491" s="95">
        <v>25</v>
      </c>
      <c r="E491" s="95">
        <v>35</v>
      </c>
      <c r="F491" s="95">
        <v>46</v>
      </c>
      <c r="G491" s="95">
        <v>56</v>
      </c>
      <c r="H491" s="95">
        <v>62</v>
      </c>
      <c r="I491" s="422" t="s">
        <v>462</v>
      </c>
      <c r="J491" s="422"/>
      <c r="K491" s="422"/>
      <c r="L491" s="422"/>
      <c r="M491" s="422"/>
      <c r="N491" s="422"/>
      <c r="O491" s="422"/>
    </row>
    <row r="492" spans="1:15" ht="24" customHeight="1">
      <c r="A492" s="423"/>
      <c r="B492" s="424"/>
      <c r="C492" s="197" t="s">
        <v>117</v>
      </c>
      <c r="D492" s="95">
        <v>1</v>
      </c>
      <c r="E492" s="95">
        <v>1</v>
      </c>
      <c r="F492" s="95">
        <v>1</v>
      </c>
      <c r="G492" s="95">
        <v>1</v>
      </c>
      <c r="H492" s="95">
        <v>1</v>
      </c>
      <c r="I492" s="422"/>
      <c r="J492" s="422"/>
      <c r="K492" s="422"/>
      <c r="L492" s="422"/>
      <c r="M492" s="422"/>
      <c r="N492" s="422"/>
      <c r="O492" s="422"/>
    </row>
    <row r="493" spans="1:15" ht="47.25" customHeight="1">
      <c r="A493" s="100" t="s">
        <v>183</v>
      </c>
      <c r="B493" s="116" t="s">
        <v>463</v>
      </c>
      <c r="C493" s="105" t="s">
        <v>397</v>
      </c>
      <c r="D493" s="95">
        <v>50</v>
      </c>
      <c r="E493" s="95">
        <v>60</v>
      </c>
      <c r="F493" s="95">
        <v>60</v>
      </c>
      <c r="G493" s="95">
        <v>65</v>
      </c>
      <c r="H493" s="95">
        <v>80</v>
      </c>
      <c r="I493" s="422" t="s">
        <v>486</v>
      </c>
      <c r="J493" s="422"/>
      <c r="K493" s="422"/>
      <c r="L493" s="422"/>
      <c r="M493" s="422"/>
      <c r="N493" s="422"/>
      <c r="O493" s="422"/>
    </row>
    <row r="494" spans="1:15" ht="21.75" customHeight="1">
      <c r="A494" s="471" t="s">
        <v>414</v>
      </c>
      <c r="B494" s="503" t="s">
        <v>64</v>
      </c>
      <c r="C494" s="105" t="s">
        <v>168</v>
      </c>
      <c r="D494" s="95">
        <v>62</v>
      </c>
      <c r="E494" s="95">
        <v>75</v>
      </c>
      <c r="F494" s="95">
        <v>81</v>
      </c>
      <c r="G494" s="95">
        <v>88</v>
      </c>
      <c r="H494" s="95">
        <v>113</v>
      </c>
      <c r="I494" s="521" t="s">
        <v>491</v>
      </c>
      <c r="J494" s="452"/>
      <c r="K494" s="452"/>
      <c r="L494" s="452"/>
      <c r="M494" s="452"/>
      <c r="N494" s="452"/>
      <c r="O494" s="453"/>
    </row>
    <row r="495" spans="1:15" ht="18.75" customHeight="1">
      <c r="A495" s="473"/>
      <c r="B495" s="505"/>
      <c r="C495" s="197" t="s">
        <v>116</v>
      </c>
      <c r="D495" s="95">
        <v>3</v>
      </c>
      <c r="E495" s="95">
        <v>3</v>
      </c>
      <c r="F495" s="95">
        <v>3</v>
      </c>
      <c r="G495" s="95">
        <v>3</v>
      </c>
      <c r="H495" s="95">
        <v>3</v>
      </c>
      <c r="I495" s="531"/>
      <c r="J495" s="456"/>
      <c r="K495" s="456"/>
      <c r="L495" s="456"/>
      <c r="M495" s="456"/>
      <c r="N495" s="456"/>
      <c r="O495" s="457"/>
    </row>
    <row r="496" spans="1:15" ht="20.100000000000001" customHeight="1">
      <c r="A496" s="100" t="s">
        <v>415</v>
      </c>
      <c r="B496" s="424" t="s">
        <v>57</v>
      </c>
      <c r="C496" s="105" t="s">
        <v>230</v>
      </c>
      <c r="D496" s="95">
        <v>100</v>
      </c>
      <c r="E496" s="95">
        <v>100</v>
      </c>
      <c r="F496" s="95">
        <v>101</v>
      </c>
      <c r="G496" s="95">
        <v>109</v>
      </c>
      <c r="H496" s="95">
        <v>134</v>
      </c>
      <c r="I496" s="422" t="s">
        <v>502</v>
      </c>
      <c r="J496" s="422"/>
      <c r="K496" s="422"/>
      <c r="L496" s="422"/>
      <c r="M496" s="422"/>
      <c r="N496" s="422"/>
      <c r="O496" s="422"/>
    </row>
    <row r="497" spans="1:15" ht="20.100000000000001" customHeight="1">
      <c r="A497" s="100" t="s">
        <v>360</v>
      </c>
      <c r="B497" s="424"/>
      <c r="C497" s="105" t="s">
        <v>361</v>
      </c>
      <c r="D497" s="95">
        <v>6</v>
      </c>
      <c r="E497" s="95">
        <v>8</v>
      </c>
      <c r="F497" s="95">
        <v>8</v>
      </c>
      <c r="G497" s="95">
        <v>10</v>
      </c>
      <c r="H497" s="95">
        <v>10</v>
      </c>
      <c r="I497" s="422"/>
      <c r="J497" s="422"/>
      <c r="K497" s="422"/>
      <c r="L497" s="422"/>
      <c r="M497" s="422"/>
      <c r="N497" s="422"/>
      <c r="O497" s="422"/>
    </row>
    <row r="498" spans="1:15" ht="29.25" customHeight="1" thickBot="1">
      <c r="A498" s="221" t="s">
        <v>178</v>
      </c>
      <c r="B498" s="222"/>
      <c r="C498" s="223" t="s">
        <v>377</v>
      </c>
      <c r="D498" s="95">
        <v>6</v>
      </c>
      <c r="E498" s="95">
        <v>6</v>
      </c>
      <c r="F498" s="95">
        <v>6</v>
      </c>
      <c r="G498" s="95">
        <v>10</v>
      </c>
      <c r="H498" s="95">
        <v>11</v>
      </c>
      <c r="I498" s="456" t="s">
        <v>363</v>
      </c>
      <c r="J498" s="456"/>
      <c r="K498" s="456"/>
      <c r="L498" s="456"/>
      <c r="M498" s="456"/>
      <c r="N498" s="456"/>
      <c r="O498" s="457"/>
    </row>
    <row r="499" spans="1:15" ht="21.75" customHeight="1">
      <c r="A499" s="106" t="s">
        <v>364</v>
      </c>
      <c r="B499" s="220"/>
      <c r="C499" s="601"/>
      <c r="D499" s="602"/>
      <c r="E499" s="602"/>
      <c r="F499" s="602"/>
      <c r="G499" s="602"/>
      <c r="H499" s="602"/>
      <c r="I499" s="589"/>
      <c r="J499" s="589"/>
      <c r="K499" s="589"/>
      <c r="L499" s="589"/>
      <c r="M499" s="589"/>
      <c r="N499" s="589"/>
      <c r="O499" s="589"/>
    </row>
    <row r="500" spans="1:15" ht="2.1" customHeight="1">
      <c r="A500" s="165"/>
      <c r="B500" s="166"/>
      <c r="C500" s="166"/>
      <c r="D500" s="166"/>
      <c r="E500" s="166"/>
      <c r="F500" s="166"/>
      <c r="G500" s="166"/>
      <c r="H500" s="168"/>
      <c r="I500" s="169"/>
      <c r="J500" s="170"/>
      <c r="K500" s="171"/>
      <c r="L500" s="171"/>
      <c r="M500" s="171"/>
      <c r="N500" s="171"/>
      <c r="O500" s="172"/>
    </row>
    <row r="501" spans="1:15" ht="20.100000000000001" customHeight="1">
      <c r="A501" s="513" t="s">
        <v>366</v>
      </c>
      <c r="B501" s="513"/>
      <c r="C501" s="513"/>
      <c r="D501" s="536" t="s">
        <v>59</v>
      </c>
      <c r="E501" s="536"/>
      <c r="F501" s="536"/>
      <c r="G501" s="536"/>
      <c r="H501" s="536"/>
      <c r="I501" s="536"/>
      <c r="J501" s="536"/>
      <c r="K501" s="536"/>
      <c r="L501" s="536"/>
      <c r="M501" s="129" t="s">
        <v>367</v>
      </c>
      <c r="N501" s="514"/>
      <c r="O501" s="514"/>
    </row>
    <row r="502" spans="1:15" ht="25.5" customHeight="1">
      <c r="A502" s="129" t="s">
        <v>36</v>
      </c>
      <c r="B502" s="508"/>
      <c r="C502" s="508"/>
      <c r="D502" s="508"/>
      <c r="E502" s="508"/>
      <c r="F502" s="508"/>
      <c r="G502" s="508"/>
      <c r="H502" s="508"/>
      <c r="I502" s="508"/>
      <c r="J502" s="508"/>
      <c r="K502" s="508"/>
      <c r="L502" s="508"/>
      <c r="M502" s="508"/>
      <c r="N502" s="508"/>
      <c r="O502" s="508"/>
    </row>
    <row r="503" spans="1:15" ht="19.5" customHeight="1">
      <c r="A503" s="432"/>
      <c r="B503" s="432"/>
      <c r="C503" s="432"/>
      <c r="D503" s="432"/>
      <c r="E503" s="432"/>
      <c r="F503" s="432"/>
      <c r="G503" s="432"/>
      <c r="H503" s="432"/>
      <c r="I503" s="432"/>
      <c r="J503" s="432"/>
      <c r="K503" s="432"/>
      <c r="L503" s="432"/>
      <c r="M503" s="432"/>
      <c r="N503" s="432"/>
      <c r="O503" s="432"/>
    </row>
    <row r="504" spans="1:15">
      <c r="A504" s="570"/>
      <c r="B504" s="570"/>
      <c r="C504" s="570"/>
      <c r="D504" s="570"/>
      <c r="E504" s="570"/>
      <c r="F504" s="570"/>
      <c r="G504" s="570"/>
      <c r="H504" s="570"/>
      <c r="I504" s="570"/>
      <c r="J504" s="570"/>
      <c r="K504" s="570"/>
      <c r="L504" s="570"/>
      <c r="M504" s="570"/>
      <c r="N504" s="570"/>
      <c r="O504" s="570"/>
    </row>
    <row r="505" spans="1:15" ht="16.5" customHeight="1">
      <c r="A505" s="396" t="s">
        <v>33</v>
      </c>
      <c r="B505" s="396"/>
      <c r="C505" s="396"/>
      <c r="D505" s="396"/>
      <c r="E505" s="396"/>
      <c r="F505" s="396"/>
      <c r="G505" s="396"/>
      <c r="H505" s="396"/>
      <c r="I505" s="396"/>
      <c r="J505" s="396"/>
      <c r="K505" s="396"/>
      <c r="L505" s="396"/>
      <c r="M505" s="396"/>
      <c r="N505" s="396"/>
      <c r="O505" s="396"/>
    </row>
    <row r="506" spans="1:15" ht="34.5" customHeight="1">
      <c r="A506" s="533" t="s">
        <v>38</v>
      </c>
      <c r="B506" s="533" t="s">
        <v>340</v>
      </c>
      <c r="C506" s="557" t="s">
        <v>94</v>
      </c>
      <c r="D506" s="90" t="s">
        <v>281</v>
      </c>
      <c r="E506" s="90" t="s">
        <v>282</v>
      </c>
      <c r="F506" s="90" t="s">
        <v>417</v>
      </c>
      <c r="G506" s="90" t="s">
        <v>284</v>
      </c>
      <c r="H506" s="90" t="s">
        <v>285</v>
      </c>
      <c r="I506" s="559" t="s">
        <v>341</v>
      </c>
      <c r="J506" s="533"/>
      <c r="K506" s="533"/>
      <c r="L506" s="533"/>
      <c r="M506" s="533"/>
      <c r="N506" s="533"/>
      <c r="O506" s="533"/>
    </row>
    <row r="507" spans="1:15" ht="28.5" customHeight="1">
      <c r="A507" s="534"/>
      <c r="B507" s="534"/>
      <c r="C507" s="558"/>
      <c r="D507" s="91" t="s">
        <v>96</v>
      </c>
      <c r="E507" s="91" t="s">
        <v>96</v>
      </c>
      <c r="F507" s="91" t="s">
        <v>96</v>
      </c>
      <c r="G507" s="91" t="s">
        <v>418</v>
      </c>
      <c r="H507" s="91" t="s">
        <v>389</v>
      </c>
      <c r="I507" s="560"/>
      <c r="J507" s="534"/>
      <c r="K507" s="534"/>
      <c r="L507" s="534"/>
      <c r="M507" s="534"/>
      <c r="N507" s="534"/>
      <c r="O507" s="534"/>
    </row>
    <row r="508" spans="1:15" s="205" customFormat="1" ht="16.5" customHeight="1">
      <c r="A508" s="603" t="s">
        <v>343</v>
      </c>
      <c r="B508" s="448" t="s">
        <v>69</v>
      </c>
      <c r="C508" s="204" t="s">
        <v>218</v>
      </c>
      <c r="D508" s="203">
        <v>5</v>
      </c>
      <c r="E508" s="203">
        <v>8</v>
      </c>
      <c r="F508" s="93">
        <v>25</v>
      </c>
      <c r="G508" s="203">
        <v>25</v>
      </c>
      <c r="H508" s="203">
        <v>40</v>
      </c>
      <c r="I508" s="604" t="s">
        <v>512</v>
      </c>
      <c r="J508" s="604"/>
      <c r="K508" s="604"/>
      <c r="L508" s="604"/>
      <c r="M508" s="604"/>
      <c r="N508" s="604"/>
      <c r="O508" s="604"/>
    </row>
    <row r="509" spans="1:15" s="205" customFormat="1" ht="15.75" customHeight="1">
      <c r="A509" s="603"/>
      <c r="B509" s="448"/>
      <c r="C509" s="204" t="s">
        <v>112</v>
      </c>
      <c r="D509" s="203">
        <v>8</v>
      </c>
      <c r="E509" s="203">
        <v>10</v>
      </c>
      <c r="F509" s="203">
        <v>20</v>
      </c>
      <c r="G509" s="203">
        <v>20</v>
      </c>
      <c r="H509" s="203">
        <v>20</v>
      </c>
      <c r="I509" s="604"/>
      <c r="J509" s="604"/>
      <c r="K509" s="604"/>
      <c r="L509" s="604"/>
      <c r="M509" s="604"/>
      <c r="N509" s="604"/>
      <c r="O509" s="604"/>
    </row>
    <row r="510" spans="1:15" s="205" customFormat="1" ht="15.75" customHeight="1">
      <c r="A510" s="603"/>
      <c r="B510" s="448"/>
      <c r="C510" s="204" t="s">
        <v>168</v>
      </c>
      <c r="D510" s="203">
        <v>6</v>
      </c>
      <c r="E510" s="203">
        <v>8</v>
      </c>
      <c r="F510" s="203">
        <v>12</v>
      </c>
      <c r="G510" s="203">
        <v>12</v>
      </c>
      <c r="H510" s="203">
        <v>12</v>
      </c>
      <c r="I510" s="604"/>
      <c r="J510" s="604"/>
      <c r="K510" s="604"/>
      <c r="L510" s="604"/>
      <c r="M510" s="604"/>
      <c r="N510" s="604"/>
      <c r="O510" s="604"/>
    </row>
    <row r="511" spans="1:15" s="205" customFormat="1" ht="15" customHeight="1">
      <c r="A511" s="603"/>
      <c r="B511" s="448"/>
      <c r="C511" s="204" t="s">
        <v>114</v>
      </c>
      <c r="D511" s="203">
        <v>6</v>
      </c>
      <c r="E511" s="203">
        <v>6</v>
      </c>
      <c r="F511" s="203">
        <v>8</v>
      </c>
      <c r="G511" s="203">
        <v>8</v>
      </c>
      <c r="H511" s="203">
        <v>8</v>
      </c>
      <c r="I511" s="604"/>
      <c r="J511" s="604"/>
      <c r="K511" s="604"/>
      <c r="L511" s="604"/>
      <c r="M511" s="604"/>
      <c r="N511" s="604"/>
      <c r="O511" s="604"/>
    </row>
    <row r="512" spans="1:15" s="205" customFormat="1" ht="13.5" customHeight="1">
      <c r="A512" s="603"/>
      <c r="B512" s="448"/>
      <c r="C512" s="204" t="s">
        <v>115</v>
      </c>
      <c r="D512" s="203">
        <v>1</v>
      </c>
      <c r="E512" s="203">
        <v>1</v>
      </c>
      <c r="F512" s="203">
        <v>1</v>
      </c>
      <c r="G512" s="203">
        <v>1</v>
      </c>
      <c r="H512" s="203">
        <v>1</v>
      </c>
      <c r="I512" s="604"/>
      <c r="J512" s="604"/>
      <c r="K512" s="604"/>
      <c r="L512" s="604"/>
      <c r="M512" s="604"/>
      <c r="N512" s="604"/>
      <c r="O512" s="604"/>
    </row>
    <row r="513" spans="1:68" s="205" customFormat="1" ht="18.75" customHeight="1">
      <c r="A513" s="603"/>
      <c r="B513" s="448"/>
      <c r="C513" s="206" t="s">
        <v>116</v>
      </c>
      <c r="D513" s="203">
        <v>1</v>
      </c>
      <c r="E513" s="203">
        <v>1</v>
      </c>
      <c r="F513" s="203">
        <v>1</v>
      </c>
      <c r="G513" s="203">
        <v>1</v>
      </c>
      <c r="H513" s="203">
        <v>1</v>
      </c>
      <c r="I513" s="604"/>
      <c r="J513" s="604"/>
      <c r="K513" s="604"/>
      <c r="L513" s="604"/>
      <c r="M513" s="604"/>
      <c r="N513" s="604"/>
      <c r="O513" s="604"/>
    </row>
    <row r="514" spans="1:68" s="164" customFormat="1" ht="15" customHeight="1">
      <c r="A514" s="603"/>
      <c r="B514" s="448"/>
      <c r="C514" s="204" t="s">
        <v>117</v>
      </c>
      <c r="D514" s="203">
        <v>1</v>
      </c>
      <c r="E514" s="203">
        <v>1</v>
      </c>
      <c r="F514" s="203">
        <v>1</v>
      </c>
      <c r="G514" s="203">
        <v>1</v>
      </c>
      <c r="H514" s="203">
        <v>1</v>
      </c>
      <c r="I514" s="604"/>
      <c r="J514" s="604"/>
      <c r="K514" s="604"/>
      <c r="L514" s="604"/>
      <c r="M514" s="604"/>
      <c r="N514" s="604"/>
      <c r="O514" s="604"/>
      <c r="P514" s="205"/>
      <c r="Q514" s="205"/>
      <c r="R514" s="205"/>
      <c r="S514" s="205"/>
      <c r="T514" s="205"/>
      <c r="U514" s="205"/>
      <c r="V514" s="205"/>
      <c r="W514" s="205"/>
      <c r="X514" s="205"/>
      <c r="Y514" s="205"/>
      <c r="Z514" s="205"/>
      <c r="AA514" s="205"/>
      <c r="AB514" s="205"/>
      <c r="AC514" s="205"/>
      <c r="AD514" s="205"/>
      <c r="AE514" s="205"/>
      <c r="AF514" s="205"/>
      <c r="AG514" s="205"/>
      <c r="AH514" s="205"/>
      <c r="AI514" s="205"/>
      <c r="AJ514" s="205"/>
      <c r="AK514" s="205"/>
      <c r="AL514" s="205"/>
      <c r="AM514" s="205"/>
      <c r="AN514" s="205"/>
      <c r="AO514" s="205"/>
      <c r="AP514" s="205"/>
      <c r="AQ514" s="205"/>
      <c r="AR514" s="205"/>
      <c r="AS514" s="205"/>
      <c r="AT514" s="205"/>
      <c r="AU514" s="205"/>
      <c r="AV514" s="205"/>
      <c r="AW514" s="205"/>
      <c r="AX514" s="205"/>
      <c r="AY514" s="205"/>
      <c r="AZ514" s="205"/>
      <c r="BA514" s="205"/>
      <c r="BB514" s="205"/>
      <c r="BC514" s="205"/>
      <c r="BD514" s="205"/>
      <c r="BE514" s="205"/>
      <c r="BF514" s="205"/>
      <c r="BG514" s="205"/>
      <c r="BH514" s="205"/>
      <c r="BI514" s="205"/>
      <c r="BJ514" s="205"/>
      <c r="BK514" s="205"/>
      <c r="BL514" s="205"/>
      <c r="BM514" s="205"/>
      <c r="BN514" s="205"/>
      <c r="BO514" s="205"/>
      <c r="BP514" s="205"/>
    </row>
    <row r="515" spans="1:68" ht="20.100000000000001" customHeight="1">
      <c r="A515" s="423" t="s">
        <v>345</v>
      </c>
      <c r="B515" s="421" t="s">
        <v>124</v>
      </c>
      <c r="C515" s="105" t="s">
        <v>156</v>
      </c>
      <c r="D515" s="95">
        <v>56</v>
      </c>
      <c r="E515" s="95">
        <v>56</v>
      </c>
      <c r="F515" s="95">
        <v>56</v>
      </c>
      <c r="G515" s="95">
        <v>56</v>
      </c>
      <c r="H515" s="95">
        <v>56</v>
      </c>
      <c r="I515" s="422" t="s">
        <v>527</v>
      </c>
      <c r="J515" s="422"/>
      <c r="K515" s="422"/>
      <c r="L515" s="422"/>
      <c r="M515" s="422"/>
      <c r="N515" s="422"/>
      <c r="O515" s="422"/>
    </row>
    <row r="516" spans="1:68" ht="20.100000000000001" customHeight="1">
      <c r="A516" s="423"/>
      <c r="B516" s="421"/>
      <c r="C516" s="105" t="s">
        <v>168</v>
      </c>
      <c r="D516" s="95">
        <v>10</v>
      </c>
      <c r="E516" s="95">
        <v>12</v>
      </c>
      <c r="F516" s="95">
        <v>12</v>
      </c>
      <c r="G516" s="95">
        <v>14</v>
      </c>
      <c r="H516" s="95">
        <v>14</v>
      </c>
      <c r="I516" s="422"/>
      <c r="J516" s="422"/>
      <c r="K516" s="422"/>
      <c r="L516" s="422"/>
      <c r="M516" s="422"/>
      <c r="N516" s="422"/>
      <c r="O516" s="422"/>
    </row>
    <row r="517" spans="1:68" ht="20.100000000000001" customHeight="1">
      <c r="A517" s="423"/>
      <c r="B517" s="421"/>
      <c r="C517" s="105" t="s">
        <v>114</v>
      </c>
      <c r="D517" s="95">
        <v>5</v>
      </c>
      <c r="E517" s="95">
        <v>6</v>
      </c>
      <c r="F517" s="95">
        <v>8</v>
      </c>
      <c r="G517" s="95">
        <v>10</v>
      </c>
      <c r="H517" s="95">
        <v>10</v>
      </c>
      <c r="I517" s="422"/>
      <c r="J517" s="422"/>
      <c r="K517" s="422"/>
      <c r="L517" s="422"/>
      <c r="M517" s="422"/>
      <c r="N517" s="422"/>
      <c r="O517" s="422"/>
    </row>
    <row r="518" spans="1:68" ht="20.100000000000001" customHeight="1">
      <c r="A518" s="423"/>
      <c r="B518" s="421"/>
      <c r="C518" s="105" t="s">
        <v>117</v>
      </c>
      <c r="D518" s="95">
        <v>1</v>
      </c>
      <c r="E518" s="95">
        <v>1</v>
      </c>
      <c r="F518" s="95">
        <v>1</v>
      </c>
      <c r="G518" s="95">
        <v>1</v>
      </c>
      <c r="H518" s="95">
        <v>1</v>
      </c>
      <c r="I518" s="422"/>
      <c r="J518" s="422"/>
      <c r="K518" s="422"/>
      <c r="L518" s="422"/>
      <c r="M518" s="422"/>
      <c r="N518" s="422"/>
      <c r="O518" s="422"/>
    </row>
    <row r="519" spans="1:68" ht="26.25" customHeight="1">
      <c r="A519" s="423" t="s">
        <v>349</v>
      </c>
      <c r="B519" s="424" t="s">
        <v>54</v>
      </c>
      <c r="C519" s="105" t="s">
        <v>371</v>
      </c>
      <c r="D519" s="95">
        <v>25</v>
      </c>
      <c r="E519" s="95">
        <v>35</v>
      </c>
      <c r="F519" s="95">
        <v>40</v>
      </c>
      <c r="G519" s="95">
        <v>56</v>
      </c>
      <c r="H519" s="95">
        <v>62</v>
      </c>
      <c r="I519" s="422" t="s">
        <v>462</v>
      </c>
      <c r="J519" s="422"/>
      <c r="K519" s="422"/>
      <c r="L519" s="422"/>
      <c r="M519" s="422"/>
      <c r="N519" s="422"/>
      <c r="O519" s="422"/>
    </row>
    <row r="520" spans="1:68" ht="28.5" customHeight="1">
      <c r="A520" s="423"/>
      <c r="B520" s="424"/>
      <c r="C520" s="105" t="s">
        <v>117</v>
      </c>
      <c r="D520" s="95">
        <v>1</v>
      </c>
      <c r="E520" s="95">
        <v>1</v>
      </c>
      <c r="F520" s="95">
        <v>1</v>
      </c>
      <c r="G520" s="95">
        <v>1</v>
      </c>
      <c r="H520" s="95">
        <v>1</v>
      </c>
      <c r="I520" s="422"/>
      <c r="J520" s="422"/>
      <c r="K520" s="422"/>
      <c r="L520" s="422"/>
      <c r="M520" s="422"/>
      <c r="N520" s="422"/>
      <c r="O520" s="422"/>
    </row>
    <row r="521" spans="1:68" ht="27.75" customHeight="1">
      <c r="A521" s="423" t="s">
        <v>183</v>
      </c>
      <c r="B521" s="437" t="s">
        <v>244</v>
      </c>
      <c r="C521" s="105" t="s">
        <v>187</v>
      </c>
      <c r="D521" s="95">
        <v>70</v>
      </c>
      <c r="E521" s="95">
        <v>83</v>
      </c>
      <c r="F521" s="95">
        <v>83</v>
      </c>
      <c r="G521" s="95">
        <v>90</v>
      </c>
      <c r="H521" s="95">
        <v>111</v>
      </c>
      <c r="I521" s="521" t="s">
        <v>513</v>
      </c>
      <c r="J521" s="452"/>
      <c r="K521" s="452"/>
      <c r="L521" s="452"/>
      <c r="M521" s="452"/>
      <c r="N521" s="452"/>
      <c r="O521" s="453"/>
    </row>
    <row r="522" spans="1:68" ht="26.25" customHeight="1">
      <c r="A522" s="423"/>
      <c r="B522" s="438"/>
      <c r="C522" s="105" t="s">
        <v>117</v>
      </c>
      <c r="D522" s="95">
        <v>1</v>
      </c>
      <c r="E522" s="95">
        <v>1</v>
      </c>
      <c r="F522" s="95">
        <v>1</v>
      </c>
      <c r="G522" s="95">
        <v>1</v>
      </c>
      <c r="H522" s="95">
        <v>1</v>
      </c>
      <c r="I522" s="531"/>
      <c r="J522" s="456"/>
      <c r="K522" s="456"/>
      <c r="L522" s="456"/>
      <c r="M522" s="456"/>
      <c r="N522" s="456"/>
      <c r="O522" s="457"/>
    </row>
    <row r="523" spans="1:68" ht="20.100000000000001" customHeight="1">
      <c r="A523" s="423" t="s">
        <v>184</v>
      </c>
      <c r="B523" s="437" t="s">
        <v>464</v>
      </c>
      <c r="C523" s="105" t="s">
        <v>380</v>
      </c>
      <c r="D523" s="95">
        <v>31</v>
      </c>
      <c r="E523" s="95">
        <v>38</v>
      </c>
      <c r="F523" s="95">
        <v>44</v>
      </c>
      <c r="G523" s="95">
        <v>50</v>
      </c>
      <c r="H523" s="95">
        <v>63</v>
      </c>
      <c r="I523" s="521" t="s">
        <v>509</v>
      </c>
      <c r="J523" s="452"/>
      <c r="K523" s="452"/>
      <c r="L523" s="452"/>
      <c r="M523" s="452"/>
      <c r="N523" s="452"/>
      <c r="O523" s="453"/>
    </row>
    <row r="524" spans="1:68" ht="20.100000000000001" customHeight="1">
      <c r="A524" s="423"/>
      <c r="B524" s="439"/>
      <c r="C524" s="105" t="s">
        <v>465</v>
      </c>
      <c r="D524" s="95">
        <v>31</v>
      </c>
      <c r="E524" s="95">
        <v>35</v>
      </c>
      <c r="F524" s="95">
        <v>35</v>
      </c>
      <c r="G524" s="95">
        <v>35</v>
      </c>
      <c r="H524" s="95">
        <v>47</v>
      </c>
      <c r="I524" s="531"/>
      <c r="J524" s="456"/>
      <c r="K524" s="456"/>
      <c r="L524" s="456"/>
      <c r="M524" s="456"/>
      <c r="N524" s="456"/>
      <c r="O524" s="457"/>
    </row>
    <row r="525" spans="1:68" ht="20.100000000000001" customHeight="1">
      <c r="A525" s="423" t="s">
        <v>415</v>
      </c>
      <c r="B525" s="424" t="s">
        <v>75</v>
      </c>
      <c r="C525" s="105" t="s">
        <v>216</v>
      </c>
      <c r="D525" s="95">
        <v>80</v>
      </c>
      <c r="E525" s="95">
        <v>80</v>
      </c>
      <c r="F525" s="95">
        <v>80</v>
      </c>
      <c r="G525" s="95">
        <v>87</v>
      </c>
      <c r="H525" s="95">
        <v>106</v>
      </c>
      <c r="I525" s="422" t="s">
        <v>421</v>
      </c>
      <c r="J525" s="422"/>
      <c r="K525" s="422"/>
      <c r="L525" s="422"/>
      <c r="M525" s="422"/>
      <c r="N525" s="422"/>
      <c r="O525" s="422"/>
    </row>
    <row r="526" spans="1:68" ht="20.100000000000001" customHeight="1">
      <c r="A526" s="423"/>
      <c r="B526" s="424"/>
      <c r="C526" s="105" t="s">
        <v>361</v>
      </c>
      <c r="D526" s="95">
        <v>8</v>
      </c>
      <c r="E526" s="95">
        <v>8</v>
      </c>
      <c r="F526" s="95">
        <v>8</v>
      </c>
      <c r="G526" s="95">
        <v>10</v>
      </c>
      <c r="H526" s="95">
        <v>10</v>
      </c>
      <c r="I526" s="422"/>
      <c r="J526" s="422"/>
      <c r="K526" s="422"/>
      <c r="L526" s="422"/>
      <c r="M526" s="422"/>
      <c r="N526" s="422"/>
      <c r="O526" s="422"/>
    </row>
    <row r="527" spans="1:68" ht="20.100000000000001" customHeight="1">
      <c r="A527" s="100" t="s">
        <v>360</v>
      </c>
      <c r="B527" s="144"/>
      <c r="C527" s="105"/>
      <c r="D527" s="95"/>
      <c r="E527" s="95"/>
      <c r="F527" s="95"/>
      <c r="G527" s="95"/>
      <c r="H527" s="95"/>
      <c r="I527" s="422"/>
      <c r="J527" s="422"/>
      <c r="K527" s="422"/>
      <c r="L527" s="422"/>
      <c r="M527" s="422"/>
      <c r="N527" s="422"/>
      <c r="O527" s="422"/>
    </row>
    <row r="528" spans="1:68" ht="28.5" customHeight="1">
      <c r="A528" s="100" t="s">
        <v>178</v>
      </c>
      <c r="B528" s="144"/>
      <c r="C528" s="105" t="s">
        <v>377</v>
      </c>
      <c r="D528" s="95">
        <v>5</v>
      </c>
      <c r="E528" s="95">
        <v>7</v>
      </c>
      <c r="F528" s="95">
        <v>7</v>
      </c>
      <c r="G528" s="95">
        <v>10</v>
      </c>
      <c r="H528" s="95">
        <v>16</v>
      </c>
      <c r="I528" s="456" t="s">
        <v>363</v>
      </c>
      <c r="J528" s="456"/>
      <c r="K528" s="456"/>
      <c r="L528" s="456"/>
      <c r="M528" s="456"/>
      <c r="N528" s="456"/>
      <c r="O528" s="457"/>
    </row>
    <row r="529" spans="1:15" ht="21.75" customHeight="1">
      <c r="A529" s="106" t="s">
        <v>364</v>
      </c>
      <c r="B529" s="220"/>
      <c r="C529" s="605"/>
      <c r="D529" s="592"/>
      <c r="E529" s="592"/>
      <c r="F529" s="592"/>
      <c r="G529" s="592"/>
      <c r="H529" s="592"/>
      <c r="I529" s="552"/>
      <c r="J529" s="552"/>
      <c r="K529" s="552"/>
      <c r="L529" s="552"/>
      <c r="M529" s="552"/>
      <c r="N529" s="552"/>
      <c r="O529" s="552"/>
    </row>
    <row r="530" spans="1:15" ht="2.1" customHeight="1">
      <c r="A530" s="165"/>
      <c r="B530" s="166"/>
      <c r="C530" s="166"/>
      <c r="D530" s="166"/>
      <c r="E530" s="166"/>
      <c r="F530" s="166"/>
      <c r="G530" s="166"/>
      <c r="H530" s="168"/>
      <c r="I530" s="169"/>
      <c r="J530" s="170"/>
      <c r="K530" s="171"/>
      <c r="L530" s="171"/>
      <c r="M530" s="171"/>
      <c r="N530" s="171"/>
      <c r="O530" s="172"/>
    </row>
    <row r="531" spans="1:15" ht="20.100000000000001" customHeight="1">
      <c r="A531" s="513" t="s">
        <v>366</v>
      </c>
      <c r="B531" s="513"/>
      <c r="C531" s="513"/>
      <c r="D531" s="536"/>
      <c r="E531" s="536"/>
      <c r="F531" s="536"/>
      <c r="G531" s="536"/>
      <c r="H531" s="536"/>
      <c r="I531" s="536"/>
      <c r="J531" s="536"/>
      <c r="K531" s="536"/>
      <c r="L531" s="536"/>
      <c r="M531" s="129" t="s">
        <v>367</v>
      </c>
      <c r="N531" s="514"/>
      <c r="O531" s="514"/>
    </row>
    <row r="532" spans="1:15" ht="27.75" customHeight="1">
      <c r="A532" s="129" t="s">
        <v>36</v>
      </c>
      <c r="B532" s="508"/>
      <c r="C532" s="508"/>
      <c r="D532" s="508"/>
      <c r="E532" s="508"/>
      <c r="F532" s="508"/>
      <c r="G532" s="508"/>
      <c r="H532" s="508"/>
      <c r="I532" s="508"/>
      <c r="J532" s="508"/>
      <c r="K532" s="508"/>
      <c r="L532" s="508"/>
      <c r="M532" s="508"/>
      <c r="N532" s="508"/>
      <c r="O532" s="508"/>
    </row>
    <row r="533" spans="1:15" ht="19.5" customHeight="1">
      <c r="A533" s="590"/>
      <c r="B533" s="591"/>
      <c r="C533" s="591"/>
      <c r="D533" s="591"/>
      <c r="E533" s="591"/>
      <c r="F533" s="591"/>
      <c r="G533" s="591"/>
      <c r="H533" s="591"/>
      <c r="I533" s="591"/>
      <c r="J533" s="591"/>
      <c r="K533" s="591"/>
      <c r="L533" s="591"/>
      <c r="M533" s="591"/>
      <c r="N533" s="591"/>
      <c r="O533" s="591"/>
    </row>
    <row r="534" spans="1:15">
      <c r="A534" s="397"/>
      <c r="B534" s="397"/>
      <c r="C534" s="397"/>
      <c r="D534" s="397"/>
      <c r="E534" s="397"/>
      <c r="F534" s="397"/>
      <c r="G534" s="397"/>
      <c r="H534" s="397"/>
      <c r="I534" s="397"/>
      <c r="J534" s="397"/>
      <c r="K534" s="397"/>
      <c r="L534" s="397"/>
      <c r="M534" s="397"/>
      <c r="N534" s="397"/>
      <c r="O534" s="397"/>
    </row>
    <row r="535" spans="1:15" ht="16.5" customHeight="1">
      <c r="A535" s="566" t="s">
        <v>34</v>
      </c>
      <c r="B535" s="566"/>
      <c r="C535" s="566"/>
      <c r="D535" s="566"/>
      <c r="E535" s="566"/>
      <c r="F535" s="566"/>
      <c r="G535" s="566"/>
      <c r="H535" s="566"/>
      <c r="I535" s="566"/>
      <c r="J535" s="566"/>
      <c r="K535" s="566"/>
      <c r="L535" s="566"/>
      <c r="M535" s="566"/>
      <c r="N535" s="566"/>
      <c r="O535" s="566"/>
    </row>
    <row r="536" spans="1:15" ht="34.5" customHeight="1">
      <c r="A536" s="448" t="s">
        <v>38</v>
      </c>
      <c r="B536" s="448" t="s">
        <v>340</v>
      </c>
      <c r="C536" s="448" t="s">
        <v>94</v>
      </c>
      <c r="D536" s="90" t="s">
        <v>281</v>
      </c>
      <c r="E536" s="90" t="s">
        <v>466</v>
      </c>
      <c r="F536" s="90" t="s">
        <v>417</v>
      </c>
      <c r="G536" s="90" t="s">
        <v>284</v>
      </c>
      <c r="H536" s="90" t="s">
        <v>285</v>
      </c>
      <c r="I536" s="448" t="s">
        <v>341</v>
      </c>
      <c r="J536" s="448"/>
      <c r="K536" s="448"/>
      <c r="L536" s="448"/>
      <c r="M536" s="448"/>
      <c r="N536" s="448"/>
      <c r="O536" s="448"/>
    </row>
    <row r="537" spans="1:15" ht="28.5" customHeight="1">
      <c r="A537" s="448"/>
      <c r="B537" s="448"/>
      <c r="C537" s="448"/>
      <c r="D537" s="90" t="s">
        <v>96</v>
      </c>
      <c r="E537" s="90" t="s">
        <v>96</v>
      </c>
      <c r="F537" s="90" t="s">
        <v>96</v>
      </c>
      <c r="G537" s="90" t="s">
        <v>418</v>
      </c>
      <c r="H537" s="90" t="s">
        <v>389</v>
      </c>
      <c r="I537" s="448"/>
      <c r="J537" s="448"/>
      <c r="K537" s="448"/>
      <c r="L537" s="448"/>
      <c r="M537" s="448"/>
      <c r="N537" s="448"/>
      <c r="O537" s="448"/>
    </row>
    <row r="538" spans="1:15" ht="22.5" customHeight="1">
      <c r="A538" s="423" t="s">
        <v>343</v>
      </c>
      <c r="B538" s="421" t="s">
        <v>467</v>
      </c>
      <c r="C538" s="105" t="s">
        <v>111</v>
      </c>
      <c r="D538" s="95">
        <v>25</v>
      </c>
      <c r="E538" s="95">
        <v>33</v>
      </c>
      <c r="F538" s="95">
        <v>50</v>
      </c>
      <c r="G538" s="95">
        <v>50</v>
      </c>
      <c r="H538" s="95">
        <v>50</v>
      </c>
      <c r="I538" s="422" t="s">
        <v>514</v>
      </c>
      <c r="J538" s="422"/>
      <c r="K538" s="422"/>
      <c r="L538" s="422"/>
      <c r="M538" s="422"/>
      <c r="N538" s="422"/>
      <c r="O538" s="422"/>
    </row>
    <row r="539" spans="1:15" ht="23.25" customHeight="1">
      <c r="A539" s="423"/>
      <c r="B539" s="421"/>
      <c r="C539" s="105" t="s">
        <v>112</v>
      </c>
      <c r="D539" s="95">
        <v>8</v>
      </c>
      <c r="E539" s="95">
        <v>10</v>
      </c>
      <c r="F539" s="95">
        <v>10</v>
      </c>
      <c r="G539" s="95">
        <v>10</v>
      </c>
      <c r="H539" s="95">
        <v>15</v>
      </c>
      <c r="I539" s="422"/>
      <c r="J539" s="422"/>
      <c r="K539" s="422"/>
      <c r="L539" s="422"/>
      <c r="M539" s="422"/>
      <c r="N539" s="422"/>
      <c r="O539" s="422"/>
    </row>
    <row r="540" spans="1:15" ht="20.25" customHeight="1">
      <c r="A540" s="423"/>
      <c r="B540" s="421"/>
      <c r="C540" s="105" t="s">
        <v>113</v>
      </c>
      <c r="D540" s="95">
        <v>6</v>
      </c>
      <c r="E540" s="95">
        <v>7</v>
      </c>
      <c r="F540" s="95">
        <v>7</v>
      </c>
      <c r="G540" s="95">
        <v>8</v>
      </c>
      <c r="H540" s="95">
        <v>8</v>
      </c>
      <c r="I540" s="422"/>
      <c r="J540" s="422"/>
      <c r="K540" s="422"/>
      <c r="L540" s="422"/>
      <c r="M540" s="422"/>
      <c r="N540" s="422"/>
      <c r="O540" s="422"/>
    </row>
    <row r="541" spans="1:15" ht="21.75" customHeight="1">
      <c r="A541" s="423"/>
      <c r="B541" s="421"/>
      <c r="C541" s="105" t="s">
        <v>114</v>
      </c>
      <c r="D541" s="95">
        <v>5</v>
      </c>
      <c r="E541" s="95">
        <v>6</v>
      </c>
      <c r="F541" s="95">
        <v>6</v>
      </c>
      <c r="G541" s="95">
        <v>8</v>
      </c>
      <c r="H541" s="95">
        <v>6</v>
      </c>
      <c r="I541" s="422"/>
      <c r="J541" s="422"/>
      <c r="K541" s="422"/>
      <c r="L541" s="422"/>
      <c r="M541" s="422"/>
      <c r="N541" s="422"/>
      <c r="O541" s="422"/>
    </row>
    <row r="542" spans="1:15" ht="21.75" customHeight="1">
      <c r="A542" s="423"/>
      <c r="B542" s="421"/>
      <c r="C542" s="105" t="s">
        <v>115</v>
      </c>
      <c r="D542" s="95">
        <v>1</v>
      </c>
      <c r="E542" s="95">
        <v>1</v>
      </c>
      <c r="F542" s="95">
        <v>1</v>
      </c>
      <c r="G542" s="95">
        <v>1</v>
      </c>
      <c r="H542" s="95">
        <v>1</v>
      </c>
      <c r="I542" s="422"/>
      <c r="J542" s="422"/>
      <c r="K542" s="422"/>
      <c r="L542" s="422"/>
      <c r="M542" s="422"/>
      <c r="N542" s="422"/>
      <c r="O542" s="422"/>
    </row>
    <row r="543" spans="1:15" ht="21.75" customHeight="1">
      <c r="A543" s="423"/>
      <c r="B543" s="421"/>
      <c r="C543" s="105" t="s">
        <v>116</v>
      </c>
      <c r="D543" s="95">
        <v>3</v>
      </c>
      <c r="E543" s="95">
        <v>3</v>
      </c>
      <c r="F543" s="95">
        <v>3</v>
      </c>
      <c r="G543" s="95">
        <v>3</v>
      </c>
      <c r="H543" s="95">
        <v>3</v>
      </c>
      <c r="I543" s="422"/>
      <c r="J543" s="422"/>
      <c r="K543" s="422"/>
      <c r="L543" s="422"/>
      <c r="M543" s="422"/>
      <c r="N543" s="422"/>
      <c r="O543" s="422"/>
    </row>
    <row r="544" spans="1:15" ht="23.25" customHeight="1">
      <c r="A544" s="423"/>
      <c r="B544" s="421"/>
      <c r="C544" s="105" t="s">
        <v>117</v>
      </c>
      <c r="D544" s="95">
        <v>1</v>
      </c>
      <c r="E544" s="95">
        <v>1</v>
      </c>
      <c r="F544" s="95">
        <v>1</v>
      </c>
      <c r="G544" s="95">
        <v>1</v>
      </c>
      <c r="H544" s="95">
        <v>1</v>
      </c>
      <c r="I544" s="422"/>
      <c r="J544" s="422"/>
      <c r="K544" s="422"/>
      <c r="L544" s="422"/>
      <c r="M544" s="422"/>
      <c r="N544" s="422"/>
      <c r="O544" s="422"/>
    </row>
    <row r="545" spans="1:15" ht="23.25" customHeight="1">
      <c r="A545" s="471" t="s">
        <v>345</v>
      </c>
      <c r="B545" s="503" t="s">
        <v>85</v>
      </c>
      <c r="C545" s="105" t="s">
        <v>197</v>
      </c>
      <c r="D545" s="95">
        <v>54</v>
      </c>
      <c r="E545" s="95">
        <v>54</v>
      </c>
      <c r="F545" s="95">
        <v>54</v>
      </c>
      <c r="G545" s="95">
        <v>70</v>
      </c>
      <c r="H545" s="95">
        <v>86</v>
      </c>
      <c r="I545" s="521" t="s">
        <v>515</v>
      </c>
      <c r="J545" s="452"/>
      <c r="K545" s="452"/>
      <c r="L545" s="452"/>
      <c r="M545" s="452"/>
      <c r="N545" s="452"/>
      <c r="O545" s="453"/>
    </row>
    <row r="546" spans="1:15" ht="18.75" customHeight="1">
      <c r="A546" s="472"/>
      <c r="B546" s="504"/>
      <c r="C546" s="105" t="s">
        <v>115</v>
      </c>
      <c r="D546" s="95">
        <v>1</v>
      </c>
      <c r="E546" s="95">
        <v>1</v>
      </c>
      <c r="F546" s="95">
        <v>1</v>
      </c>
      <c r="G546" s="95">
        <v>1</v>
      </c>
      <c r="H546" s="95">
        <v>1</v>
      </c>
      <c r="I546" s="522"/>
      <c r="J546" s="454"/>
      <c r="K546" s="454"/>
      <c r="L546" s="454"/>
      <c r="M546" s="454"/>
      <c r="N546" s="454"/>
      <c r="O546" s="455"/>
    </row>
    <row r="547" spans="1:15" ht="19.5" customHeight="1">
      <c r="A547" s="473"/>
      <c r="B547" s="505"/>
      <c r="C547" s="105" t="s">
        <v>117</v>
      </c>
      <c r="D547" s="95">
        <v>1</v>
      </c>
      <c r="E547" s="95">
        <v>1</v>
      </c>
      <c r="F547" s="95">
        <v>1</v>
      </c>
      <c r="G547" s="95">
        <v>1</v>
      </c>
      <c r="H547" s="95">
        <v>1</v>
      </c>
      <c r="I547" s="531"/>
      <c r="J547" s="456"/>
      <c r="K547" s="456"/>
      <c r="L547" s="456"/>
      <c r="M547" s="456"/>
      <c r="N547" s="456"/>
      <c r="O547" s="457"/>
    </row>
    <row r="548" spans="1:15" ht="24" customHeight="1">
      <c r="A548" s="471" t="s">
        <v>349</v>
      </c>
      <c r="B548" s="437" t="s">
        <v>151</v>
      </c>
      <c r="C548" s="105" t="s">
        <v>212</v>
      </c>
      <c r="D548" s="95">
        <v>20</v>
      </c>
      <c r="E548" s="95">
        <v>25</v>
      </c>
      <c r="F548" s="95">
        <v>30</v>
      </c>
      <c r="G548" s="95">
        <v>45</v>
      </c>
      <c r="H548" s="95">
        <v>55</v>
      </c>
      <c r="I548" s="521" t="s">
        <v>516</v>
      </c>
      <c r="J548" s="452"/>
      <c r="K548" s="452"/>
      <c r="L548" s="452"/>
      <c r="M548" s="452"/>
      <c r="N548" s="452"/>
      <c r="O548" s="453"/>
    </row>
    <row r="549" spans="1:15" ht="19.5" customHeight="1">
      <c r="A549" s="472"/>
      <c r="B549" s="438"/>
      <c r="C549" s="105" t="s">
        <v>154</v>
      </c>
      <c r="D549" s="95">
        <v>13</v>
      </c>
      <c r="E549" s="95">
        <v>13</v>
      </c>
      <c r="F549" s="95">
        <v>13</v>
      </c>
      <c r="G549" s="95">
        <v>15</v>
      </c>
      <c r="H549" s="95">
        <v>15</v>
      </c>
      <c r="I549" s="522"/>
      <c r="J549" s="454"/>
      <c r="K549" s="454"/>
      <c r="L549" s="454"/>
      <c r="M549" s="454"/>
      <c r="N549" s="454"/>
      <c r="O549" s="455"/>
    </row>
    <row r="550" spans="1:15" ht="21" customHeight="1">
      <c r="A550" s="472"/>
      <c r="B550" s="438"/>
      <c r="C550" s="105" t="s">
        <v>116</v>
      </c>
      <c r="D550" s="95">
        <v>2</v>
      </c>
      <c r="E550" s="95">
        <v>2</v>
      </c>
      <c r="F550" s="95">
        <v>2</v>
      </c>
      <c r="G550" s="95">
        <v>2</v>
      </c>
      <c r="H550" s="95">
        <v>2</v>
      </c>
      <c r="I550" s="522"/>
      <c r="J550" s="454"/>
      <c r="K550" s="454"/>
      <c r="L550" s="454"/>
      <c r="M550" s="454"/>
      <c r="N550" s="454"/>
      <c r="O550" s="455"/>
    </row>
    <row r="551" spans="1:15" ht="18" customHeight="1">
      <c r="A551" s="472"/>
      <c r="B551" s="438"/>
      <c r="C551" s="105" t="s">
        <v>114</v>
      </c>
      <c r="D551" s="95">
        <v>5</v>
      </c>
      <c r="E551" s="95">
        <v>5</v>
      </c>
      <c r="F551" s="95">
        <v>5</v>
      </c>
      <c r="G551" s="95">
        <v>5</v>
      </c>
      <c r="H551" s="95">
        <v>5</v>
      </c>
      <c r="I551" s="522"/>
      <c r="J551" s="454"/>
      <c r="K551" s="454"/>
      <c r="L551" s="454"/>
      <c r="M551" s="454"/>
      <c r="N551" s="454"/>
      <c r="O551" s="455"/>
    </row>
    <row r="552" spans="1:15" ht="18.75" customHeight="1">
      <c r="A552" s="472"/>
      <c r="B552" s="438"/>
      <c r="C552" s="105" t="s">
        <v>115</v>
      </c>
      <c r="D552" s="95">
        <v>1</v>
      </c>
      <c r="E552" s="95">
        <v>1</v>
      </c>
      <c r="F552" s="95">
        <v>1</v>
      </c>
      <c r="G552" s="95">
        <v>1</v>
      </c>
      <c r="H552" s="95">
        <v>1</v>
      </c>
      <c r="I552" s="522"/>
      <c r="J552" s="454"/>
      <c r="K552" s="454"/>
      <c r="L552" s="454"/>
      <c r="M552" s="454"/>
      <c r="N552" s="454"/>
      <c r="O552" s="455"/>
    </row>
    <row r="553" spans="1:15" ht="21" customHeight="1">
      <c r="A553" s="473"/>
      <c r="B553" s="439"/>
      <c r="C553" s="105" t="s">
        <v>117</v>
      </c>
      <c r="D553" s="95">
        <v>1</v>
      </c>
      <c r="E553" s="95">
        <v>1</v>
      </c>
      <c r="F553" s="95">
        <v>1</v>
      </c>
      <c r="G553" s="95">
        <v>1</v>
      </c>
      <c r="H553" s="95">
        <v>1</v>
      </c>
      <c r="I553" s="531"/>
      <c r="J553" s="456"/>
      <c r="K553" s="456"/>
      <c r="L553" s="456"/>
      <c r="M553" s="456"/>
      <c r="N553" s="456"/>
      <c r="O553" s="457"/>
    </row>
    <row r="554" spans="1:15" ht="32.25" customHeight="1">
      <c r="A554" s="471" t="s">
        <v>183</v>
      </c>
      <c r="B554" s="437" t="s">
        <v>70</v>
      </c>
      <c r="C554" s="105" t="s">
        <v>353</v>
      </c>
      <c r="D554" s="95">
        <v>41</v>
      </c>
      <c r="E554" s="95">
        <v>70</v>
      </c>
      <c r="F554" s="95">
        <v>60</v>
      </c>
      <c r="G554" s="95">
        <v>65</v>
      </c>
      <c r="H554" s="95">
        <v>90</v>
      </c>
      <c r="I554" s="521" t="s">
        <v>354</v>
      </c>
      <c r="J554" s="452"/>
      <c r="K554" s="452"/>
      <c r="L554" s="452"/>
      <c r="M554" s="452"/>
      <c r="N554" s="452"/>
      <c r="O554" s="453"/>
    </row>
    <row r="555" spans="1:15" ht="23.25" customHeight="1">
      <c r="A555" s="473"/>
      <c r="B555" s="439"/>
      <c r="C555" s="105" t="s">
        <v>117</v>
      </c>
      <c r="D555" s="95">
        <v>1</v>
      </c>
      <c r="E555" s="95">
        <v>1</v>
      </c>
      <c r="F555" s="95">
        <v>1</v>
      </c>
      <c r="G555" s="95">
        <v>1</v>
      </c>
      <c r="H555" s="95">
        <v>1</v>
      </c>
      <c r="I555" s="531"/>
      <c r="J555" s="456"/>
      <c r="K555" s="456"/>
      <c r="L555" s="456"/>
      <c r="M555" s="456"/>
      <c r="N555" s="456"/>
      <c r="O555" s="457"/>
    </row>
    <row r="556" spans="1:15" ht="20.100000000000001" customHeight="1">
      <c r="A556" s="423" t="s">
        <v>184</v>
      </c>
      <c r="B556" s="424" t="s">
        <v>58</v>
      </c>
      <c r="C556" s="105" t="s">
        <v>399</v>
      </c>
      <c r="D556" s="95">
        <v>40</v>
      </c>
      <c r="E556" s="95">
        <v>50</v>
      </c>
      <c r="F556" s="95">
        <v>50</v>
      </c>
      <c r="G556" s="95">
        <v>66</v>
      </c>
      <c r="H556" s="95">
        <v>67</v>
      </c>
      <c r="I556" s="422" t="s">
        <v>517</v>
      </c>
      <c r="J556" s="422"/>
      <c r="K556" s="422"/>
      <c r="L556" s="422"/>
      <c r="M556" s="422"/>
      <c r="N556" s="422"/>
      <c r="O556" s="422"/>
    </row>
    <row r="557" spans="1:15" ht="20.100000000000001" customHeight="1">
      <c r="A557" s="423"/>
      <c r="B557" s="424"/>
      <c r="C557" s="105" t="s">
        <v>465</v>
      </c>
      <c r="D557" s="95">
        <v>25</v>
      </c>
      <c r="E557" s="95">
        <v>25</v>
      </c>
      <c r="F557" s="95">
        <v>25</v>
      </c>
      <c r="G557" s="95">
        <v>25</v>
      </c>
      <c r="H557" s="95">
        <v>50</v>
      </c>
      <c r="I557" s="422"/>
      <c r="J557" s="422"/>
      <c r="K557" s="422"/>
      <c r="L557" s="422"/>
      <c r="M557" s="422"/>
      <c r="N557" s="422"/>
      <c r="O557" s="422"/>
    </row>
    <row r="558" spans="1:15" ht="20.100000000000001" customHeight="1">
      <c r="A558" s="423"/>
      <c r="B558" s="424"/>
      <c r="C558" s="105" t="s">
        <v>116</v>
      </c>
      <c r="D558" s="95">
        <v>2</v>
      </c>
      <c r="E558" s="95">
        <v>2</v>
      </c>
      <c r="F558" s="95">
        <v>2</v>
      </c>
      <c r="G558" s="95">
        <v>2</v>
      </c>
      <c r="H558" s="95">
        <v>2</v>
      </c>
      <c r="I558" s="422"/>
      <c r="J558" s="422"/>
      <c r="K558" s="422"/>
      <c r="L558" s="422"/>
      <c r="M558" s="422"/>
      <c r="N558" s="422"/>
      <c r="O558" s="422"/>
    </row>
    <row r="559" spans="1:15" ht="20.100000000000001" customHeight="1">
      <c r="A559" s="100" t="s">
        <v>415</v>
      </c>
      <c r="B559" s="424" t="s">
        <v>81</v>
      </c>
      <c r="C559" s="105" t="s">
        <v>222</v>
      </c>
      <c r="D559" s="95">
        <v>79</v>
      </c>
      <c r="E559" s="95">
        <v>79</v>
      </c>
      <c r="F559" s="95">
        <v>79</v>
      </c>
      <c r="G559" s="95">
        <v>85</v>
      </c>
      <c r="H559" s="95">
        <v>105</v>
      </c>
      <c r="I559" s="422" t="s">
        <v>391</v>
      </c>
      <c r="J559" s="422"/>
      <c r="K559" s="422"/>
      <c r="L559" s="422"/>
      <c r="M559" s="422"/>
      <c r="N559" s="422"/>
      <c r="O559" s="422"/>
    </row>
    <row r="560" spans="1:15" ht="20.100000000000001" customHeight="1">
      <c r="A560" s="100" t="s">
        <v>360</v>
      </c>
      <c r="B560" s="424"/>
      <c r="C560" s="105" t="s">
        <v>361</v>
      </c>
      <c r="D560" s="95">
        <v>8</v>
      </c>
      <c r="E560" s="95">
        <v>8</v>
      </c>
      <c r="F560" s="95">
        <v>8</v>
      </c>
      <c r="G560" s="95">
        <v>8</v>
      </c>
      <c r="H560" s="95">
        <v>10</v>
      </c>
      <c r="I560" s="422"/>
      <c r="J560" s="422"/>
      <c r="K560" s="422"/>
      <c r="L560" s="422"/>
      <c r="M560" s="422"/>
      <c r="N560" s="422"/>
      <c r="O560" s="422"/>
    </row>
    <row r="561" spans="1:15" ht="28.5" customHeight="1">
      <c r="A561" s="100" t="s">
        <v>178</v>
      </c>
      <c r="B561" s="144"/>
      <c r="C561" s="105" t="s">
        <v>468</v>
      </c>
      <c r="D561" s="95">
        <v>6</v>
      </c>
      <c r="E561" s="95">
        <v>8</v>
      </c>
      <c r="F561" s="95">
        <v>10</v>
      </c>
      <c r="G561" s="95">
        <v>10</v>
      </c>
      <c r="H561" s="95">
        <v>10</v>
      </c>
      <c r="I561" s="422" t="s">
        <v>363</v>
      </c>
      <c r="J561" s="422"/>
      <c r="K561" s="422"/>
      <c r="L561" s="422"/>
      <c r="M561" s="422"/>
      <c r="N561" s="422"/>
      <c r="O561" s="422"/>
    </row>
    <row r="562" spans="1:15" ht="19.5" customHeight="1">
      <c r="A562" s="106" t="s">
        <v>364</v>
      </c>
      <c r="B562" s="220"/>
      <c r="C562" s="589"/>
      <c r="D562" s="589"/>
      <c r="E562" s="589"/>
      <c r="F562" s="589"/>
      <c r="G562" s="589"/>
      <c r="H562" s="589"/>
      <c r="I562" s="589"/>
      <c r="J562" s="589"/>
      <c r="K562" s="589"/>
      <c r="L562" s="589"/>
      <c r="M562" s="589"/>
      <c r="N562" s="589"/>
      <c r="O562" s="589"/>
    </row>
    <row r="563" spans="1:15" ht="2.1" customHeight="1">
      <c r="A563" s="165"/>
      <c r="B563" s="166"/>
      <c r="C563" s="167"/>
      <c r="D563" s="167"/>
      <c r="E563" s="167"/>
      <c r="F563" s="167"/>
      <c r="G563" s="167"/>
      <c r="H563" s="168"/>
      <c r="I563" s="169"/>
      <c r="J563" s="170"/>
      <c r="K563" s="171"/>
      <c r="L563" s="171"/>
      <c r="M563" s="171"/>
      <c r="N563" s="171"/>
      <c r="O563" s="172"/>
    </row>
    <row r="564" spans="1:15" ht="20.100000000000001" customHeight="1">
      <c r="A564" s="513" t="s">
        <v>366</v>
      </c>
      <c r="B564" s="513"/>
      <c r="C564" s="513"/>
      <c r="D564" s="536"/>
      <c r="E564" s="536"/>
      <c r="F564" s="536"/>
      <c r="G564" s="536"/>
      <c r="H564" s="536"/>
      <c r="I564" s="536"/>
      <c r="J564" s="536"/>
      <c r="K564" s="536"/>
      <c r="L564" s="536"/>
      <c r="M564" s="129" t="s">
        <v>367</v>
      </c>
      <c r="N564" s="514"/>
      <c r="O564" s="514"/>
    </row>
    <row r="565" spans="1:15" ht="30.75" customHeight="1">
      <c r="A565" s="129" t="s">
        <v>36</v>
      </c>
      <c r="B565" s="508"/>
      <c r="C565" s="508"/>
      <c r="D565" s="508"/>
      <c r="E565" s="508"/>
      <c r="F565" s="508"/>
      <c r="G565" s="508"/>
      <c r="H565" s="508"/>
      <c r="I565" s="508"/>
      <c r="J565" s="508"/>
      <c r="K565" s="508"/>
      <c r="L565" s="508"/>
      <c r="M565" s="508"/>
      <c r="N565" s="508"/>
      <c r="O565" s="508"/>
    </row>
    <row r="566" spans="1:15" ht="21" customHeight="1">
      <c r="A566" s="590"/>
      <c r="B566" s="591"/>
      <c r="C566" s="591"/>
      <c r="D566" s="591"/>
      <c r="E566" s="591"/>
      <c r="F566" s="591"/>
      <c r="G566" s="591"/>
      <c r="H566" s="591"/>
      <c r="I566" s="591"/>
      <c r="J566" s="591"/>
      <c r="K566" s="591"/>
      <c r="L566" s="591"/>
      <c r="M566" s="591"/>
      <c r="N566" s="591"/>
      <c r="O566" s="591"/>
    </row>
  </sheetData>
  <mergeCells count="585">
    <mergeCell ref="A548:A553"/>
    <mergeCell ref="B548:B553"/>
    <mergeCell ref="I548:O553"/>
    <mergeCell ref="A554:A555"/>
    <mergeCell ref="B554:B555"/>
    <mergeCell ref="I554:O555"/>
    <mergeCell ref="A538:A544"/>
    <mergeCell ref="B538:B544"/>
    <mergeCell ref="I538:O544"/>
    <mergeCell ref="A545:A547"/>
    <mergeCell ref="B545:B547"/>
    <mergeCell ref="I545:O547"/>
    <mergeCell ref="B565:O565"/>
    <mergeCell ref="A566:O566"/>
    <mergeCell ref="C562:H562"/>
    <mergeCell ref="I562:O562"/>
    <mergeCell ref="A556:A558"/>
    <mergeCell ref="B556:B558"/>
    <mergeCell ref="I556:O558"/>
    <mergeCell ref="B559:B560"/>
    <mergeCell ref="I559:O560"/>
    <mergeCell ref="I561:O561"/>
    <mergeCell ref="A564:C564"/>
    <mergeCell ref="D564:L564"/>
    <mergeCell ref="N564:O564"/>
    <mergeCell ref="B536:B537"/>
    <mergeCell ref="C536:C537"/>
    <mergeCell ref="I536:O537"/>
    <mergeCell ref="A533:O533"/>
    <mergeCell ref="A534:O534"/>
    <mergeCell ref="I528:O528"/>
    <mergeCell ref="A531:C531"/>
    <mergeCell ref="D531:L531"/>
    <mergeCell ref="N531:O531"/>
    <mergeCell ref="B532:O532"/>
    <mergeCell ref="C529:H529"/>
    <mergeCell ref="I529:O529"/>
    <mergeCell ref="A535:O535"/>
    <mergeCell ref="A536:A537"/>
    <mergeCell ref="A523:A524"/>
    <mergeCell ref="B523:B524"/>
    <mergeCell ref="I523:O524"/>
    <mergeCell ref="A525:A526"/>
    <mergeCell ref="B525:B526"/>
    <mergeCell ref="I525:O527"/>
    <mergeCell ref="A519:A520"/>
    <mergeCell ref="B519:B520"/>
    <mergeCell ref="I519:O520"/>
    <mergeCell ref="A521:A522"/>
    <mergeCell ref="B521:B522"/>
    <mergeCell ref="I521:O522"/>
    <mergeCell ref="A508:A514"/>
    <mergeCell ref="B508:B514"/>
    <mergeCell ref="I508:O514"/>
    <mergeCell ref="A515:A518"/>
    <mergeCell ref="B515:B518"/>
    <mergeCell ref="I515:O518"/>
    <mergeCell ref="B502:O502"/>
    <mergeCell ref="A505:O505"/>
    <mergeCell ref="A506:A507"/>
    <mergeCell ref="B506:B507"/>
    <mergeCell ref="C506:C507"/>
    <mergeCell ref="I506:O507"/>
    <mergeCell ref="A503:O503"/>
    <mergeCell ref="A504:O504"/>
    <mergeCell ref="B496:B497"/>
    <mergeCell ref="I496:O497"/>
    <mergeCell ref="I498:O498"/>
    <mergeCell ref="A501:C501"/>
    <mergeCell ref="D501:L501"/>
    <mergeCell ref="N501:O501"/>
    <mergeCell ref="C499:H499"/>
    <mergeCell ref="I499:O499"/>
    <mergeCell ref="A491:A492"/>
    <mergeCell ref="B491:B492"/>
    <mergeCell ref="I491:O492"/>
    <mergeCell ref="I493:O493"/>
    <mergeCell ref="A494:A495"/>
    <mergeCell ref="B494:B495"/>
    <mergeCell ref="I494:O495"/>
    <mergeCell ref="A480:A487"/>
    <mergeCell ref="B480:B487"/>
    <mergeCell ref="I480:O487"/>
    <mergeCell ref="A488:A490"/>
    <mergeCell ref="B488:B490"/>
    <mergeCell ref="I488:O490"/>
    <mergeCell ref="B474:O474"/>
    <mergeCell ref="A477:O477"/>
    <mergeCell ref="A478:A479"/>
    <mergeCell ref="B478:B479"/>
    <mergeCell ref="C478:C479"/>
    <mergeCell ref="I478:O479"/>
    <mergeCell ref="A475:O475"/>
    <mergeCell ref="A476:O476"/>
    <mergeCell ref="B468:B469"/>
    <mergeCell ref="I468:O469"/>
    <mergeCell ref="I470:O470"/>
    <mergeCell ref="A473:C473"/>
    <mergeCell ref="D473:L473"/>
    <mergeCell ref="N473:O473"/>
    <mergeCell ref="D471:H471"/>
    <mergeCell ref="I471:O471"/>
    <mergeCell ref="I462:O462"/>
    <mergeCell ref="A463:A465"/>
    <mergeCell ref="B463:B465"/>
    <mergeCell ref="I463:O465"/>
    <mergeCell ref="A466:A467"/>
    <mergeCell ref="B466:B467"/>
    <mergeCell ref="I466:O467"/>
    <mergeCell ref="A457:A459"/>
    <mergeCell ref="B457:B459"/>
    <mergeCell ref="I457:O459"/>
    <mergeCell ref="A460:A461"/>
    <mergeCell ref="B460:B461"/>
    <mergeCell ref="I460:O461"/>
    <mergeCell ref="A454:O454"/>
    <mergeCell ref="A455:A456"/>
    <mergeCell ref="B455:B456"/>
    <mergeCell ref="C455:C456"/>
    <mergeCell ref="I455:O456"/>
    <mergeCell ref="A453:O453"/>
    <mergeCell ref="A452:O452"/>
    <mergeCell ref="I447:O447"/>
    <mergeCell ref="A450:C450"/>
    <mergeCell ref="D450:L450"/>
    <mergeCell ref="N450:O450"/>
    <mergeCell ref="B451:O451"/>
    <mergeCell ref="I441:O441"/>
    <mergeCell ref="A442:A444"/>
    <mergeCell ref="B442:B444"/>
    <mergeCell ref="I442:O444"/>
    <mergeCell ref="B445:B446"/>
    <mergeCell ref="I445:O446"/>
    <mergeCell ref="C448:H448"/>
    <mergeCell ref="I448:O448"/>
    <mergeCell ref="A428:A434"/>
    <mergeCell ref="B428:B434"/>
    <mergeCell ref="I428:O434"/>
    <mergeCell ref="A438:A440"/>
    <mergeCell ref="B438:B440"/>
    <mergeCell ref="I438:O440"/>
    <mergeCell ref="B422:O422"/>
    <mergeCell ref="A425:O425"/>
    <mergeCell ref="A426:A427"/>
    <mergeCell ref="B426:B427"/>
    <mergeCell ref="C426:C427"/>
    <mergeCell ref="I426:O427"/>
    <mergeCell ref="A423:O423"/>
    <mergeCell ref="A424:O424"/>
    <mergeCell ref="A435:A437"/>
    <mergeCell ref="B435:B437"/>
    <mergeCell ref="I435:O437"/>
    <mergeCell ref="B416:B417"/>
    <mergeCell ref="I416:O417"/>
    <mergeCell ref="I418:O418"/>
    <mergeCell ref="A421:C421"/>
    <mergeCell ref="D421:L421"/>
    <mergeCell ref="N421:O421"/>
    <mergeCell ref="A407:A410"/>
    <mergeCell ref="B407:B410"/>
    <mergeCell ref="I407:O410"/>
    <mergeCell ref="I411:O411"/>
    <mergeCell ref="I412:O412"/>
    <mergeCell ref="A413:A415"/>
    <mergeCell ref="B413:B415"/>
    <mergeCell ref="I413:O415"/>
    <mergeCell ref="C419:H419"/>
    <mergeCell ref="I419:O419"/>
    <mergeCell ref="A396:O396"/>
    <mergeCell ref="A397:A398"/>
    <mergeCell ref="B397:B398"/>
    <mergeCell ref="C397:C398"/>
    <mergeCell ref="I397:O398"/>
    <mergeCell ref="A399:A406"/>
    <mergeCell ref="B399:B406"/>
    <mergeCell ref="I399:O406"/>
    <mergeCell ref="A390:I390"/>
    <mergeCell ref="A392:C392"/>
    <mergeCell ref="D392:L392"/>
    <mergeCell ref="N392:O392"/>
    <mergeCell ref="B393:O393"/>
    <mergeCell ref="A394:O394"/>
    <mergeCell ref="A395:O395"/>
    <mergeCell ref="A383:A385"/>
    <mergeCell ref="B383:B385"/>
    <mergeCell ref="I383:O385"/>
    <mergeCell ref="I386:O387"/>
    <mergeCell ref="I388:O388"/>
    <mergeCell ref="I389:O389"/>
    <mergeCell ref="A379:A380"/>
    <mergeCell ref="B379:B380"/>
    <mergeCell ref="I379:O380"/>
    <mergeCell ref="A381:A382"/>
    <mergeCell ref="B381:B382"/>
    <mergeCell ref="I381:O382"/>
    <mergeCell ref="A368:A373"/>
    <mergeCell ref="B368:B373"/>
    <mergeCell ref="I368:O373"/>
    <mergeCell ref="A374:A378"/>
    <mergeCell ref="B374:B378"/>
    <mergeCell ref="I374:O378"/>
    <mergeCell ref="B363:O363"/>
    <mergeCell ref="A364:O364"/>
    <mergeCell ref="A365:O365"/>
    <mergeCell ref="A366:A367"/>
    <mergeCell ref="B366:B367"/>
    <mergeCell ref="C366:C367"/>
    <mergeCell ref="I366:O367"/>
    <mergeCell ref="B357:B358"/>
    <mergeCell ref="I357:O358"/>
    <mergeCell ref="I359:O359"/>
    <mergeCell ref="A362:C362"/>
    <mergeCell ref="D362:L362"/>
    <mergeCell ref="N362:O362"/>
    <mergeCell ref="C360:H360"/>
    <mergeCell ref="I360:O360"/>
    <mergeCell ref="A352:A353"/>
    <mergeCell ref="B352:B353"/>
    <mergeCell ref="I352:O353"/>
    <mergeCell ref="A354:A356"/>
    <mergeCell ref="B354:B356"/>
    <mergeCell ref="I354:O356"/>
    <mergeCell ref="A342:A348"/>
    <mergeCell ref="B342:B348"/>
    <mergeCell ref="I342:O348"/>
    <mergeCell ref="I349:O349"/>
    <mergeCell ref="A350:A351"/>
    <mergeCell ref="B350:B351"/>
    <mergeCell ref="I350:O351"/>
    <mergeCell ref="B336:O336"/>
    <mergeCell ref="A339:O339"/>
    <mergeCell ref="A340:A341"/>
    <mergeCell ref="B340:B341"/>
    <mergeCell ref="C340:C341"/>
    <mergeCell ref="I340:O341"/>
    <mergeCell ref="A337:O337"/>
    <mergeCell ref="A338:O338"/>
    <mergeCell ref="I331:O331"/>
    <mergeCell ref="I332:O332"/>
    <mergeCell ref="A333:I333"/>
    <mergeCell ref="A335:C335"/>
    <mergeCell ref="D335:L335"/>
    <mergeCell ref="N335:O335"/>
    <mergeCell ref="A325:A327"/>
    <mergeCell ref="B325:B327"/>
    <mergeCell ref="I325:O327"/>
    <mergeCell ref="A328:A329"/>
    <mergeCell ref="B328:B330"/>
    <mergeCell ref="I328:O330"/>
    <mergeCell ref="A321:A322"/>
    <mergeCell ref="B321:B322"/>
    <mergeCell ref="I321:O322"/>
    <mergeCell ref="A323:A324"/>
    <mergeCell ref="B323:B324"/>
    <mergeCell ref="I323:O324"/>
    <mergeCell ref="A314:A317"/>
    <mergeCell ref="B314:B317"/>
    <mergeCell ref="I314:O317"/>
    <mergeCell ref="A318:A320"/>
    <mergeCell ref="B318:B320"/>
    <mergeCell ref="I318:O320"/>
    <mergeCell ref="B308:O308"/>
    <mergeCell ref="A309:O309"/>
    <mergeCell ref="A310:O310"/>
    <mergeCell ref="A311:O311"/>
    <mergeCell ref="A312:A313"/>
    <mergeCell ref="B312:B313"/>
    <mergeCell ref="C312:C313"/>
    <mergeCell ref="I312:O313"/>
    <mergeCell ref="B302:B304"/>
    <mergeCell ref="I302:O303"/>
    <mergeCell ref="I304:O304"/>
    <mergeCell ref="A307:C307"/>
    <mergeCell ref="D307:L307"/>
    <mergeCell ref="N307:O307"/>
    <mergeCell ref="I305:O305"/>
    <mergeCell ref="C305:H305"/>
    <mergeCell ref="I295:O295"/>
    <mergeCell ref="I296:O296"/>
    <mergeCell ref="A297:A298"/>
    <mergeCell ref="B297:B298"/>
    <mergeCell ref="I297:O298"/>
    <mergeCell ref="A299:A301"/>
    <mergeCell ref="B299:B301"/>
    <mergeCell ref="I299:O301"/>
    <mergeCell ref="A284:O284"/>
    <mergeCell ref="A285:A286"/>
    <mergeCell ref="B285:B286"/>
    <mergeCell ref="C285:C286"/>
    <mergeCell ref="I285:O286"/>
    <mergeCell ref="A287:A294"/>
    <mergeCell ref="B287:B294"/>
    <mergeCell ref="I287:O294"/>
    <mergeCell ref="A280:C280"/>
    <mergeCell ref="D280:L280"/>
    <mergeCell ref="N280:O280"/>
    <mergeCell ref="B281:O281"/>
    <mergeCell ref="A282:O282"/>
    <mergeCell ref="A283:O283"/>
    <mergeCell ref="A272:A274"/>
    <mergeCell ref="B272:B274"/>
    <mergeCell ref="I272:O274"/>
    <mergeCell ref="I275:O276"/>
    <mergeCell ref="I277:O277"/>
    <mergeCell ref="C278:H278"/>
    <mergeCell ref="I278:O278"/>
    <mergeCell ref="A268:A269"/>
    <mergeCell ref="B268:B269"/>
    <mergeCell ref="I268:O269"/>
    <mergeCell ref="A270:A271"/>
    <mergeCell ref="B270:B271"/>
    <mergeCell ref="I270:O271"/>
    <mergeCell ref="A261:A265"/>
    <mergeCell ref="B261:B265"/>
    <mergeCell ref="I261:O265"/>
    <mergeCell ref="A266:A267"/>
    <mergeCell ref="B266:B267"/>
    <mergeCell ref="I266:O267"/>
    <mergeCell ref="A257:O257"/>
    <mergeCell ref="A258:O258"/>
    <mergeCell ref="A259:A260"/>
    <mergeCell ref="B259:B260"/>
    <mergeCell ref="C259:C260"/>
    <mergeCell ref="I259:O260"/>
    <mergeCell ref="A254:C254"/>
    <mergeCell ref="D254:L254"/>
    <mergeCell ref="N254:O254"/>
    <mergeCell ref="B255:O255"/>
    <mergeCell ref="A256:O256"/>
    <mergeCell ref="I252:O252"/>
    <mergeCell ref="C253:H253"/>
    <mergeCell ref="I253:O253"/>
    <mergeCell ref="A245:A248"/>
    <mergeCell ref="B245:B248"/>
    <mergeCell ref="I245:O248"/>
    <mergeCell ref="A249:A250"/>
    <mergeCell ref="B249:B250"/>
    <mergeCell ref="I249:O251"/>
    <mergeCell ref="A239:A240"/>
    <mergeCell ref="B239:B240"/>
    <mergeCell ref="I239:O240"/>
    <mergeCell ref="A241:A244"/>
    <mergeCell ref="B241:B244"/>
    <mergeCell ref="I241:O244"/>
    <mergeCell ref="A230:A236"/>
    <mergeCell ref="B230:B236"/>
    <mergeCell ref="I230:O236"/>
    <mergeCell ref="A237:A238"/>
    <mergeCell ref="B237:B238"/>
    <mergeCell ref="I237:O238"/>
    <mergeCell ref="B225:O225"/>
    <mergeCell ref="A226:O226"/>
    <mergeCell ref="A227:O227"/>
    <mergeCell ref="A228:A229"/>
    <mergeCell ref="B228:B229"/>
    <mergeCell ref="C228:C229"/>
    <mergeCell ref="I228:O229"/>
    <mergeCell ref="I218:O218"/>
    <mergeCell ref="B219:B220"/>
    <mergeCell ref="I219:O220"/>
    <mergeCell ref="I221:O221"/>
    <mergeCell ref="I222:O222"/>
    <mergeCell ref="A224:C224"/>
    <mergeCell ref="D224:L224"/>
    <mergeCell ref="N224:O224"/>
    <mergeCell ref="A212:A214"/>
    <mergeCell ref="B212:B214"/>
    <mergeCell ref="I212:O214"/>
    <mergeCell ref="I215:O215"/>
    <mergeCell ref="A216:A217"/>
    <mergeCell ref="B216:B217"/>
    <mergeCell ref="I216:O217"/>
    <mergeCell ref="A202:O202"/>
    <mergeCell ref="A203:A204"/>
    <mergeCell ref="B203:B204"/>
    <mergeCell ref="C203:C204"/>
    <mergeCell ref="I203:O204"/>
    <mergeCell ref="A205:A211"/>
    <mergeCell ref="B205:B211"/>
    <mergeCell ref="I205:O211"/>
    <mergeCell ref="A199:C199"/>
    <mergeCell ref="D199:L199"/>
    <mergeCell ref="N199:O199"/>
    <mergeCell ref="B200:O200"/>
    <mergeCell ref="A201:O201"/>
    <mergeCell ref="D197:H197"/>
    <mergeCell ref="I197:O197"/>
    <mergeCell ref="I190:O190"/>
    <mergeCell ref="A191:A193"/>
    <mergeCell ref="B191:B193"/>
    <mergeCell ref="I191:O193"/>
    <mergeCell ref="I194:O195"/>
    <mergeCell ref="I196:O196"/>
    <mergeCell ref="A178:A184"/>
    <mergeCell ref="B178:B184"/>
    <mergeCell ref="I178:O184"/>
    <mergeCell ref="A188:A189"/>
    <mergeCell ref="B188:B189"/>
    <mergeCell ref="I188:O189"/>
    <mergeCell ref="A174:O174"/>
    <mergeCell ref="A175:O175"/>
    <mergeCell ref="A176:A177"/>
    <mergeCell ref="B176:B177"/>
    <mergeCell ref="C176:C177"/>
    <mergeCell ref="I176:O177"/>
    <mergeCell ref="A185:A187"/>
    <mergeCell ref="B185:B187"/>
    <mergeCell ref="I185:O187"/>
    <mergeCell ref="I169:O169"/>
    <mergeCell ref="I170:O170"/>
    <mergeCell ref="A172:C172"/>
    <mergeCell ref="D172:L172"/>
    <mergeCell ref="N172:O172"/>
    <mergeCell ref="B173:O173"/>
    <mergeCell ref="A164:A166"/>
    <mergeCell ref="B164:B166"/>
    <mergeCell ref="I164:O166"/>
    <mergeCell ref="A167:A168"/>
    <mergeCell ref="B167:B168"/>
    <mergeCell ref="I167:O168"/>
    <mergeCell ref="A154:A159"/>
    <mergeCell ref="B154:B159"/>
    <mergeCell ref="I154:O159"/>
    <mergeCell ref="I160:O160"/>
    <mergeCell ref="I161:O161"/>
    <mergeCell ref="A162:A163"/>
    <mergeCell ref="B162:B163"/>
    <mergeCell ref="I162:O163"/>
    <mergeCell ref="B149:O149"/>
    <mergeCell ref="A150:O150"/>
    <mergeCell ref="A151:O151"/>
    <mergeCell ref="A152:A153"/>
    <mergeCell ref="B152:B153"/>
    <mergeCell ref="C152:C153"/>
    <mergeCell ref="I152:O153"/>
    <mergeCell ref="I143:O144"/>
    <mergeCell ref="I145:O145"/>
    <mergeCell ref="I146:O146"/>
    <mergeCell ref="A148:C148"/>
    <mergeCell ref="D148:L148"/>
    <mergeCell ref="N148:O148"/>
    <mergeCell ref="A138:A140"/>
    <mergeCell ref="B138:B140"/>
    <mergeCell ref="I138:O140"/>
    <mergeCell ref="A141:A142"/>
    <mergeCell ref="B141:B142"/>
    <mergeCell ref="I141:O142"/>
    <mergeCell ref="A128:A134"/>
    <mergeCell ref="B128:B134"/>
    <mergeCell ref="I128:O134"/>
    <mergeCell ref="I135:O135"/>
    <mergeCell ref="A136:A137"/>
    <mergeCell ref="B136:B137"/>
    <mergeCell ref="I136:O137"/>
    <mergeCell ref="B123:O123"/>
    <mergeCell ref="A124:O124"/>
    <mergeCell ref="A125:O125"/>
    <mergeCell ref="A126:A127"/>
    <mergeCell ref="B126:B127"/>
    <mergeCell ref="C126:C127"/>
    <mergeCell ref="I126:O127"/>
    <mergeCell ref="I116:O117"/>
    <mergeCell ref="I118:O118"/>
    <mergeCell ref="I119:O119"/>
    <mergeCell ref="A120:O120"/>
    <mergeCell ref="A122:C122"/>
    <mergeCell ref="D122:L122"/>
    <mergeCell ref="N122:O122"/>
    <mergeCell ref="A108:A111"/>
    <mergeCell ref="B108:B111"/>
    <mergeCell ref="I108:O111"/>
    <mergeCell ref="A112:A115"/>
    <mergeCell ref="B112:B115"/>
    <mergeCell ref="I112:O115"/>
    <mergeCell ref="I103:O103"/>
    <mergeCell ref="A104:A107"/>
    <mergeCell ref="B104:B107"/>
    <mergeCell ref="I104:O107"/>
    <mergeCell ref="A93:A94"/>
    <mergeCell ref="B93:B94"/>
    <mergeCell ref="C93:C94"/>
    <mergeCell ref="I93:O94"/>
    <mergeCell ref="A95:A102"/>
    <mergeCell ref="B95:B102"/>
    <mergeCell ref="I95:O102"/>
    <mergeCell ref="A89:C89"/>
    <mergeCell ref="D89:L89"/>
    <mergeCell ref="N89:O89"/>
    <mergeCell ref="B90:O90"/>
    <mergeCell ref="A91:O91"/>
    <mergeCell ref="A92:O92"/>
    <mergeCell ref="A82:A83"/>
    <mergeCell ref="B82:B83"/>
    <mergeCell ref="I82:O83"/>
    <mergeCell ref="I84:O85"/>
    <mergeCell ref="I86:O86"/>
    <mergeCell ref="I87:O87"/>
    <mergeCell ref="A72:A78"/>
    <mergeCell ref="B72:B78"/>
    <mergeCell ref="I72:O78"/>
    <mergeCell ref="I79:O79"/>
    <mergeCell ref="I80:O80"/>
    <mergeCell ref="I81:O81"/>
    <mergeCell ref="A68:O68"/>
    <mergeCell ref="A69:O69"/>
    <mergeCell ref="A70:A71"/>
    <mergeCell ref="B70:B71"/>
    <mergeCell ref="C70:C71"/>
    <mergeCell ref="I70:O71"/>
    <mergeCell ref="I63:O63"/>
    <mergeCell ref="I64:O64"/>
    <mergeCell ref="A66:C66"/>
    <mergeCell ref="D66:L66"/>
    <mergeCell ref="N66:O66"/>
    <mergeCell ref="B67:O67"/>
    <mergeCell ref="A56:A59"/>
    <mergeCell ref="B56:B59"/>
    <mergeCell ref="I56:O59"/>
    <mergeCell ref="A60:A62"/>
    <mergeCell ref="B60:B62"/>
    <mergeCell ref="I60:O62"/>
    <mergeCell ref="A49:A51"/>
    <mergeCell ref="B49:B52"/>
    <mergeCell ref="I49:O52"/>
    <mergeCell ref="I53:O53"/>
    <mergeCell ref="A54:A55"/>
    <mergeCell ref="B54:B55"/>
    <mergeCell ref="I54:O55"/>
    <mergeCell ref="A40:A41"/>
    <mergeCell ref="B40:B41"/>
    <mergeCell ref="C40:C41"/>
    <mergeCell ref="I40:O41"/>
    <mergeCell ref="A42:A48"/>
    <mergeCell ref="B42:B48"/>
    <mergeCell ref="I42:O48"/>
    <mergeCell ref="A36:C36"/>
    <mergeCell ref="D36:L36"/>
    <mergeCell ref="N36:O36"/>
    <mergeCell ref="B37:O37"/>
    <mergeCell ref="A38:O38"/>
    <mergeCell ref="A39:O39"/>
    <mergeCell ref="A28:A31"/>
    <mergeCell ref="B28:B31"/>
    <mergeCell ref="I28:O31"/>
    <mergeCell ref="I32:O33"/>
    <mergeCell ref="I34:O34"/>
    <mergeCell ref="I35:O35"/>
    <mergeCell ref="A26:A27"/>
    <mergeCell ref="B26:B27"/>
    <mergeCell ref="I26:O27"/>
    <mergeCell ref="A12:A17"/>
    <mergeCell ref="B12:B17"/>
    <mergeCell ref="I12:O17"/>
    <mergeCell ref="A18:A21"/>
    <mergeCell ref="B18:B21"/>
    <mergeCell ref="I18:O21"/>
    <mergeCell ref="A8:O8"/>
    <mergeCell ref="A9:O9"/>
    <mergeCell ref="A10:A11"/>
    <mergeCell ref="B10:B11"/>
    <mergeCell ref="C10:C11"/>
    <mergeCell ref="I10:O11"/>
    <mergeCell ref="A22:A25"/>
    <mergeCell ref="B22:B25"/>
    <mergeCell ref="I22:O25"/>
    <mergeCell ref="A6:B7"/>
    <mergeCell ref="D6:I6"/>
    <mergeCell ref="J6:K6"/>
    <mergeCell ref="L6:M6"/>
    <mergeCell ref="N6:O6"/>
    <mergeCell ref="D7:I7"/>
    <mergeCell ref="J7:K7"/>
    <mergeCell ref="L7:M7"/>
    <mergeCell ref="N7:O7"/>
    <mergeCell ref="A1:O1"/>
    <mergeCell ref="A2:O2"/>
    <mergeCell ref="A3:O3"/>
    <mergeCell ref="A4:B4"/>
    <mergeCell ref="C4:G4"/>
    <mergeCell ref="H4:I4"/>
    <mergeCell ref="J4:O4"/>
    <mergeCell ref="A5:B5"/>
    <mergeCell ref="C5:G5"/>
    <mergeCell ref="H5:I5"/>
    <mergeCell ref="J5:O5"/>
  </mergeCells>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1"/>
  <sheetViews>
    <sheetView topLeftCell="A32" zoomScale="90" zoomScaleNormal="90" workbookViewId="0">
      <selection activeCell="F43" sqref="F43"/>
    </sheetView>
  </sheetViews>
  <sheetFormatPr baseColWidth="10" defaultColWidth="11.42578125" defaultRowHeight="15"/>
  <cols>
    <col min="1" max="1" width="22.28515625" style="14" customWidth="1"/>
    <col min="2" max="2" width="33.42578125" style="14" customWidth="1"/>
    <col min="3" max="3" width="15.42578125" style="14" customWidth="1"/>
    <col min="4" max="4" width="14.42578125" style="14" customWidth="1"/>
    <col min="5" max="5" width="15" style="14" customWidth="1"/>
    <col min="6" max="6" width="14.140625" style="14" customWidth="1"/>
    <col min="7" max="7" width="16.5703125" style="14" customWidth="1"/>
    <col min="8" max="11" width="16.28515625" style="14" customWidth="1"/>
    <col min="12" max="12" width="12.7109375" style="14" customWidth="1"/>
    <col min="13" max="13" width="3.85546875" style="14" customWidth="1"/>
    <col min="14" max="16384" width="11.42578125" style="14"/>
  </cols>
  <sheetData>
    <row r="1" spans="1:12">
      <c r="A1" s="358" t="s">
        <v>246</v>
      </c>
      <c r="B1" s="358"/>
      <c r="C1" s="358"/>
      <c r="D1" s="358"/>
      <c r="E1" s="358"/>
      <c r="F1" s="358"/>
      <c r="G1" s="358"/>
      <c r="H1" s="358"/>
      <c r="I1" s="358"/>
      <c r="J1" s="358"/>
      <c r="K1" s="358"/>
      <c r="L1" s="358"/>
    </row>
    <row r="2" spans="1:12">
      <c r="A2" s="3"/>
      <c r="B2" s="3"/>
      <c r="C2" s="3"/>
      <c r="D2" s="3"/>
      <c r="E2" s="3"/>
      <c r="F2" s="3"/>
      <c r="G2" s="3"/>
      <c r="H2" s="3"/>
      <c r="I2" s="3"/>
      <c r="J2" s="3"/>
      <c r="K2" s="3"/>
      <c r="L2" s="3"/>
    </row>
    <row r="3" spans="1:12">
      <c r="A3" s="310" t="s">
        <v>1</v>
      </c>
      <c r="B3" s="310"/>
      <c r="C3" s="358"/>
      <c r="D3" s="358"/>
      <c r="E3" s="358"/>
      <c r="F3" s="358"/>
      <c r="G3" s="358"/>
      <c r="H3" s="358"/>
      <c r="I3" s="358"/>
      <c r="J3" s="358"/>
      <c r="K3" s="358"/>
      <c r="L3" s="358"/>
    </row>
    <row r="4" spans="1:12" ht="8.25" customHeight="1">
      <c r="A4" s="4"/>
      <c r="B4" s="4"/>
      <c r="C4" s="4"/>
      <c r="D4" s="4"/>
      <c r="E4" s="4"/>
      <c r="F4" s="4"/>
      <c r="G4" s="4"/>
      <c r="H4" s="4"/>
      <c r="I4" s="3"/>
      <c r="J4" s="3"/>
      <c r="K4" s="3"/>
      <c r="L4" s="3"/>
    </row>
    <row r="5" spans="1:12">
      <c r="A5" s="310" t="s">
        <v>2</v>
      </c>
      <c r="B5" s="310"/>
      <c r="C5" s="319" t="s">
        <v>39</v>
      </c>
      <c r="D5" s="319"/>
      <c r="E5" s="319"/>
      <c r="F5" s="319"/>
      <c r="G5" s="319"/>
      <c r="H5" s="319"/>
      <c r="I5" s="319"/>
      <c r="J5" s="319"/>
      <c r="K5" s="319"/>
    </row>
    <row r="6" spans="1:12" ht="7.5" customHeight="1">
      <c r="A6" s="4"/>
      <c r="B6" s="4"/>
      <c r="C6" s="4"/>
      <c r="D6" s="4"/>
      <c r="E6" s="4"/>
      <c r="F6" s="4"/>
      <c r="G6" s="4"/>
      <c r="H6" s="3"/>
      <c r="I6" s="3"/>
      <c r="J6" s="3"/>
      <c r="K6" s="3"/>
    </row>
    <row r="7" spans="1:12">
      <c r="A7" s="310" t="s">
        <v>3</v>
      </c>
      <c r="B7" s="310"/>
      <c r="C7" s="319" t="s">
        <v>248</v>
      </c>
      <c r="D7" s="319"/>
      <c r="E7" s="319"/>
      <c r="F7" s="319"/>
      <c r="G7" s="319"/>
      <c r="H7" s="319"/>
      <c r="I7" s="319"/>
      <c r="J7" s="319"/>
      <c r="K7" s="319"/>
    </row>
    <row r="8" spans="1:12" ht="8.25" customHeight="1">
      <c r="A8" s="4"/>
      <c r="B8" s="4"/>
      <c r="C8" s="4"/>
      <c r="D8" s="4"/>
      <c r="E8" s="4"/>
      <c r="F8" s="4"/>
      <c r="G8" s="4"/>
      <c r="H8" s="7"/>
      <c r="I8" s="7"/>
      <c r="J8" s="7"/>
      <c r="K8" s="7"/>
    </row>
    <row r="9" spans="1:12">
      <c r="A9" s="310" t="s">
        <v>4</v>
      </c>
      <c r="B9" s="310"/>
      <c r="C9" s="319" t="s">
        <v>249</v>
      </c>
      <c r="D9" s="319"/>
      <c r="E9" s="319"/>
      <c r="F9" s="319"/>
      <c r="G9" s="319"/>
      <c r="H9" s="319"/>
      <c r="I9" s="319"/>
      <c r="J9" s="319"/>
      <c r="K9" s="319"/>
    </row>
    <row r="10" spans="1:12" ht="8.25" customHeight="1">
      <c r="A10" s="4"/>
      <c r="B10" s="4"/>
      <c r="C10" s="4"/>
      <c r="D10" s="4"/>
      <c r="E10" s="4"/>
      <c r="F10" s="4"/>
      <c r="G10" s="4"/>
      <c r="H10" s="3"/>
      <c r="I10" s="3"/>
      <c r="J10" s="3"/>
      <c r="K10" s="3"/>
    </row>
    <row r="11" spans="1:12">
      <c r="A11" s="310" t="s">
        <v>5</v>
      </c>
      <c r="B11" s="310"/>
      <c r="C11" s="319" t="s">
        <v>41</v>
      </c>
      <c r="D11" s="319"/>
      <c r="E11" s="319"/>
      <c r="F11" s="319"/>
      <c r="G11" s="319"/>
      <c r="H11" s="319"/>
      <c r="I11" s="3"/>
      <c r="J11" s="3"/>
      <c r="K11" s="3"/>
    </row>
    <row r="12" spans="1:12" ht="6.75" customHeight="1">
      <c r="A12" s="4"/>
      <c r="B12" s="4"/>
      <c r="C12" s="6"/>
      <c r="D12" s="6"/>
      <c r="E12" s="6"/>
      <c r="F12" s="6"/>
      <c r="G12" s="6"/>
      <c r="H12" s="6"/>
      <c r="I12" s="6"/>
      <c r="J12" s="6"/>
      <c r="K12" s="6"/>
    </row>
    <row r="13" spans="1:12">
      <c r="A13" s="310" t="s">
        <v>6</v>
      </c>
      <c r="B13" s="310"/>
      <c r="C13" s="319" t="s">
        <v>43</v>
      </c>
      <c r="D13" s="319"/>
      <c r="E13" s="319"/>
      <c r="F13" s="319"/>
      <c r="G13" s="319"/>
      <c r="H13" s="319"/>
      <c r="I13" s="7"/>
      <c r="J13" s="8"/>
      <c r="K13" s="4"/>
    </row>
    <row r="14" spans="1:12" ht="7.5" customHeight="1">
      <c r="A14" s="4"/>
      <c r="B14" s="4"/>
      <c r="C14" s="6"/>
      <c r="D14" s="6"/>
      <c r="E14" s="6"/>
      <c r="F14" s="6"/>
      <c r="G14" s="6"/>
      <c r="H14" s="6"/>
      <c r="I14" s="6"/>
      <c r="J14" s="6"/>
      <c r="K14" s="6"/>
    </row>
    <row r="15" spans="1:12">
      <c r="A15" s="310" t="s">
        <v>7</v>
      </c>
      <c r="B15" s="310"/>
      <c r="C15" s="298" t="s">
        <v>44</v>
      </c>
      <c r="D15" s="299"/>
      <c r="E15" s="299"/>
      <c r="F15" s="299"/>
      <c r="G15" s="299"/>
      <c r="H15" s="300"/>
      <c r="I15" s="13"/>
      <c r="J15" s="6"/>
      <c r="K15" s="6"/>
    </row>
    <row r="16" spans="1:12" ht="7.5" customHeight="1">
      <c r="A16" s="4"/>
      <c r="B16" s="4"/>
      <c r="C16" s="4"/>
      <c r="D16" s="4"/>
      <c r="E16" s="4"/>
      <c r="F16" s="4"/>
      <c r="G16" s="4"/>
      <c r="H16" s="4"/>
      <c r="I16" s="13"/>
      <c r="J16" s="6"/>
      <c r="K16" s="6"/>
    </row>
    <row r="17" spans="1:14">
      <c r="A17" s="310" t="s">
        <v>8</v>
      </c>
      <c r="B17" s="310"/>
      <c r="C17" s="615" t="s">
        <v>45</v>
      </c>
      <c r="D17" s="615"/>
      <c r="E17" s="615"/>
      <c r="F17" s="615"/>
      <c r="G17" s="615"/>
      <c r="H17" s="615"/>
      <c r="I17" s="13"/>
      <c r="J17" s="4"/>
      <c r="K17" s="4"/>
    </row>
    <row r="18" spans="1:14" s="15" customFormat="1">
      <c r="M18" s="14"/>
      <c r="N18" s="14"/>
    </row>
    <row r="19" spans="1:14" ht="21" customHeight="1">
      <c r="A19" s="622" t="s">
        <v>38</v>
      </c>
      <c r="B19" s="624" t="s">
        <v>93</v>
      </c>
      <c r="C19" s="377" t="s">
        <v>11</v>
      </c>
      <c r="D19" s="630"/>
      <c r="E19" s="630"/>
      <c r="F19" s="630"/>
      <c r="G19" s="631"/>
      <c r="H19" s="626" t="s">
        <v>247</v>
      </c>
      <c r="I19" s="627"/>
      <c r="J19" s="627"/>
      <c r="K19" s="627"/>
      <c r="L19" s="622"/>
    </row>
    <row r="20" spans="1:14" ht="41.25" customHeight="1">
      <c r="A20" s="623"/>
      <c r="B20" s="625"/>
      <c r="C20" s="77" t="s">
        <v>281</v>
      </c>
      <c r="D20" s="79" t="s">
        <v>282</v>
      </c>
      <c r="E20" s="79" t="s">
        <v>283</v>
      </c>
      <c r="F20" s="79" t="s">
        <v>284</v>
      </c>
      <c r="G20" s="79" t="s">
        <v>285</v>
      </c>
      <c r="H20" s="628"/>
      <c r="I20" s="629"/>
      <c r="J20" s="629"/>
      <c r="K20" s="629"/>
      <c r="L20" s="623"/>
    </row>
    <row r="21" spans="1:14" ht="12.75" customHeight="1">
      <c r="A21" s="632" t="s">
        <v>47</v>
      </c>
      <c r="B21" s="616" t="s">
        <v>251</v>
      </c>
      <c r="C21" s="619" t="s">
        <v>279</v>
      </c>
      <c r="D21" s="619" t="s">
        <v>291</v>
      </c>
      <c r="E21" s="619" t="s">
        <v>292</v>
      </c>
      <c r="F21" s="619" t="s">
        <v>293</v>
      </c>
      <c r="G21" s="619" t="s">
        <v>294</v>
      </c>
      <c r="H21" s="606" t="s">
        <v>258</v>
      </c>
      <c r="I21" s="607"/>
      <c r="J21" s="607"/>
      <c r="K21" s="607"/>
      <c r="L21" s="608"/>
    </row>
    <row r="22" spans="1:14" ht="9.75" customHeight="1">
      <c r="A22" s="633"/>
      <c r="B22" s="617"/>
      <c r="C22" s="620"/>
      <c r="D22" s="620"/>
      <c r="E22" s="620"/>
      <c r="F22" s="620"/>
      <c r="G22" s="620"/>
      <c r="H22" s="609"/>
      <c r="I22" s="610"/>
      <c r="J22" s="610"/>
      <c r="K22" s="610"/>
      <c r="L22" s="611"/>
    </row>
    <row r="23" spans="1:14">
      <c r="A23" s="633"/>
      <c r="B23" s="618"/>
      <c r="C23" s="621"/>
      <c r="D23" s="621"/>
      <c r="E23" s="621"/>
      <c r="F23" s="621"/>
      <c r="G23" s="621"/>
      <c r="H23" s="612"/>
      <c r="I23" s="613"/>
      <c r="J23" s="613"/>
      <c r="K23" s="613"/>
      <c r="L23" s="614"/>
    </row>
    <row r="24" spans="1:14" ht="24.75">
      <c r="A24" s="633"/>
      <c r="B24" s="224" t="s">
        <v>252</v>
      </c>
      <c r="C24" s="225" t="s">
        <v>279</v>
      </c>
      <c r="D24" s="225" t="s">
        <v>291</v>
      </c>
      <c r="E24" s="225" t="s">
        <v>292</v>
      </c>
      <c r="F24" s="225" t="s">
        <v>293</v>
      </c>
      <c r="G24" s="225" t="s">
        <v>294</v>
      </c>
      <c r="H24" s="636" t="s">
        <v>257</v>
      </c>
      <c r="I24" s="636"/>
      <c r="J24" s="636"/>
      <c r="K24" s="636"/>
      <c r="L24" s="636"/>
    </row>
    <row r="25" spans="1:14" ht="30.75" customHeight="1">
      <c r="A25" s="633"/>
      <c r="B25" s="224" t="s">
        <v>253</v>
      </c>
      <c r="C25" s="225" t="s">
        <v>279</v>
      </c>
      <c r="D25" s="225" t="s">
        <v>291</v>
      </c>
      <c r="E25" s="225" t="s">
        <v>292</v>
      </c>
      <c r="F25" s="225" t="s">
        <v>293</v>
      </c>
      <c r="G25" s="225" t="s">
        <v>294</v>
      </c>
      <c r="H25" s="635" t="s">
        <v>254</v>
      </c>
      <c r="I25" s="635"/>
      <c r="J25" s="635"/>
      <c r="K25" s="635"/>
      <c r="L25" s="635"/>
    </row>
    <row r="26" spans="1:14" ht="25.5" customHeight="1">
      <c r="A26" s="633"/>
      <c r="B26" s="224" t="s">
        <v>255</v>
      </c>
      <c r="C26" s="225" t="s">
        <v>279</v>
      </c>
      <c r="D26" s="225" t="s">
        <v>291</v>
      </c>
      <c r="E26" s="225" t="s">
        <v>292</v>
      </c>
      <c r="F26" s="225" t="s">
        <v>293</v>
      </c>
      <c r="G26" s="225" t="s">
        <v>294</v>
      </c>
      <c r="H26" s="635" t="s">
        <v>256</v>
      </c>
      <c r="I26" s="635"/>
      <c r="J26" s="635"/>
      <c r="K26" s="635"/>
      <c r="L26" s="635"/>
    </row>
    <row r="27" spans="1:14" ht="39.75" customHeight="1">
      <c r="A27" s="634"/>
      <c r="B27" s="224" t="s">
        <v>308</v>
      </c>
      <c r="C27" s="225" t="s">
        <v>286</v>
      </c>
      <c r="D27" s="225" t="s">
        <v>309</v>
      </c>
      <c r="E27" s="225" t="s">
        <v>288</v>
      </c>
      <c r="F27" s="225" t="s">
        <v>310</v>
      </c>
      <c r="G27" s="225" t="s">
        <v>290</v>
      </c>
      <c r="H27" s="638" t="s">
        <v>311</v>
      </c>
      <c r="I27" s="639"/>
      <c r="J27" s="639"/>
      <c r="K27" s="639"/>
      <c r="L27" s="640"/>
    </row>
    <row r="28" spans="1:14" ht="63" customHeight="1">
      <c r="A28" s="27" t="s">
        <v>161</v>
      </c>
      <c r="B28" s="224" t="s">
        <v>259</v>
      </c>
      <c r="C28" s="225" t="s">
        <v>275</v>
      </c>
      <c r="D28" s="226" t="s">
        <v>295</v>
      </c>
      <c r="E28" s="226" t="s">
        <v>296</v>
      </c>
      <c r="F28" s="226" t="s">
        <v>297</v>
      </c>
      <c r="G28" s="226" t="s">
        <v>298</v>
      </c>
      <c r="H28" s="635" t="s">
        <v>260</v>
      </c>
      <c r="I28" s="635"/>
      <c r="J28" s="635"/>
      <c r="K28" s="635"/>
      <c r="L28" s="635"/>
    </row>
    <row r="29" spans="1:14" ht="109.5" customHeight="1">
      <c r="A29" s="27" t="s">
        <v>49</v>
      </c>
      <c r="B29" s="224" t="s">
        <v>262</v>
      </c>
      <c r="C29" s="225" t="s">
        <v>276</v>
      </c>
      <c r="D29" s="226" t="s">
        <v>299</v>
      </c>
      <c r="E29" s="226" t="s">
        <v>300</v>
      </c>
      <c r="F29" s="226" t="s">
        <v>301</v>
      </c>
      <c r="G29" s="226" t="s">
        <v>302</v>
      </c>
      <c r="H29" s="635" t="s">
        <v>261</v>
      </c>
      <c r="I29" s="635"/>
      <c r="J29" s="635"/>
      <c r="K29" s="635"/>
      <c r="L29" s="635"/>
    </row>
    <row r="30" spans="1:14" ht="114" customHeight="1">
      <c r="A30" s="27" t="s">
        <v>50</v>
      </c>
      <c r="B30" s="224" t="s">
        <v>264</v>
      </c>
      <c r="C30" s="225" t="s">
        <v>280</v>
      </c>
      <c r="D30" s="226" t="s">
        <v>303</v>
      </c>
      <c r="E30" s="226" t="s">
        <v>304</v>
      </c>
      <c r="F30" s="226" t="s">
        <v>305</v>
      </c>
      <c r="G30" s="226" t="s">
        <v>306</v>
      </c>
      <c r="H30" s="635" t="s">
        <v>263</v>
      </c>
      <c r="I30" s="635"/>
      <c r="J30" s="635"/>
      <c r="K30" s="635"/>
      <c r="L30" s="635"/>
    </row>
    <row r="31" spans="1:14" ht="60">
      <c r="A31" s="27" t="s">
        <v>51</v>
      </c>
      <c r="B31" s="224" t="s">
        <v>265</v>
      </c>
      <c r="C31" s="225" t="s">
        <v>266</v>
      </c>
      <c r="D31" s="226" t="s">
        <v>245</v>
      </c>
      <c r="E31" s="226" t="s">
        <v>245</v>
      </c>
      <c r="F31" s="226" t="s">
        <v>245</v>
      </c>
      <c r="G31" s="226" t="s">
        <v>245</v>
      </c>
      <c r="H31" s="635" t="s">
        <v>267</v>
      </c>
      <c r="I31" s="635"/>
      <c r="J31" s="635"/>
      <c r="K31" s="635"/>
      <c r="L31" s="635"/>
    </row>
    <row r="32" spans="1:14" ht="74.25" customHeight="1">
      <c r="A32" s="27" t="s">
        <v>52</v>
      </c>
      <c r="B32" s="227" t="s">
        <v>269</v>
      </c>
      <c r="C32" s="225" t="s">
        <v>312</v>
      </c>
      <c r="D32" s="225" t="s">
        <v>313</v>
      </c>
      <c r="E32" s="225" t="s">
        <v>314</v>
      </c>
      <c r="F32" s="225" t="s">
        <v>315</v>
      </c>
      <c r="G32" s="225" t="s">
        <v>316</v>
      </c>
      <c r="H32" s="635" t="s">
        <v>268</v>
      </c>
      <c r="I32" s="635"/>
      <c r="J32" s="635"/>
      <c r="K32" s="635"/>
      <c r="L32" s="635"/>
    </row>
    <row r="33" spans="1:12" ht="24" customHeight="1">
      <c r="A33" s="27" t="s">
        <v>175</v>
      </c>
      <c r="B33" s="227" t="s">
        <v>271</v>
      </c>
      <c r="C33" s="225" t="s">
        <v>317</v>
      </c>
      <c r="D33" s="225" t="s">
        <v>317</v>
      </c>
      <c r="E33" s="225" t="s">
        <v>317</v>
      </c>
      <c r="F33" s="225" t="s">
        <v>318</v>
      </c>
      <c r="G33" s="225" t="s">
        <v>318</v>
      </c>
      <c r="H33" s="637" t="s">
        <v>270</v>
      </c>
      <c r="I33" s="637"/>
      <c r="J33" s="637"/>
      <c r="K33" s="637"/>
      <c r="L33" s="637"/>
    </row>
    <row r="34" spans="1:12" ht="33" customHeight="1">
      <c r="A34" s="27" t="s">
        <v>178</v>
      </c>
      <c r="B34" s="227" t="s">
        <v>273</v>
      </c>
      <c r="C34" s="225" t="s">
        <v>319</v>
      </c>
      <c r="D34" s="225" t="s">
        <v>320</v>
      </c>
      <c r="E34" s="225" t="s">
        <v>321</v>
      </c>
      <c r="F34" s="225" t="s">
        <v>322</v>
      </c>
      <c r="G34" s="225" t="s">
        <v>323</v>
      </c>
      <c r="H34" s="635" t="s">
        <v>272</v>
      </c>
      <c r="I34" s="635"/>
      <c r="J34" s="635"/>
      <c r="K34" s="635"/>
      <c r="L34" s="635"/>
    </row>
    <row r="35" spans="1:12" ht="25.5" customHeight="1">
      <c r="A35" s="27" t="s">
        <v>182</v>
      </c>
      <c r="B35" s="228" t="s">
        <v>190</v>
      </c>
      <c r="C35" s="229" t="s">
        <v>324</v>
      </c>
      <c r="D35" s="229" t="s">
        <v>325</v>
      </c>
      <c r="E35" s="229" t="s">
        <v>325</v>
      </c>
      <c r="F35" s="229" t="s">
        <v>326</v>
      </c>
      <c r="G35" s="229" t="s">
        <v>326</v>
      </c>
      <c r="H35" s="643" t="s">
        <v>190</v>
      </c>
      <c r="I35" s="644"/>
      <c r="J35" s="644"/>
      <c r="K35" s="644"/>
      <c r="L35" s="645"/>
    </row>
    <row r="38" spans="1:12" ht="15" customHeight="1">
      <c r="A38" s="310" t="s">
        <v>35</v>
      </c>
      <c r="B38" s="310"/>
      <c r="C38" s="310"/>
      <c r="D38" s="310"/>
      <c r="E38" s="310"/>
      <c r="F38" s="310"/>
      <c r="G38" s="310"/>
      <c r="H38" s="310"/>
      <c r="I38" s="310"/>
      <c r="J38" s="364"/>
      <c r="K38" s="364"/>
      <c r="L38" s="364"/>
    </row>
    <row r="39" spans="1:12" ht="15" customHeight="1">
      <c r="A39" s="310"/>
      <c r="B39" s="310"/>
      <c r="C39" s="310"/>
      <c r="D39" s="310"/>
      <c r="E39" s="310"/>
      <c r="F39" s="310"/>
      <c r="G39" s="310"/>
      <c r="H39" s="310"/>
      <c r="I39" s="310"/>
      <c r="J39" s="364"/>
      <c r="K39" s="364"/>
      <c r="L39" s="364"/>
    </row>
    <row r="40" spans="1:12" ht="9" customHeight="1">
      <c r="A40" s="4"/>
      <c r="B40" s="4"/>
      <c r="C40" s="4"/>
      <c r="D40" s="4"/>
      <c r="E40" s="4"/>
      <c r="F40" s="4"/>
      <c r="G40" s="4"/>
      <c r="H40" s="4"/>
      <c r="I40" s="4"/>
      <c r="J40" s="12"/>
      <c r="K40" s="12"/>
      <c r="L40" s="12"/>
    </row>
    <row r="41" spans="1:12" ht="27.75" customHeight="1">
      <c r="A41" s="4" t="s">
        <v>36</v>
      </c>
      <c r="B41" s="4"/>
      <c r="C41" s="4"/>
      <c r="D41" s="4"/>
      <c r="E41" s="4"/>
      <c r="F41" s="4"/>
      <c r="G41" s="4"/>
      <c r="H41" s="319"/>
      <c r="I41" s="319"/>
      <c r="J41" s="641" t="s">
        <v>37</v>
      </c>
      <c r="K41" s="642"/>
      <c r="L41" s="24"/>
    </row>
  </sheetData>
  <mergeCells count="45">
    <mergeCell ref="A38:I39"/>
    <mergeCell ref="J38:L39"/>
    <mergeCell ref="H41:I41"/>
    <mergeCell ref="J41:K41"/>
    <mergeCell ref="H35:L35"/>
    <mergeCell ref="G21:G23"/>
    <mergeCell ref="A21:A27"/>
    <mergeCell ref="H34:L34"/>
    <mergeCell ref="H24:L24"/>
    <mergeCell ref="H25:L25"/>
    <mergeCell ref="H26:L26"/>
    <mergeCell ref="H28:L28"/>
    <mergeCell ref="H29:L29"/>
    <mergeCell ref="H30:L30"/>
    <mergeCell ref="H31:L31"/>
    <mergeCell ref="H32:L32"/>
    <mergeCell ref="H33:L33"/>
    <mergeCell ref="H27:L27"/>
    <mergeCell ref="A1:L1"/>
    <mergeCell ref="A3:B3"/>
    <mergeCell ref="C3:L3"/>
    <mergeCell ref="A5:B5"/>
    <mergeCell ref="C5:K5"/>
    <mergeCell ref="A7:B7"/>
    <mergeCell ref="C7:K7"/>
    <mergeCell ref="A9:B9"/>
    <mergeCell ref="C9:K9"/>
    <mergeCell ref="A11:B11"/>
    <mergeCell ref="C11:H11"/>
    <mergeCell ref="A13:B13"/>
    <mergeCell ref="C13:H13"/>
    <mergeCell ref="H21:L23"/>
    <mergeCell ref="A15:B15"/>
    <mergeCell ref="C15:H15"/>
    <mergeCell ref="A17:B17"/>
    <mergeCell ref="C17:H17"/>
    <mergeCell ref="B21:B23"/>
    <mergeCell ref="C21:C23"/>
    <mergeCell ref="A19:A20"/>
    <mergeCell ref="B19:B20"/>
    <mergeCell ref="H19:L20"/>
    <mergeCell ref="C19:G19"/>
    <mergeCell ref="D21:D23"/>
    <mergeCell ref="E21:E23"/>
    <mergeCell ref="F21:F23"/>
  </mergeCells>
  <dataValidations count="4">
    <dataValidation type="list" allowBlank="1" showInputMessage="1" showErrorMessage="1" sqref="C13:G13" xr:uid="{00000000-0002-0000-0800-000000000000}">
      <formula1>"Indígena,Afrocolombiano,Palenquero,Raizal,Rrom,Sin Pertenencia Étnica"</formula1>
    </dataValidation>
    <dataValidation type="list" allowBlank="1" showInputMessage="1" showErrorMessage="1" sqref="C17:G17" xr:uid="{00000000-0002-0000-0800-000001000000}">
      <formula1>"Complemento JM/JT,Almuerzo"</formula1>
    </dataValidation>
    <dataValidation type="list" allowBlank="1" showInputMessage="1" showErrorMessage="1" sqref="C15:G15" xr:uid="{00000000-0002-0000-0800-000002000000}">
      <formula1>"Ración para Preparar en Sitio,Comida Caliente Transportada,Ración Industrializada"</formula1>
    </dataValidation>
    <dataValidation type="list" allowBlank="1" showInputMessage="1" showErrorMessage="1" sqref="C11:G11" xr:uid="{00000000-0002-0000-0800-000003000000}">
      <formula1>"Si,No"</formula1>
    </dataValidation>
  </dataValidations>
  <printOptions horizontalCentered="1" verticalCentered="1"/>
  <pageMargins left="0.51181102362204722" right="0.51181102362204722" top="0.55118110236220474" bottom="0.55118110236220474" header="0.11811023622047245" footer="0.11811023622047245"/>
  <pageSetup scale="5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CICLO DE MENUS</vt:lpstr>
      <vt:lpstr>ANALISIS NUTRICIONAL PREESCOLAR</vt:lpstr>
      <vt:lpstr>ANALISIS NUTRICIONAL PRIMARIA 1</vt:lpstr>
      <vt:lpstr>ANALISIS NUTRICIONAL PRIMARIA 2</vt:lpstr>
      <vt:lpstr>ANALISIS NUTRICIONAL SECUNDARIA</vt:lpstr>
      <vt:lpstr>ANALISIS NUTRICIONAL MEDIA COMP</vt:lpstr>
      <vt:lpstr>GUIA DE PREPARACIONES </vt:lpstr>
      <vt:lpstr>LISTA DE INTERCAMBIOS</vt:lpstr>
      <vt:lpstr>'CICLO DE MENUS'!Área_de_impresión</vt:lpstr>
    </vt:vector>
  </TitlesOfParts>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Joao Martinez</cp:lastModifiedBy>
  <cp:revision/>
  <cp:lastPrinted>2022-04-29T00:48:10Z</cp:lastPrinted>
  <dcterms:created xsi:type="dcterms:W3CDTF">2013-06-07T17:20:23Z</dcterms:created>
  <dcterms:modified xsi:type="dcterms:W3CDTF">2026-01-08T20:00:56Z</dcterms:modified>
</cp:coreProperties>
</file>